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harts/chartEx1.xml" ContentType="application/vnd.ms-office.chartex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Ex2.xml" ContentType="application/vnd.ms-office.chartex+xml"/>
  <Override PartName="/xl/charts/style2.xml" ContentType="application/vnd.ms-office.chartstyle+xml"/>
  <Override PartName="/xl/charts/colors2.xml" ContentType="application/vnd.ms-office.chartcolorstyle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hidePivotFieldList="1"/>
  <mc:AlternateContent xmlns:mc="http://schemas.openxmlformats.org/markup-compatibility/2006">
    <mc:Choice Requires="x15">
      <x15ac:absPath xmlns:x15ac="http://schemas.microsoft.com/office/spreadsheetml/2010/11/ac" url="https://javerianacaliedu-my.sharepoint.com/personal/vanessadiaz2001_javerianacali_edu_co/Documents/Proyecto de diseño I/Anexos/"/>
    </mc:Choice>
  </mc:AlternateContent>
  <xr:revisionPtr revIDLastSave="20" documentId="13_ncr:1_{5EDC6BE9-1CD8-41E3-95C7-FC1FD254FB25}" xr6:coauthVersionLast="47" xr6:coauthVersionMax="47" xr10:uidLastSave="{EA086287-8643-4D86-B1C3-CB0CB280052D}"/>
  <bookViews>
    <workbookView xWindow="-108" yWindow="-108" windowWidth="23256" windowHeight="12456" tabRatio="601" activeTab="2" xr2:uid="{00000000-000D-0000-FFFF-FFFF00000000}"/>
  </bookViews>
  <sheets>
    <sheet name="PEDIDOS 2023" sheetId="1" r:id="rId1"/>
    <sheet name="Clasif. Fam" sheetId="10" r:id="rId2"/>
    <sheet name="JERINGAS" sheetId="11" r:id="rId3"/>
  </sheets>
  <externalReferences>
    <externalReference r:id="rId4"/>
    <externalReference r:id="rId5"/>
  </externalReferences>
  <definedNames>
    <definedName name="_xlnm._FilterDatabase" localSheetId="0" hidden="1">'PEDIDOS 2023'!$C$1:$AB$300</definedName>
    <definedName name="_xlchart.v1.0" hidden="1">'PEDIDOS 2023'!$AI$6:$AI$8</definedName>
    <definedName name="_xlchart.v1.1" hidden="1">'PEDIDOS 2023'!$AJ$5</definedName>
    <definedName name="_xlchart.v1.2" hidden="1">'PEDIDOS 2023'!$AJ$6:$AJ$8</definedName>
    <definedName name="_xlchart.v1.3" hidden="1">'Clasif. Fam'!$H$3:$H$8</definedName>
    <definedName name="_xlchart.v1.4" hidden="1">'Clasif. Fam'!$J$2</definedName>
    <definedName name="_xlchart.v1.5" hidden="1">'Clasif. Fam'!$J$3:$J$8</definedName>
    <definedName name="ABRIL">#REF!</definedName>
    <definedName name="AFAF">#REF!</definedName>
    <definedName name="ago">#REF!</definedName>
    <definedName name="AGOSTO">#REF!</definedName>
    <definedName name="B">#REF!</definedName>
    <definedName name="D">#REF!</definedName>
    <definedName name="descripcion">#REF!</definedName>
    <definedName name="DFBERG">#REF!</definedName>
    <definedName name="DFGDFG">#REF!</definedName>
    <definedName name="DGDFGDF">#REF!</definedName>
    <definedName name="DICIEMBRE">#REF!</definedName>
    <definedName name="E">#REF!</definedName>
    <definedName name="EGE">#REF!</definedName>
    <definedName name="ENE">#REF!</definedName>
    <definedName name="FAFE">#REF!</definedName>
    <definedName name="FDE">#REF!</definedName>
    <definedName name="FEB">#REF!</definedName>
    <definedName name="FEBRERO">#REF!</definedName>
    <definedName name="FGBDFB">#REF!</definedName>
    <definedName name="frecuencia">#REF!</definedName>
    <definedName name="FWE">#REF!</definedName>
    <definedName name="FWEF">#REF!</definedName>
    <definedName name="G">#REF!</definedName>
    <definedName name="GRG">#REF!</definedName>
    <definedName name="GRGRGVFVFD">#REF!</definedName>
    <definedName name="Interpretacion">#REF!</definedName>
    <definedName name="JGHJGH">#REF!</definedName>
    <definedName name="JULIO">#REF!</definedName>
    <definedName name="JUNIO">#REF!</definedName>
    <definedName name="LOGISTICA">#REF!</definedName>
    <definedName name="LOGISTICAS">#REF!</definedName>
    <definedName name="LOGISTICASS">#REF!</definedName>
    <definedName name="Manufactura">#REF!</definedName>
    <definedName name="MARZO">#REF!</definedName>
    <definedName name="MAYO">#REF!</definedName>
    <definedName name="NOVIEMBRE">#REF!</definedName>
    <definedName name="NOVSVSV">#REF!</definedName>
    <definedName name="OCTUBRE">#REF!</definedName>
    <definedName name="proceso">#REF!</definedName>
    <definedName name="RG">#REF!</definedName>
    <definedName name="RGR">#REF!</definedName>
    <definedName name="RRGR">#REF!</definedName>
    <definedName name="SGFWEF">#REF!</definedName>
    <definedName name="unidad">#REF!</definedName>
    <definedName name="VERVEV">#REF!</definedName>
    <definedName name="VV">#REF!</definedName>
    <definedName name="WFRG">#REF!</definedName>
    <definedName name="YHTFH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35" i="11" l="1"/>
  <c r="J34" i="11"/>
  <c r="I34" i="11"/>
  <c r="K4" i="10"/>
  <c r="K5" i="10"/>
  <c r="K6" i="10"/>
  <c r="K7" i="10"/>
  <c r="K8" i="10"/>
  <c r="K3" i="10"/>
  <c r="J9" i="10"/>
  <c r="I9" i="10"/>
  <c r="AK8" i="1"/>
  <c r="AK7" i="1"/>
  <c r="AK6" i="1"/>
  <c r="J34" i="1"/>
  <c r="J290" i="1"/>
  <c r="AG15" i="1"/>
  <c r="W135" i="1" l="1"/>
  <c r="E135" i="1"/>
  <c r="J130" i="1"/>
  <c r="AA130" i="1" s="1"/>
  <c r="W130" i="1"/>
  <c r="J131" i="1"/>
  <c r="AA131" i="1" s="1"/>
  <c r="W131" i="1"/>
  <c r="J132" i="1"/>
  <c r="AA132" i="1" s="1"/>
  <c r="W132" i="1"/>
  <c r="J133" i="1"/>
  <c r="AA133" i="1" s="1"/>
  <c r="W133" i="1"/>
  <c r="V192" i="1" l="1"/>
  <c r="V250" i="1"/>
  <c r="V248" i="1"/>
  <c r="V233" i="1"/>
  <c r="V234" i="1"/>
  <c r="V218" i="1"/>
  <c r="V214" i="1"/>
  <c r="V217" i="1"/>
  <c r="V216" i="1"/>
  <c r="V215" i="1"/>
  <c r="V219" i="1"/>
  <c r="V42" i="1"/>
  <c r="V92" i="1"/>
  <c r="V91" i="1"/>
  <c r="V90" i="1"/>
  <c r="V240" i="1"/>
  <c r="V243" i="1"/>
  <c r="V34" i="1"/>
  <c r="V225" i="1"/>
  <c r="V223" i="1"/>
  <c r="V222" i="1"/>
  <c r="V7" i="1"/>
  <c r="V169" i="1"/>
  <c r="V171" i="1"/>
  <c r="V288" i="1"/>
  <c r="V244" i="1"/>
  <c r="V146" i="1"/>
  <c r="V70" i="1"/>
  <c r="V283" i="1"/>
  <c r="V282" i="1"/>
  <c r="V246" i="1"/>
  <c r="V162" i="1"/>
  <c r="V166" i="1"/>
  <c r="V257" i="1"/>
  <c r="V22" i="1"/>
  <c r="V21" i="1"/>
  <c r="V68" i="1"/>
  <c r="V69" i="1"/>
  <c r="V289" i="1"/>
  <c r="V221" i="1"/>
  <c r="V256" i="1"/>
  <c r="V255" i="1"/>
  <c r="V254" i="1"/>
  <c r="V209" i="1"/>
  <c r="V208" i="1"/>
  <c r="V139" i="1"/>
  <c r="V140" i="1"/>
  <c r="V211" i="1"/>
  <c r="V210" i="1"/>
  <c r="V267" i="1"/>
  <c r="V266" i="1"/>
  <c r="V126" i="1"/>
  <c r="V125" i="1"/>
  <c r="V128" i="1"/>
  <c r="V127" i="1"/>
  <c r="V25" i="1"/>
  <c r="V247" i="1"/>
  <c r="V253" i="1"/>
  <c r="V272" i="1"/>
  <c r="V11" i="1"/>
  <c r="V109" i="1"/>
  <c r="V134" i="1"/>
  <c r="V48" i="1"/>
  <c r="V174" i="1"/>
  <c r="V12" i="1"/>
  <c r="V72" i="1"/>
  <c r="V102" i="1"/>
  <c r="V31" i="1"/>
  <c r="V179" i="1"/>
  <c r="V178" i="1"/>
  <c r="V176" i="1"/>
  <c r="V142" i="1"/>
  <c r="V79" i="1"/>
  <c r="V27" i="1"/>
  <c r="V26" i="1"/>
  <c r="V23" i="1"/>
  <c r="V294" i="1"/>
  <c r="V298" i="1"/>
  <c r="V167" i="1"/>
  <c r="V274" i="1"/>
  <c r="V64" i="1"/>
  <c r="V65" i="1"/>
  <c r="V278" i="1"/>
  <c r="V186" i="1"/>
  <c r="V150" i="1"/>
  <c r="V149" i="1"/>
  <c r="V151" i="1"/>
  <c r="V235" i="1"/>
  <c r="V73" i="1"/>
  <c r="V276" i="1"/>
  <c r="V58" i="1"/>
  <c r="V161" i="1"/>
  <c r="V56" i="1"/>
  <c r="V155" i="1"/>
  <c r="V202" i="1"/>
  <c r="V59" i="1"/>
  <c r="V152" i="1"/>
  <c r="V295" i="1"/>
  <c r="V6" i="1"/>
  <c r="V63" i="1"/>
  <c r="V201" i="1"/>
  <c r="V228" i="1"/>
  <c r="V275" i="1"/>
  <c r="V141" i="1"/>
  <c r="V45" i="1"/>
  <c r="V239" i="1"/>
  <c r="V88" i="1"/>
  <c r="V40" i="1"/>
  <c r="V39" i="1"/>
  <c r="V47" i="1"/>
  <c r="V193" i="1"/>
  <c r="V67" i="1"/>
  <c r="V16" i="1"/>
  <c r="V17" i="1"/>
  <c r="V85" i="1"/>
  <c r="V117" i="1"/>
  <c r="V105" i="1"/>
  <c r="V97" i="1"/>
  <c r="V224" i="1"/>
  <c r="V18" i="1"/>
  <c r="V15" i="1"/>
  <c r="V19" i="1"/>
  <c r="V93" i="1"/>
  <c r="V46" i="1"/>
  <c r="V55" i="1"/>
  <c r="V154" i="1"/>
  <c r="V163" i="1"/>
  <c r="V110" i="1"/>
  <c r="V148" i="1"/>
  <c r="V51" i="1"/>
  <c r="V177" i="1"/>
  <c r="V66" i="1"/>
  <c r="V71" i="1"/>
  <c r="V20" i="1"/>
  <c r="V89" i="1"/>
  <c r="V24" i="1"/>
  <c r="V293" i="1"/>
  <c r="V300" i="1"/>
  <c r="V143" i="1"/>
  <c r="V187" i="1"/>
  <c r="V137" i="1"/>
  <c r="V138" i="1"/>
  <c r="V183" i="1"/>
  <c r="V107" i="1"/>
  <c r="V106" i="1"/>
  <c r="V229" i="1"/>
  <c r="V230" i="1"/>
  <c r="V62" i="1"/>
  <c r="V57" i="1"/>
  <c r="V76" i="1"/>
  <c r="V77" i="1"/>
  <c r="V292" i="1"/>
  <c r="V35" i="1"/>
  <c r="V38" i="1"/>
  <c r="V118" i="1"/>
  <c r="V60" i="1"/>
  <c r="V280" i="1"/>
  <c r="V281" i="1"/>
  <c r="V54" i="1"/>
  <c r="V206" i="1"/>
  <c r="V203" i="1"/>
  <c r="V207" i="1"/>
  <c r="V205" i="1"/>
  <c r="V189" i="1"/>
  <c r="V188" i="1"/>
  <c r="V285" i="1"/>
  <c r="V284" i="1"/>
  <c r="V286" i="1"/>
  <c r="V199" i="1"/>
  <c r="V197" i="1"/>
  <c r="V120" i="1"/>
  <c r="V14" i="1"/>
  <c r="V263" i="1"/>
  <c r="V297" i="1"/>
  <c r="V95" i="1"/>
  <c r="V238" i="1"/>
  <c r="V237" i="1"/>
  <c r="V236" i="1"/>
  <c r="V220" i="1"/>
  <c r="V165" i="1"/>
  <c r="V168" i="1"/>
  <c r="V159" i="1"/>
  <c r="V158" i="1"/>
  <c r="V129" i="1"/>
  <c r="V279" i="1"/>
  <c r="V4" i="1"/>
  <c r="V10" i="1"/>
  <c r="V9" i="1"/>
  <c r="V8" i="1"/>
  <c r="V173" i="1"/>
  <c r="V52" i="1"/>
  <c r="V32" i="1"/>
  <c r="V242" i="1"/>
  <c r="V273" i="1"/>
  <c r="V100" i="1"/>
  <c r="V99" i="1"/>
  <c r="V196" i="1"/>
  <c r="V198" i="1"/>
  <c r="V121" i="1"/>
  <c r="V61" i="1"/>
  <c r="V184" i="1"/>
  <c r="V241" i="1"/>
  <c r="V145" i="1"/>
  <c r="V96" i="1"/>
  <c r="V104" i="1"/>
  <c r="V271" i="1"/>
  <c r="V144" i="1"/>
  <c r="V80" i="1"/>
  <c r="V82" i="1"/>
  <c r="V81" i="1"/>
  <c r="V84" i="1"/>
  <c r="V83" i="1"/>
  <c r="V185" i="1"/>
  <c r="V53" i="1"/>
  <c r="V277" i="1"/>
  <c r="V122" i="1"/>
  <c r="V5" i="1"/>
  <c r="V33" i="1"/>
  <c r="V36" i="1"/>
  <c r="V98" i="1"/>
  <c r="V190" i="1"/>
  <c r="V191" i="1"/>
  <c r="V111" i="1"/>
  <c r="V112" i="1"/>
  <c r="V43" i="1"/>
  <c r="V44" i="1"/>
  <c r="V287" i="1"/>
  <c r="V180" i="1"/>
  <c r="V182" i="1"/>
  <c r="V232" i="1"/>
  <c r="V164" i="1"/>
  <c r="V181" i="1"/>
  <c r="V108" i="1"/>
  <c r="V212" i="1"/>
  <c r="V264" i="1"/>
  <c r="V265" i="1"/>
  <c r="V86" i="1"/>
  <c r="V87" i="1"/>
  <c r="V200" i="1"/>
  <c r="V195" i="1"/>
  <c r="V194" i="1"/>
  <c r="V113" i="1"/>
  <c r="V249" i="1"/>
  <c r="V252" i="1"/>
  <c r="V251" i="1"/>
  <c r="V28" i="1"/>
  <c r="V13" i="1"/>
  <c r="V258" i="1"/>
  <c r="V262" i="1"/>
  <c r="V261" i="1"/>
  <c r="V260" i="1"/>
  <c r="V259" i="1"/>
  <c r="V2" i="1"/>
  <c r="V226" i="1"/>
  <c r="V227" i="1"/>
  <c r="V94" i="1"/>
  <c r="V101" i="1"/>
  <c r="V136" i="1"/>
  <c r="V30" i="1"/>
  <c r="V29" i="1"/>
  <c r="V160" i="1"/>
  <c r="V157" i="1"/>
  <c r="V75" i="1"/>
  <c r="V74" i="1"/>
  <c r="V3" i="1"/>
  <c r="V37" i="1"/>
  <c r="V41" i="1"/>
  <c r="V268" i="1"/>
  <c r="V269" i="1"/>
  <c r="V270" i="1"/>
  <c r="V119" i="1"/>
  <c r="V50" i="1"/>
  <c r="V49" i="1"/>
  <c r="V291" i="1"/>
  <c r="V296" i="1"/>
  <c r="V290" i="1"/>
  <c r="V123" i="1"/>
  <c r="V116" i="1"/>
  <c r="V115" i="1"/>
  <c r="V114" i="1"/>
  <c r="V156" i="1"/>
  <c r="V147" i="1"/>
  <c r="V153" i="1"/>
  <c r="V175" i="1"/>
  <c r="W78" i="1"/>
  <c r="W299" i="1"/>
  <c r="W103" i="1"/>
  <c r="W213" i="1"/>
  <c r="W231" i="1"/>
  <c r="W170" i="1"/>
  <c r="W172" i="1"/>
  <c r="W124" i="1"/>
  <c r="E123" i="1" l="1"/>
  <c r="AG25" i="1" l="1"/>
  <c r="AG26" i="1"/>
  <c r="AG27" i="1"/>
  <c r="AG28" i="1"/>
  <c r="AG29" i="1"/>
  <c r="AG30" i="1"/>
  <c r="AG31" i="1"/>
  <c r="AG32" i="1"/>
  <c r="AG42" i="1"/>
  <c r="AG33" i="1"/>
  <c r="AG34" i="1"/>
  <c r="AG35" i="1"/>
  <c r="AG36" i="1"/>
  <c r="AG37" i="1"/>
  <c r="AG38" i="1"/>
  <c r="AG39" i="1"/>
  <c r="AG40" i="1"/>
  <c r="AG41" i="1"/>
  <c r="AG43" i="1"/>
  <c r="AG44" i="1"/>
  <c r="AG45" i="1"/>
  <c r="AG46" i="1"/>
  <c r="AG112" i="1"/>
  <c r="AG47" i="1"/>
  <c r="AG48" i="1"/>
  <c r="AG49" i="1"/>
  <c r="AG50" i="1"/>
  <c r="AG51" i="1"/>
  <c r="AG52" i="1"/>
  <c r="AG53" i="1"/>
  <c r="AG54" i="1"/>
  <c r="AG55" i="1"/>
  <c r="AG56" i="1"/>
  <c r="AG57" i="1"/>
  <c r="AG58" i="1"/>
  <c r="AG59" i="1"/>
  <c r="AG60" i="1"/>
  <c r="AG61" i="1"/>
  <c r="AG62" i="1"/>
  <c r="AG63" i="1"/>
  <c r="AG64" i="1"/>
  <c r="AG65" i="1"/>
  <c r="AG66" i="1"/>
  <c r="AG67" i="1"/>
  <c r="AG68" i="1"/>
  <c r="AG69" i="1"/>
  <c r="AG70" i="1"/>
  <c r="AG71" i="1"/>
  <c r="AG72" i="1"/>
  <c r="AG73" i="1"/>
  <c r="AG74" i="1"/>
  <c r="AG75" i="1"/>
  <c r="AG76" i="1"/>
  <c r="AG77" i="1"/>
  <c r="AG78" i="1"/>
  <c r="AG79" i="1"/>
  <c r="AG80" i="1"/>
  <c r="AG81" i="1"/>
  <c r="AG82" i="1"/>
  <c r="AG83" i="1"/>
  <c r="AG84" i="1"/>
  <c r="AG85" i="1"/>
  <c r="AG86" i="1"/>
  <c r="AG87" i="1"/>
  <c r="AG88" i="1"/>
  <c r="AG89" i="1"/>
  <c r="AG90" i="1"/>
  <c r="AG91" i="1"/>
  <c r="AG92" i="1"/>
  <c r="AG93" i="1"/>
  <c r="AG94" i="1"/>
  <c r="AG95" i="1"/>
  <c r="AG96" i="1"/>
  <c r="AG97" i="1"/>
  <c r="AG98" i="1"/>
  <c r="AG99" i="1"/>
  <c r="AG100" i="1"/>
  <c r="AG101" i="1"/>
  <c r="AG102" i="1"/>
  <c r="AG103" i="1"/>
  <c r="AG104" i="1"/>
  <c r="AG105" i="1"/>
  <c r="AG106" i="1"/>
  <c r="AG107" i="1"/>
  <c r="AG108" i="1"/>
  <c r="AG109" i="1"/>
  <c r="AG110" i="1"/>
  <c r="AG111" i="1"/>
  <c r="AG5" i="1"/>
  <c r="AG3" i="1"/>
  <c r="AG4" i="1"/>
  <c r="AG7" i="1"/>
  <c r="AG6" i="1"/>
  <c r="AG8" i="1"/>
  <c r="AG14" i="1"/>
  <c r="AG9" i="1"/>
  <c r="AG13" i="1"/>
  <c r="AG10" i="1"/>
  <c r="AG18" i="1"/>
  <c r="AG11" i="1"/>
  <c r="AG12" i="1"/>
  <c r="AG16" i="1"/>
  <c r="AG17" i="1"/>
  <c r="AG21" i="1"/>
  <c r="AG19" i="1"/>
  <c r="AG20" i="1"/>
  <c r="AG22" i="1"/>
  <c r="AG23" i="1"/>
  <c r="AG24" i="1"/>
  <c r="AG2" i="1"/>
  <c r="AG113" i="1" l="1"/>
  <c r="AL2" i="1" s="1"/>
  <c r="J153" i="1"/>
  <c r="J147" i="1"/>
  <c r="AF81" i="1" s="1"/>
  <c r="J156" i="1"/>
  <c r="J114" i="1"/>
  <c r="J115" i="1"/>
  <c r="J116" i="1"/>
  <c r="J123" i="1"/>
  <c r="J296" i="1"/>
  <c r="J291" i="1"/>
  <c r="J49" i="1"/>
  <c r="J50" i="1"/>
  <c r="J119" i="1"/>
  <c r="J270" i="1"/>
  <c r="J269" i="1"/>
  <c r="J268" i="1"/>
  <c r="J41" i="1"/>
  <c r="J37" i="1"/>
  <c r="J3" i="1"/>
  <c r="J74" i="1"/>
  <c r="J75" i="1"/>
  <c r="J157" i="1"/>
  <c r="J160" i="1"/>
  <c r="J29" i="1"/>
  <c r="J30" i="1"/>
  <c r="J136" i="1"/>
  <c r="J101" i="1"/>
  <c r="J94" i="1"/>
  <c r="J227" i="1"/>
  <c r="J226" i="1"/>
  <c r="J2" i="1"/>
  <c r="J259" i="1"/>
  <c r="J260" i="1"/>
  <c r="J261" i="1"/>
  <c r="J262" i="1"/>
  <c r="J258" i="1"/>
  <c r="J13" i="1"/>
  <c r="J28" i="1"/>
  <c r="AF61" i="1" s="1"/>
  <c r="J251" i="1"/>
  <c r="J252" i="1"/>
  <c r="J249" i="1"/>
  <c r="J113" i="1"/>
  <c r="AF108" i="1" s="1"/>
  <c r="J194" i="1"/>
  <c r="J195" i="1"/>
  <c r="J200" i="1"/>
  <c r="J87" i="1"/>
  <c r="J86" i="1"/>
  <c r="J265" i="1"/>
  <c r="J264" i="1"/>
  <c r="J212" i="1"/>
  <c r="J108" i="1"/>
  <c r="AF66" i="1" s="1"/>
  <c r="J181" i="1"/>
  <c r="J164" i="1"/>
  <c r="J232" i="1"/>
  <c r="J182" i="1"/>
  <c r="J180" i="1"/>
  <c r="J287" i="1"/>
  <c r="J44" i="1"/>
  <c r="J43" i="1"/>
  <c r="J112" i="1"/>
  <c r="J111" i="1"/>
  <c r="J191" i="1"/>
  <c r="J190" i="1"/>
  <c r="J98" i="1"/>
  <c r="J36" i="1"/>
  <c r="J33" i="1"/>
  <c r="J5" i="1"/>
  <c r="J122" i="1"/>
  <c r="J277" i="1"/>
  <c r="J53" i="1"/>
  <c r="J185" i="1"/>
  <c r="J83" i="1"/>
  <c r="J84" i="1"/>
  <c r="J81" i="1"/>
  <c r="J82" i="1"/>
  <c r="J80" i="1"/>
  <c r="J144" i="1"/>
  <c r="AF103" i="1" s="1"/>
  <c r="J271" i="1"/>
  <c r="AF39" i="1" s="1"/>
  <c r="J104" i="1"/>
  <c r="J96" i="1"/>
  <c r="J145" i="1"/>
  <c r="AF45" i="1" s="1"/>
  <c r="J241" i="1"/>
  <c r="J184" i="1"/>
  <c r="J61" i="1"/>
  <c r="J121" i="1"/>
  <c r="J198" i="1"/>
  <c r="J196" i="1"/>
  <c r="J99" i="1"/>
  <c r="J100" i="1"/>
  <c r="J273" i="1"/>
  <c r="AF89" i="1" s="1"/>
  <c r="J242" i="1"/>
  <c r="J32" i="1"/>
  <c r="J52" i="1"/>
  <c r="J173" i="1"/>
  <c r="AF57" i="1" s="1"/>
  <c r="J8" i="1"/>
  <c r="J9" i="1"/>
  <c r="J10" i="1"/>
  <c r="J4" i="1"/>
  <c r="J279" i="1"/>
  <c r="AF106" i="1" s="1"/>
  <c r="J129" i="1"/>
  <c r="AF25" i="1" s="1"/>
  <c r="J158" i="1"/>
  <c r="J159" i="1"/>
  <c r="J168" i="1"/>
  <c r="J165" i="1"/>
  <c r="J220" i="1"/>
  <c r="J236" i="1"/>
  <c r="J237" i="1"/>
  <c r="J238" i="1"/>
  <c r="J95" i="1"/>
  <c r="J297" i="1"/>
  <c r="J263" i="1"/>
  <c r="AF101" i="1" s="1"/>
  <c r="J14" i="1"/>
  <c r="J120" i="1"/>
  <c r="J197" i="1"/>
  <c r="J199" i="1"/>
  <c r="J286" i="1"/>
  <c r="J284" i="1"/>
  <c r="J285" i="1"/>
  <c r="J188" i="1"/>
  <c r="J189" i="1"/>
  <c r="J204" i="1"/>
  <c r="J205" i="1"/>
  <c r="J207" i="1"/>
  <c r="J203" i="1"/>
  <c r="J206" i="1"/>
  <c r="J54" i="1"/>
  <c r="AF47" i="1" s="1"/>
  <c r="J281" i="1"/>
  <c r="J280" i="1"/>
  <c r="J60" i="1"/>
  <c r="J118" i="1"/>
  <c r="J38" i="1"/>
  <c r="J35" i="1"/>
  <c r="J292" i="1"/>
  <c r="J77" i="1"/>
  <c r="J76" i="1"/>
  <c r="J57" i="1"/>
  <c r="J62" i="1"/>
  <c r="J230" i="1"/>
  <c r="J229" i="1"/>
  <c r="J106" i="1"/>
  <c r="J107" i="1"/>
  <c r="J183" i="1"/>
  <c r="J138" i="1"/>
  <c r="J137" i="1"/>
  <c r="J187" i="1"/>
  <c r="AF98" i="1" s="1"/>
  <c r="J143" i="1"/>
  <c r="AF54" i="1" s="1"/>
  <c r="J300" i="1"/>
  <c r="J293" i="1"/>
  <c r="J24" i="1"/>
  <c r="AF93" i="1" s="1"/>
  <c r="J89" i="1"/>
  <c r="AF102" i="1" s="1"/>
  <c r="J20" i="1"/>
  <c r="AF100" i="1" s="1"/>
  <c r="J71" i="1"/>
  <c r="J66" i="1"/>
  <c r="AF107" i="1" s="1"/>
  <c r="J177" i="1"/>
  <c r="J51" i="1"/>
  <c r="AF109" i="1" s="1"/>
  <c r="J148" i="1"/>
  <c r="J110" i="1"/>
  <c r="AF43" i="1" s="1"/>
  <c r="J163" i="1"/>
  <c r="J154" i="1"/>
  <c r="J55" i="1"/>
  <c r="AF75" i="1" s="1"/>
  <c r="J46" i="1"/>
  <c r="J93" i="1"/>
  <c r="J19" i="1"/>
  <c r="J15" i="1"/>
  <c r="J18" i="1"/>
  <c r="J224" i="1"/>
  <c r="J97" i="1"/>
  <c r="J105" i="1"/>
  <c r="J117" i="1"/>
  <c r="J85" i="1"/>
  <c r="AF69" i="1" s="1"/>
  <c r="J17" i="1"/>
  <c r="J16" i="1"/>
  <c r="J67" i="1"/>
  <c r="AF105" i="1" s="1"/>
  <c r="J193" i="1"/>
  <c r="J47" i="1"/>
  <c r="J39" i="1"/>
  <c r="J40" i="1"/>
  <c r="J88" i="1"/>
  <c r="AF91" i="1" s="1"/>
  <c r="J239" i="1"/>
  <c r="AF16" i="1" s="1"/>
  <c r="J45" i="1"/>
  <c r="J141" i="1"/>
  <c r="AF80" i="1" s="1"/>
  <c r="J275" i="1"/>
  <c r="J228" i="1"/>
  <c r="AF63" i="1" s="1"/>
  <c r="J201" i="1"/>
  <c r="J63" i="1"/>
  <c r="AF78" i="1" s="1"/>
  <c r="J6" i="1"/>
  <c r="J295" i="1"/>
  <c r="J152" i="1"/>
  <c r="J59" i="1"/>
  <c r="J202" i="1"/>
  <c r="J155" i="1"/>
  <c r="J56" i="1"/>
  <c r="J161" i="1"/>
  <c r="J58" i="1"/>
  <c r="J276" i="1"/>
  <c r="J73" i="1"/>
  <c r="AF86" i="1" s="1"/>
  <c r="J235" i="1"/>
  <c r="AF104" i="1" s="1"/>
  <c r="J151" i="1"/>
  <c r="J149" i="1"/>
  <c r="J150" i="1"/>
  <c r="J186" i="1"/>
  <c r="J278" i="1"/>
  <c r="AF41" i="1" s="1"/>
  <c r="J65" i="1"/>
  <c r="J64" i="1"/>
  <c r="J274" i="1"/>
  <c r="J167" i="1"/>
  <c r="J298" i="1"/>
  <c r="J294" i="1"/>
  <c r="J23" i="1"/>
  <c r="AF83" i="1" s="1"/>
  <c r="J26" i="1"/>
  <c r="J27" i="1"/>
  <c r="J79" i="1"/>
  <c r="AF90" i="1" s="1"/>
  <c r="J142" i="1"/>
  <c r="AF44" i="1" s="1"/>
  <c r="J176" i="1"/>
  <c r="J178" i="1"/>
  <c r="J179" i="1"/>
  <c r="J31" i="1"/>
  <c r="J102" i="1"/>
  <c r="J72" i="1"/>
  <c r="AF52" i="1" s="1"/>
  <c r="J12" i="1"/>
  <c r="J174" i="1"/>
  <c r="AF99" i="1" s="1"/>
  <c r="J48" i="1"/>
  <c r="J134" i="1"/>
  <c r="J135" i="1"/>
  <c r="J109" i="1"/>
  <c r="AF96" i="1" s="1"/>
  <c r="J11" i="1"/>
  <c r="J272" i="1"/>
  <c r="AF110" i="1" s="1"/>
  <c r="J253" i="1"/>
  <c r="J247" i="1"/>
  <c r="J25" i="1"/>
  <c r="AF73" i="1" s="1"/>
  <c r="J127" i="1"/>
  <c r="J128" i="1"/>
  <c r="J125" i="1"/>
  <c r="J126" i="1"/>
  <c r="J266" i="1"/>
  <c r="J267" i="1"/>
  <c r="J210" i="1"/>
  <c r="J211" i="1"/>
  <c r="J140" i="1"/>
  <c r="J139" i="1"/>
  <c r="AF34" i="1"/>
  <c r="J208" i="1"/>
  <c r="J209" i="1"/>
  <c r="J254" i="1"/>
  <c r="J255" i="1"/>
  <c r="J256" i="1"/>
  <c r="J221" i="1"/>
  <c r="J289" i="1"/>
  <c r="AF85" i="1" s="1"/>
  <c r="J69" i="1"/>
  <c r="J68" i="1"/>
  <c r="J21" i="1"/>
  <c r="J22" i="1"/>
  <c r="J257" i="1"/>
  <c r="AF82" i="1" s="1"/>
  <c r="J166" i="1"/>
  <c r="J162" i="1"/>
  <c r="J246" i="1"/>
  <c r="AF33" i="1" s="1"/>
  <c r="J282" i="1"/>
  <c r="J283" i="1"/>
  <c r="J70" i="1"/>
  <c r="J146" i="1"/>
  <c r="AF56" i="1" s="1"/>
  <c r="J244" i="1"/>
  <c r="J288" i="1"/>
  <c r="J171" i="1"/>
  <c r="J169" i="1"/>
  <c r="J7" i="1"/>
  <c r="J222" i="1"/>
  <c r="J223" i="1"/>
  <c r="J225" i="1"/>
  <c r="AF67" i="1" s="1"/>
  <c r="J243" i="1"/>
  <c r="J240" i="1"/>
  <c r="AF84" i="1" s="1"/>
  <c r="J90" i="1"/>
  <c r="J91" i="1"/>
  <c r="J92" i="1"/>
  <c r="J42" i="1"/>
  <c r="J219" i="1"/>
  <c r="J215" i="1"/>
  <c r="J216" i="1"/>
  <c r="J217" i="1"/>
  <c r="J214" i="1"/>
  <c r="J218" i="1"/>
  <c r="J234" i="1"/>
  <c r="J233" i="1"/>
  <c r="J248" i="1"/>
  <c r="J250" i="1"/>
  <c r="J78" i="1"/>
  <c r="AF95" i="1" s="1"/>
  <c r="J299" i="1"/>
  <c r="J103" i="1"/>
  <c r="J213" i="1"/>
  <c r="J231" i="1"/>
  <c r="J170" i="1"/>
  <c r="J172" i="1"/>
  <c r="J124" i="1"/>
  <c r="AF111" i="1" s="1"/>
  <c r="J245" i="1"/>
  <c r="J175" i="1"/>
  <c r="AF68" i="1" s="1"/>
  <c r="J192" i="1"/>
  <c r="AF15" i="1" l="1"/>
  <c r="AF35" i="1"/>
  <c r="AF94" i="1"/>
  <c r="AF5" i="1"/>
  <c r="AF46" i="1"/>
  <c r="AF74" i="1"/>
  <c r="AF62" i="1"/>
  <c r="AF49" i="1"/>
  <c r="AF58" i="1"/>
  <c r="AF8" i="1"/>
  <c r="AF12" i="1"/>
  <c r="AF36" i="1"/>
  <c r="AF76" i="1"/>
  <c r="AF30" i="1"/>
  <c r="AF64" i="1"/>
  <c r="AF55" i="1"/>
  <c r="AF92" i="1"/>
  <c r="AF53" i="1"/>
  <c r="AF79" i="1"/>
  <c r="AF27" i="1"/>
  <c r="AF59" i="1"/>
  <c r="AF48" i="1"/>
  <c r="AF3" i="1"/>
  <c r="AF37" i="1"/>
  <c r="AF9" i="1"/>
  <c r="AF6" i="1"/>
  <c r="AF14" i="1"/>
  <c r="AF2" i="1"/>
  <c r="AF32" i="1"/>
  <c r="AF28" i="1"/>
  <c r="AF38" i="1"/>
  <c r="AF72" i="1"/>
  <c r="AF87" i="1"/>
  <c r="AF50" i="1"/>
  <c r="AF29" i="1"/>
  <c r="AF18" i="1"/>
  <c r="AF51" i="1"/>
  <c r="AF70" i="1"/>
  <c r="AF10" i="1"/>
  <c r="AF22" i="1"/>
  <c r="AF17" i="1"/>
  <c r="AF65" i="1"/>
  <c r="AF4" i="1"/>
  <c r="AF71" i="1"/>
  <c r="AF21" i="1"/>
  <c r="AF11" i="1"/>
  <c r="AF112" i="1"/>
  <c r="AF97" i="1"/>
  <c r="AF7" i="1"/>
  <c r="AF26" i="1"/>
  <c r="AF42" i="1"/>
  <c r="AF23" i="1"/>
  <c r="AF31" i="1"/>
  <c r="AF20" i="1"/>
  <c r="AF77" i="1"/>
  <c r="AF88" i="1"/>
  <c r="AF60" i="1"/>
  <c r="AF40" i="1"/>
  <c r="AF24" i="1"/>
  <c r="AF19" i="1"/>
  <c r="AF13" i="1"/>
  <c r="AJ8" i="1" l="1"/>
  <c r="AJ7" i="1"/>
  <c r="AJ6" i="1"/>
  <c r="AF113" i="1"/>
  <c r="AI2" i="1" s="1"/>
  <c r="V245" i="1"/>
  <c r="W245" i="1" s="1"/>
  <c r="N245" i="1"/>
  <c r="AA245" i="1"/>
  <c r="E245" i="1"/>
  <c r="Y142" i="1" l="1"/>
  <c r="Y109" i="1"/>
  <c r="AA124" i="1" l="1"/>
  <c r="AA172" i="1"/>
  <c r="AA213" i="1"/>
  <c r="AA170" i="1"/>
  <c r="AA231" i="1"/>
  <c r="E124" i="1"/>
  <c r="E172" i="1"/>
  <c r="E170" i="1"/>
  <c r="E231" i="1"/>
  <c r="E213" i="1"/>
  <c r="W250" i="1" l="1"/>
  <c r="E250" i="1" l="1"/>
  <c r="W248" i="1"/>
  <c r="N253" i="1" l="1"/>
  <c r="N103" i="1"/>
  <c r="N299" i="1"/>
  <c r="N78" i="1"/>
  <c r="N250" i="1"/>
  <c r="N248" i="1"/>
  <c r="N233" i="1"/>
  <c r="W233" i="1"/>
  <c r="N234" i="1"/>
  <c r="W234" i="1"/>
  <c r="W218" i="1" l="1"/>
  <c r="N218" i="1"/>
  <c r="AA218" i="1"/>
  <c r="E218" i="1"/>
  <c r="W214" i="1"/>
  <c r="N214" i="1"/>
  <c r="AA214" i="1"/>
  <c r="E214" i="1"/>
  <c r="W217" i="1"/>
  <c r="N217" i="1"/>
  <c r="AA217" i="1"/>
  <c r="E217" i="1"/>
  <c r="W216" i="1"/>
  <c r="N216" i="1"/>
  <c r="AA216" i="1"/>
  <c r="E216" i="1"/>
  <c r="W215" i="1"/>
  <c r="N215" i="1"/>
  <c r="AA215" i="1"/>
  <c r="E215" i="1"/>
  <c r="W48" i="1" l="1"/>
  <c r="W39" i="1"/>
  <c r="W67" i="1"/>
  <c r="W85" i="1"/>
  <c r="W110" i="1"/>
  <c r="E204" i="1"/>
  <c r="W219" i="1"/>
  <c r="W42" i="1"/>
  <c r="W92" i="1"/>
  <c r="W91" i="1"/>
  <c r="W90" i="1"/>
  <c r="W243" i="1"/>
  <c r="E45" i="1"/>
  <c r="N42" i="1"/>
  <c r="AA42" i="1"/>
  <c r="E42" i="1"/>
  <c r="N219" i="1"/>
  <c r="N92" i="1"/>
  <c r="N91" i="1"/>
  <c r="N90" i="1"/>
  <c r="N243" i="1"/>
  <c r="N34" i="1"/>
  <c r="N225" i="1"/>
  <c r="W34" i="1"/>
  <c r="E142" i="1"/>
  <c r="W225" i="1" l="1"/>
  <c r="E282" i="1" l="1"/>
  <c r="E88" i="1" l="1"/>
  <c r="Y12" i="1" l="1"/>
  <c r="N59" i="1"/>
  <c r="E267" i="1"/>
  <c r="E103" i="1" l="1"/>
  <c r="E299" i="1"/>
  <c r="E78" i="1"/>
  <c r="E248" i="1"/>
  <c r="E233" i="1"/>
  <c r="E234" i="1"/>
  <c r="E219" i="1"/>
  <c r="E92" i="1"/>
  <c r="E91" i="1"/>
  <c r="E90" i="1"/>
  <c r="E243" i="1"/>
  <c r="E34" i="1"/>
  <c r="E225" i="1"/>
  <c r="E223" i="1"/>
  <c r="E222" i="1"/>
  <c r="E7" i="1"/>
  <c r="E169" i="1"/>
  <c r="E171" i="1"/>
  <c r="E288" i="1"/>
  <c r="E244" i="1"/>
  <c r="E146" i="1"/>
  <c r="E70" i="1"/>
  <c r="E283" i="1"/>
  <c r="E246" i="1"/>
  <c r="E162" i="1"/>
  <c r="E166" i="1"/>
  <c r="E257" i="1"/>
  <c r="E22" i="1"/>
  <c r="E21" i="1"/>
  <c r="E68" i="1"/>
  <c r="E69" i="1"/>
  <c r="E289" i="1"/>
  <c r="E221" i="1"/>
  <c r="E256" i="1"/>
  <c r="AA103" i="1"/>
  <c r="AA299" i="1"/>
  <c r="AA78" i="1"/>
  <c r="AA250" i="1"/>
  <c r="AA248" i="1"/>
  <c r="AA233" i="1"/>
  <c r="AA234" i="1"/>
  <c r="AA219" i="1"/>
  <c r="AA92" i="1"/>
  <c r="AA91" i="1"/>
  <c r="AA90" i="1"/>
  <c r="AA243" i="1"/>
  <c r="AA34" i="1"/>
  <c r="AA225" i="1"/>
  <c r="AA223" i="1"/>
  <c r="AA222" i="1"/>
  <c r="AA7" i="1"/>
  <c r="AA169" i="1"/>
  <c r="AA171" i="1"/>
  <c r="AA288" i="1"/>
  <c r="AA244" i="1"/>
  <c r="AA146" i="1"/>
  <c r="AA70" i="1"/>
  <c r="AA283" i="1"/>
  <c r="AA282" i="1"/>
  <c r="AA246" i="1"/>
  <c r="AA162" i="1"/>
  <c r="AA166" i="1"/>
  <c r="AA257" i="1"/>
  <c r="AA22" i="1"/>
  <c r="AA21" i="1"/>
  <c r="AA68" i="1"/>
  <c r="AA69" i="1"/>
  <c r="W11" i="1" l="1"/>
  <c r="N11" i="1"/>
  <c r="AA11" i="1"/>
  <c r="E11" i="1"/>
  <c r="Y145" i="1" l="1"/>
  <c r="Y63" i="1"/>
  <c r="N48" i="1"/>
  <c r="AA48" i="1"/>
  <c r="E48" i="1"/>
  <c r="W223" i="1" l="1"/>
  <c r="W222" i="1"/>
  <c r="W7" i="1"/>
  <c r="W169" i="1"/>
  <c r="W171" i="1"/>
  <c r="N223" i="1"/>
  <c r="N222" i="1"/>
  <c r="N7" i="1"/>
  <c r="N169" i="1"/>
  <c r="N21" i="1"/>
  <c r="N68" i="1"/>
  <c r="N69" i="1"/>
  <c r="N289" i="1"/>
  <c r="N221" i="1"/>
  <c r="N256" i="1"/>
  <c r="N255" i="1"/>
  <c r="N254" i="1"/>
  <c r="N209" i="1"/>
  <c r="N208" i="1"/>
  <c r="N139" i="1"/>
  <c r="N140" i="1"/>
  <c r="N211" i="1"/>
  <c r="N210" i="1"/>
  <c r="N267" i="1"/>
  <c r="N266" i="1"/>
  <c r="N126" i="1"/>
  <c r="N125" i="1"/>
  <c r="N128" i="1"/>
  <c r="N127" i="1"/>
  <c r="N25" i="1"/>
  <c r="N247" i="1"/>
  <c r="N272" i="1"/>
  <c r="N109" i="1"/>
  <c r="W21" i="1"/>
  <c r="W68" i="1"/>
  <c r="W174" i="1"/>
  <c r="W12" i="1"/>
  <c r="W72" i="1"/>
  <c r="W102" i="1"/>
  <c r="W31" i="1"/>
  <c r="W179" i="1"/>
  <c r="W178" i="1"/>
  <c r="W176" i="1"/>
  <c r="W142" i="1"/>
  <c r="W79" i="1"/>
  <c r="W27" i="1"/>
  <c r="W26" i="1"/>
  <c r="W23" i="1"/>
  <c r="W294" i="1"/>
  <c r="W298" i="1"/>
  <c r="N135" i="1"/>
  <c r="N134" i="1"/>
  <c r="N174" i="1"/>
  <c r="N12" i="1"/>
  <c r="N72" i="1"/>
  <c r="N102" i="1"/>
  <c r="N31" i="1"/>
  <c r="N179" i="1"/>
  <c r="N178" i="1"/>
  <c r="N176" i="1"/>
  <c r="N142" i="1"/>
  <c r="N79" i="1"/>
  <c r="N27" i="1"/>
  <c r="N26" i="1"/>
  <c r="N23" i="1"/>
  <c r="N294" i="1"/>
  <c r="N298" i="1"/>
  <c r="N167" i="1"/>
  <c r="N274" i="1"/>
  <c r="N64" i="1"/>
  <c r="N65" i="1"/>
  <c r="N278" i="1"/>
  <c r="N186" i="1"/>
  <c r="N150" i="1"/>
  <c r="N149" i="1"/>
  <c r="N151" i="1"/>
  <c r="N235" i="1"/>
  <c r="N73" i="1"/>
  <c r="N276" i="1"/>
  <c r="N58" i="1"/>
  <c r="AA289" i="1" l="1"/>
  <c r="AA221" i="1"/>
  <c r="AA256" i="1"/>
  <c r="AA255" i="1"/>
  <c r="AA254" i="1"/>
  <c r="AA209" i="1"/>
  <c r="AA208" i="1"/>
  <c r="AA139" i="1"/>
  <c r="AA140" i="1"/>
  <c r="AA211" i="1"/>
  <c r="AA210" i="1"/>
  <c r="AA267" i="1"/>
  <c r="AA266" i="1"/>
  <c r="AA126" i="1"/>
  <c r="AA125" i="1"/>
  <c r="AA128" i="1"/>
  <c r="AA127" i="1"/>
  <c r="AA25" i="1"/>
  <c r="AA247" i="1"/>
  <c r="AA253" i="1"/>
  <c r="W167" i="1"/>
  <c r="W274" i="1"/>
  <c r="W64" i="1"/>
  <c r="W65" i="1"/>
  <c r="W278" i="1"/>
  <c r="W186" i="1" l="1"/>
  <c r="W150" i="1"/>
  <c r="E255" i="1"/>
  <c r="E254" i="1"/>
  <c r="E209" i="1"/>
  <c r="E208" i="1"/>
  <c r="E139" i="1"/>
  <c r="E140" i="1"/>
  <c r="E211" i="1"/>
  <c r="E210" i="1"/>
  <c r="E266" i="1"/>
  <c r="E126" i="1"/>
  <c r="E125" i="1"/>
  <c r="E128" i="1"/>
  <c r="E127" i="1"/>
  <c r="E25" i="1"/>
  <c r="E247" i="1"/>
  <c r="E253" i="1"/>
  <c r="E272" i="1"/>
  <c r="E109" i="1"/>
  <c r="E134" i="1"/>
  <c r="E174" i="1"/>
  <c r="E12" i="1"/>
  <c r="E72" i="1"/>
  <c r="E102" i="1"/>
  <c r="E31" i="1"/>
  <c r="E179" i="1"/>
  <c r="E178" i="1"/>
  <c r="E176" i="1"/>
  <c r="E79" i="1"/>
  <c r="E27" i="1"/>
  <c r="E26" i="1"/>
  <c r="E23" i="1"/>
  <c r="E294" i="1"/>
  <c r="E298" i="1"/>
  <c r="E167" i="1"/>
  <c r="E274" i="1"/>
  <c r="E64" i="1"/>
  <c r="E65" i="1"/>
  <c r="E278" i="1"/>
  <c r="E186" i="1"/>
  <c r="E150" i="1"/>
  <c r="E149" i="1"/>
  <c r="E151" i="1"/>
  <c r="E235" i="1"/>
  <c r="E73" i="1"/>
  <c r="E276" i="1"/>
  <c r="E58" i="1"/>
  <c r="E161" i="1"/>
  <c r="N242" i="1" l="1"/>
  <c r="AA272" i="1" l="1"/>
  <c r="AA109" i="1"/>
  <c r="AA135" i="1"/>
  <c r="AA134" i="1"/>
  <c r="AA174" i="1"/>
  <c r="AA12" i="1"/>
  <c r="AA72" i="1"/>
  <c r="AA102" i="1"/>
  <c r="AA31" i="1"/>
  <c r="AA179" i="1"/>
  <c r="AA178" i="1"/>
  <c r="AA176" i="1"/>
  <c r="AA142" i="1"/>
  <c r="AA79" i="1"/>
  <c r="AA27" i="1"/>
  <c r="AA26" i="1"/>
  <c r="AA23" i="1"/>
  <c r="AA294" i="1"/>
  <c r="AA298" i="1"/>
  <c r="AA167" i="1"/>
  <c r="AA274" i="1"/>
  <c r="AA64" i="1"/>
  <c r="AA65" i="1"/>
  <c r="AA278" i="1"/>
  <c r="AA186" i="1"/>
  <c r="AA150" i="1"/>
  <c r="AA149" i="1"/>
  <c r="AA151" i="1"/>
  <c r="AA235" i="1"/>
  <c r="AA73" i="1"/>
  <c r="AA276" i="1"/>
  <c r="AA58" i="1"/>
  <c r="AA161" i="1"/>
  <c r="AA152" i="1"/>
  <c r="N81" i="1"/>
  <c r="W295" i="1"/>
  <c r="N295" i="1"/>
  <c r="AA295" i="1"/>
  <c r="E295" i="1"/>
  <c r="AA56" i="1"/>
  <c r="E56" i="1"/>
  <c r="AA155" i="1"/>
  <c r="E155" i="1"/>
  <c r="N95" i="1"/>
  <c r="E271" i="1"/>
  <c r="W202" i="1"/>
  <c r="W288" i="1"/>
  <c r="W244" i="1"/>
  <c r="W146" i="1"/>
  <c r="W70" i="1"/>
  <c r="W283" i="1"/>
  <c r="W282" i="1"/>
  <c r="W246" i="1"/>
  <c r="W162" i="1"/>
  <c r="W166" i="1"/>
  <c r="W257" i="1"/>
  <c r="W22" i="1"/>
  <c r="W56" i="1"/>
  <c r="W155" i="1"/>
  <c r="AA202" i="1"/>
  <c r="E202" i="1"/>
  <c r="N171" i="1"/>
  <c r="N288" i="1"/>
  <c r="N244" i="1"/>
  <c r="N146" i="1"/>
  <c r="N70" i="1"/>
  <c r="N283" i="1"/>
  <c r="N282" i="1"/>
  <c r="N246" i="1"/>
  <c r="N162" i="1"/>
  <c r="N166" i="1"/>
  <c r="N257" i="1"/>
  <c r="N22" i="1"/>
  <c r="N56" i="1"/>
  <c r="N155" i="1"/>
  <c r="N202" i="1"/>
  <c r="N201" i="1"/>
  <c r="N63" i="1"/>
  <c r="N6" i="1"/>
  <c r="N152" i="1"/>
  <c r="W69" i="1"/>
  <c r="W289" i="1"/>
  <c r="W221" i="1"/>
  <c r="W256" i="1"/>
  <c r="W255" i="1"/>
  <c r="W254" i="1"/>
  <c r="W209" i="1"/>
  <c r="W208" i="1"/>
  <c r="W139" i="1"/>
  <c r="W140" i="1"/>
  <c r="W211" i="1"/>
  <c r="W210" i="1"/>
  <c r="W267" i="1"/>
  <c r="W59" i="1"/>
  <c r="E60" i="1"/>
  <c r="E59" i="1"/>
  <c r="AA59" i="1"/>
  <c r="AA6" i="1" l="1"/>
  <c r="AA63" i="1"/>
  <c r="E63" i="1"/>
  <c r="Y89" i="1" l="1"/>
  <c r="Y297" i="1"/>
  <c r="Y137" i="1"/>
  <c r="Y138" i="1"/>
  <c r="W201" i="1"/>
  <c r="AA201" i="1"/>
  <c r="E201" i="1"/>
  <c r="AA228" i="1" l="1"/>
  <c r="N228" i="1"/>
  <c r="N275" i="1"/>
  <c r="N141" i="1"/>
  <c r="N45" i="1"/>
  <c r="N239" i="1"/>
  <c r="N88" i="1"/>
  <c r="N40" i="1"/>
  <c r="N39" i="1"/>
  <c r="N47" i="1"/>
  <c r="N193" i="1"/>
  <c r="N67" i="1"/>
  <c r="AA275" i="1"/>
  <c r="AA141" i="1" l="1"/>
  <c r="AA45" i="1"/>
  <c r="AA239" i="1"/>
  <c r="AA88" i="1"/>
  <c r="AA40" i="1" l="1"/>
  <c r="AA39" i="1"/>
  <c r="AA47" i="1"/>
  <c r="AA193" i="1"/>
  <c r="AA67" i="1"/>
  <c r="AA16" i="1"/>
  <c r="AA17" i="1"/>
  <c r="E17" i="1"/>
  <c r="E85" i="1"/>
  <c r="W266" i="1" l="1"/>
  <c r="W126" i="1"/>
  <c r="W125" i="1"/>
  <c r="W128" i="1"/>
  <c r="W127" i="1"/>
  <c r="W25" i="1"/>
  <c r="W247" i="1"/>
  <c r="W253" i="1"/>
  <c r="W272" i="1"/>
  <c r="W109" i="1"/>
  <c r="W134" i="1"/>
  <c r="N200" i="1"/>
  <c r="E200" i="1"/>
  <c r="N96" i="1" l="1"/>
  <c r="AA85" i="1" l="1"/>
  <c r="E165" i="1" l="1"/>
  <c r="E224" i="1"/>
  <c r="N16" i="1" l="1"/>
  <c r="N17" i="1"/>
  <c r="N85" i="1"/>
  <c r="N117" i="1"/>
  <c r="N105" i="1"/>
  <c r="N97" i="1"/>
  <c r="N224" i="1"/>
  <c r="N18" i="1"/>
  <c r="N15" i="1"/>
  <c r="N19" i="1"/>
  <c r="N93" i="1"/>
  <c r="N46" i="1"/>
  <c r="N55" i="1"/>
  <c r="N154" i="1"/>
  <c r="N163" i="1"/>
  <c r="N110" i="1"/>
  <c r="Y263" i="1" l="1"/>
  <c r="W93" i="1"/>
  <c r="AA93" i="1"/>
  <c r="E93" i="1"/>
  <c r="AA110" i="1"/>
  <c r="E94" i="1"/>
  <c r="W161" i="1"/>
  <c r="W152" i="1"/>
  <c r="W6" i="1"/>
  <c r="W63" i="1"/>
  <c r="W228" i="1"/>
  <c r="W275" i="1"/>
  <c r="W141" i="1"/>
  <c r="W45" i="1"/>
  <c r="W239" i="1"/>
  <c r="W88" i="1"/>
  <c r="W40" i="1"/>
  <c r="W47" i="1"/>
  <c r="W193" i="1"/>
  <c r="W16" i="1"/>
  <c r="W17" i="1"/>
  <c r="W117" i="1"/>
  <c r="W105" i="1"/>
  <c r="W97" i="1"/>
  <c r="W224" i="1"/>
  <c r="W18" i="1"/>
  <c r="W15" i="1"/>
  <c r="W19" i="1"/>
  <c r="W46" i="1"/>
  <c r="W55" i="1"/>
  <c r="W154" i="1"/>
  <c r="W163" i="1"/>
  <c r="W148" i="1"/>
  <c r="AA117" i="1"/>
  <c r="AA105" i="1"/>
  <c r="AA97" i="1"/>
  <c r="AA224" i="1"/>
  <c r="AA18" i="1"/>
  <c r="AA15" i="1"/>
  <c r="AA19" i="1"/>
  <c r="AA46" i="1"/>
  <c r="AA55" i="1"/>
  <c r="AA154" i="1"/>
  <c r="AA163" i="1"/>
  <c r="AA148" i="1"/>
  <c r="E148" i="1"/>
  <c r="AA51" i="1" l="1"/>
  <c r="W51" i="1"/>
  <c r="N148" i="1"/>
  <c r="N51" i="1"/>
  <c r="E154" i="1"/>
  <c r="E152" i="1"/>
  <c r="E6" i="1"/>
  <c r="E228" i="1"/>
  <c r="E275" i="1"/>
  <c r="E141" i="1"/>
  <c r="E239" i="1"/>
  <c r="E40" i="1"/>
  <c r="E39" i="1"/>
  <c r="E47" i="1"/>
  <c r="E193" i="1"/>
  <c r="E67" i="1"/>
  <c r="E16" i="1"/>
  <c r="E117" i="1"/>
  <c r="E105" i="1"/>
  <c r="E97" i="1"/>
  <c r="E18" i="1"/>
  <c r="E15" i="1"/>
  <c r="E19" i="1"/>
  <c r="E46" i="1"/>
  <c r="E55" i="1"/>
  <c r="E163" i="1"/>
  <c r="E110" i="1"/>
  <c r="N177" i="1"/>
  <c r="AA177" i="1"/>
  <c r="W177" i="1"/>
  <c r="W66" i="1"/>
  <c r="W71" i="1"/>
  <c r="W20" i="1"/>
  <c r="AA89" i="1" l="1"/>
  <c r="W89" i="1"/>
  <c r="AA24" i="1"/>
  <c r="W24" i="1"/>
  <c r="AA293" i="1"/>
  <c r="W293" i="1"/>
  <c r="AA300" i="1"/>
  <c r="W300" i="1"/>
  <c r="AA143" i="1"/>
  <c r="W143" i="1"/>
  <c r="AA187" i="1"/>
  <c r="W187" i="1"/>
  <c r="W137" i="1"/>
  <c r="W138" i="1"/>
  <c r="AA66" i="1"/>
  <c r="AA71" i="1"/>
  <c r="AA20" i="1"/>
  <c r="N66" i="1"/>
  <c r="N71" i="1"/>
  <c r="N20" i="1"/>
  <c r="N89" i="1"/>
  <c r="N24" i="1"/>
  <c r="N293" i="1"/>
  <c r="N300" i="1"/>
  <c r="N143" i="1"/>
  <c r="N187" i="1"/>
  <c r="N137" i="1"/>
  <c r="N138" i="1"/>
  <c r="N183" i="1"/>
  <c r="N107" i="1"/>
  <c r="N106" i="1"/>
  <c r="N229" i="1"/>
  <c r="N230" i="1"/>
  <c r="N62" i="1"/>
  <c r="N57" i="1"/>
  <c r="N76" i="1"/>
  <c r="N77" i="1"/>
  <c r="N60" i="1"/>
  <c r="AA137" i="1"/>
  <c r="AA138" i="1"/>
  <c r="Y122" i="1" l="1"/>
  <c r="AA183" i="1" l="1"/>
  <c r="W183" i="1"/>
  <c r="AA107" i="1"/>
  <c r="W107" i="1"/>
  <c r="AA106" i="1"/>
  <c r="W106" i="1"/>
  <c r="AA229" i="1"/>
  <c r="AA230" i="1"/>
  <c r="AA62" i="1"/>
  <c r="AA57" i="1"/>
  <c r="W57" i="1"/>
  <c r="AA76" i="1"/>
  <c r="W76" i="1"/>
  <c r="E76" i="1"/>
  <c r="AA77" i="1"/>
  <c r="W77" i="1"/>
  <c r="E51" i="1"/>
  <c r="E177" i="1"/>
  <c r="E66" i="1"/>
  <c r="E71" i="1"/>
  <c r="E20" i="1"/>
  <c r="E89" i="1"/>
  <c r="E24" i="1"/>
  <c r="E293" i="1"/>
  <c r="E300" i="1"/>
  <c r="E143" i="1"/>
  <c r="E187" i="1"/>
  <c r="E137" i="1"/>
  <c r="E138" i="1"/>
  <c r="E183" i="1"/>
  <c r="E107" i="1"/>
  <c r="E106" i="1"/>
  <c r="E229" i="1"/>
  <c r="E230" i="1"/>
  <c r="E62" i="1"/>
  <c r="W292" i="1"/>
  <c r="N292" i="1"/>
  <c r="AA292" i="1"/>
  <c r="E292" i="1"/>
  <c r="W35" i="1"/>
  <c r="N35" i="1"/>
  <c r="AA35" i="1"/>
  <c r="E35" i="1"/>
  <c r="W38" i="1"/>
  <c r="N38" i="1"/>
  <c r="AA38" i="1"/>
  <c r="E38" i="1"/>
  <c r="W118" i="1"/>
  <c r="N118" i="1"/>
  <c r="AA118" i="1"/>
  <c r="E118" i="1"/>
  <c r="W230" i="1" l="1"/>
  <c r="W62" i="1"/>
  <c r="AA60" i="1" l="1"/>
  <c r="W60" i="1"/>
  <c r="N280" i="1" l="1"/>
  <c r="AA280" i="1"/>
  <c r="W280" i="1"/>
  <c r="N281" i="1"/>
  <c r="AA281" i="1"/>
  <c r="W281" i="1"/>
  <c r="N54" i="1"/>
  <c r="AA54" i="1"/>
  <c r="W54" i="1"/>
  <c r="N206" i="1"/>
  <c r="N203" i="1"/>
  <c r="AA206" i="1"/>
  <c r="W206" i="1"/>
  <c r="AA203" i="1"/>
  <c r="W203" i="1"/>
  <c r="E207" i="1"/>
  <c r="AA205" i="1"/>
  <c r="E203" i="1"/>
  <c r="E188" i="1" l="1"/>
  <c r="E57" i="1"/>
  <c r="E77" i="1"/>
  <c r="E280" i="1"/>
  <c r="E281" i="1"/>
  <c r="E54" i="1"/>
  <c r="E206" i="1"/>
  <c r="E199" i="1" l="1"/>
  <c r="E197" i="1"/>
  <c r="N119" i="1"/>
  <c r="W120" i="1"/>
  <c r="N120" i="1"/>
  <c r="AA120" i="1"/>
  <c r="E120" i="1"/>
  <c r="AA14" i="1"/>
  <c r="E14" i="1"/>
  <c r="AA263" i="1" l="1"/>
  <c r="AA297" i="1"/>
  <c r="AA159" i="1"/>
  <c r="AA158" i="1"/>
  <c r="E205" i="1"/>
  <c r="E189" i="1"/>
  <c r="E285" i="1"/>
  <c r="E284" i="1"/>
  <c r="E286" i="1"/>
  <c r="E263" i="1"/>
  <c r="E297" i="1"/>
  <c r="E95" i="1"/>
  <c r="E238" i="1"/>
  <c r="E237" i="1"/>
  <c r="E236" i="1"/>
  <c r="E220" i="1"/>
  <c r="E168" i="1"/>
  <c r="AA129" i="1"/>
  <c r="E10" i="1"/>
  <c r="E9" i="1"/>
  <c r="E8" i="1"/>
  <c r="N207" i="1"/>
  <c r="N205" i="1"/>
  <c r="N204" i="1"/>
  <c r="N189" i="1"/>
  <c r="N188" i="1"/>
  <c r="N285" i="1"/>
  <c r="N284" i="1"/>
  <c r="N286" i="1"/>
  <c r="N199" i="1"/>
  <c r="N197" i="1"/>
  <c r="N14" i="1"/>
  <c r="N263" i="1"/>
  <c r="N297" i="1"/>
  <c r="N238" i="1"/>
  <c r="N237" i="1"/>
  <c r="N236" i="1"/>
  <c r="N220" i="1"/>
  <c r="N165" i="1"/>
  <c r="N168" i="1"/>
  <c r="N159" i="1"/>
  <c r="N158" i="1"/>
  <c r="N129" i="1"/>
  <c r="N279" i="1"/>
  <c r="N4" i="1"/>
  <c r="W159" i="1"/>
  <c r="W158" i="1"/>
  <c r="W129" i="1"/>
  <c r="W279" i="1"/>
  <c r="W4" i="1"/>
  <c r="W10" i="1"/>
  <c r="W9" i="1"/>
  <c r="W8" i="1"/>
  <c r="W173" i="1"/>
  <c r="W52" i="1"/>
  <c r="W32" i="1"/>
  <c r="W242" i="1"/>
  <c r="W273" i="1"/>
  <c r="W100" i="1"/>
  <c r="W99" i="1"/>
  <c r="W196" i="1"/>
  <c r="N10" i="1"/>
  <c r="N9" i="1"/>
  <c r="N8" i="1"/>
  <c r="N173" i="1"/>
  <c r="N52" i="1"/>
  <c r="N32" i="1"/>
  <c r="N273" i="1"/>
  <c r="N100" i="1"/>
  <c r="N99" i="1"/>
  <c r="N196" i="1"/>
  <c r="N198" i="1"/>
  <c r="N121" i="1"/>
  <c r="N61" i="1"/>
  <c r="N184" i="1"/>
  <c r="N241" i="1"/>
  <c r="AA207" i="1" l="1"/>
  <c r="AA204" i="1"/>
  <c r="AA189" i="1"/>
  <c r="AA188" i="1"/>
  <c r="AA285" i="1"/>
  <c r="AA284" i="1"/>
  <c r="AA286" i="1"/>
  <c r="AA199" i="1"/>
  <c r="AA197" i="1"/>
  <c r="AA95" i="1"/>
  <c r="AA238" i="1"/>
  <c r="AA237" i="1"/>
  <c r="AA236" i="1"/>
  <c r="AA220" i="1"/>
  <c r="AA165" i="1"/>
  <c r="AA168" i="1"/>
  <c r="W149" i="1"/>
  <c r="W151" i="1"/>
  <c r="W235" i="1"/>
  <c r="W73" i="1"/>
  <c r="W276" i="1"/>
  <c r="W58" i="1"/>
  <c r="W229" i="1"/>
  <c r="W207" i="1"/>
  <c r="W205" i="1"/>
  <c r="V204" i="1"/>
  <c r="W204" i="1" s="1"/>
  <c r="W189" i="1"/>
  <c r="W188" i="1"/>
  <c r="W285" i="1"/>
  <c r="W284" i="1"/>
  <c r="W286" i="1"/>
  <c r="W199" i="1"/>
  <c r="W197" i="1"/>
  <c r="W14" i="1"/>
  <c r="W263" i="1"/>
  <c r="W297" i="1"/>
  <c r="W95" i="1"/>
  <c r="W238" i="1"/>
  <c r="W237" i="1"/>
  <c r="W236" i="1"/>
  <c r="W220" i="1"/>
  <c r="W165" i="1"/>
  <c r="W168" i="1"/>
  <c r="AA279" i="1" l="1"/>
  <c r="AA4" i="1"/>
  <c r="AA10" i="1"/>
  <c r="AA9" i="1"/>
  <c r="AA8" i="1"/>
  <c r="AA173" i="1"/>
  <c r="AA52" i="1"/>
  <c r="E159" i="1"/>
  <c r="E158" i="1"/>
  <c r="E129" i="1"/>
  <c r="E279" i="1"/>
  <c r="E4" i="1"/>
  <c r="N145" i="1"/>
  <c r="AA196" i="1"/>
  <c r="E196" i="1"/>
  <c r="W198" i="1"/>
  <c r="W61" i="1"/>
  <c r="W184" i="1"/>
  <c r="W241" i="1"/>
  <c r="AA198" i="1"/>
  <c r="E198" i="1"/>
  <c r="W121" i="1"/>
  <c r="AA121" i="1"/>
  <c r="E121" i="1"/>
  <c r="AA61" i="1"/>
  <c r="E61" i="1"/>
  <c r="W145" i="1" l="1"/>
  <c r="AA32" i="1" l="1"/>
  <c r="AA242" i="1"/>
  <c r="AA273" i="1"/>
  <c r="AA100" i="1"/>
  <c r="AA99" i="1"/>
  <c r="AA184" i="1"/>
  <c r="AA241" i="1"/>
  <c r="AA145" i="1"/>
  <c r="E145" i="1"/>
  <c r="E173" i="1"/>
  <c r="E52" i="1"/>
  <c r="E32" i="1"/>
  <c r="E242" i="1"/>
  <c r="E273" i="1"/>
  <c r="E100" i="1"/>
  <c r="E99" i="1"/>
  <c r="E184" i="1"/>
  <c r="E241" i="1"/>
  <c r="AA80" i="1" l="1"/>
  <c r="AA96" i="1" l="1"/>
  <c r="AA104" i="1"/>
  <c r="AA271" i="1"/>
  <c r="AA144" i="1"/>
  <c r="AA82" i="1"/>
  <c r="AA81" i="1"/>
  <c r="AA84" i="1"/>
  <c r="AA83" i="1"/>
  <c r="AA185" i="1"/>
  <c r="AA53" i="1"/>
  <c r="W96" i="1"/>
  <c r="W104" i="1"/>
  <c r="W271" i="1"/>
  <c r="W144" i="1"/>
  <c r="W80" i="1"/>
  <c r="W82" i="1"/>
  <c r="W81" i="1"/>
  <c r="W84" i="1"/>
  <c r="W83" i="1"/>
  <c r="W185" i="1"/>
  <c r="W53" i="1"/>
  <c r="W277" i="1"/>
  <c r="W122" i="1"/>
  <c r="W5" i="1"/>
  <c r="W33" i="1"/>
  <c r="W36" i="1"/>
  <c r="W98" i="1"/>
  <c r="W190" i="1"/>
  <c r="W191" i="1"/>
  <c r="W111" i="1"/>
  <c r="W112" i="1"/>
  <c r="W43" i="1"/>
  <c r="W44" i="1"/>
  <c r="W287" i="1"/>
  <c r="W180" i="1"/>
  <c r="W182" i="1"/>
  <c r="W232" i="1"/>
  <c r="W164" i="1"/>
  <c r="W181" i="1"/>
  <c r="W240" i="1"/>
  <c r="W108" i="1"/>
  <c r="W212" i="1"/>
  <c r="W264" i="1"/>
  <c r="W265" i="1"/>
  <c r="W86" i="1"/>
  <c r="W87" i="1"/>
  <c r="W200" i="1"/>
  <c r="W195" i="1"/>
  <c r="W194" i="1"/>
  <c r="W113" i="1"/>
  <c r="W249" i="1"/>
  <c r="W252" i="1"/>
  <c r="W251" i="1"/>
  <c r="W28" i="1"/>
  <c r="W13" i="1"/>
  <c r="W258" i="1"/>
  <c r="W262" i="1"/>
  <c r="W261" i="1"/>
  <c r="W260" i="1"/>
  <c r="W259" i="1"/>
  <c r="W2" i="1"/>
  <c r="W226" i="1"/>
  <c r="W227" i="1"/>
  <c r="W94" i="1"/>
  <c r="W101" i="1"/>
  <c r="W136" i="1"/>
  <c r="W30" i="1"/>
  <c r="W29" i="1"/>
  <c r="W160" i="1"/>
  <c r="W157" i="1"/>
  <c r="W75" i="1"/>
  <c r="W74" i="1"/>
  <c r="W3" i="1"/>
  <c r="W37" i="1"/>
  <c r="W41" i="1"/>
  <c r="W268" i="1"/>
  <c r="W269" i="1"/>
  <c r="W270" i="1"/>
  <c r="W119" i="1"/>
  <c r="W50" i="1"/>
  <c r="W49" i="1"/>
  <c r="W291" i="1"/>
  <c r="W296" i="1"/>
  <c r="W290" i="1"/>
  <c r="W123" i="1"/>
  <c r="W116" i="1"/>
  <c r="W115" i="1"/>
  <c r="W114" i="1"/>
  <c r="W156" i="1"/>
  <c r="W147" i="1"/>
  <c r="W153" i="1"/>
  <c r="W175" i="1"/>
  <c r="W192" i="1"/>
  <c r="N104" i="1"/>
  <c r="N271" i="1"/>
  <c r="N144" i="1"/>
  <c r="N80" i="1"/>
  <c r="N82" i="1"/>
  <c r="N84" i="1"/>
  <c r="N83" i="1"/>
  <c r="N185" i="1"/>
  <c r="N53" i="1"/>
  <c r="N277" i="1"/>
  <c r="N122" i="1"/>
  <c r="N5" i="1"/>
  <c r="N33" i="1"/>
  <c r="N36" i="1"/>
  <c r="N98" i="1"/>
  <c r="N190" i="1"/>
  <c r="N191" i="1"/>
  <c r="N111" i="1"/>
  <c r="N112" i="1"/>
  <c r="N43" i="1"/>
  <c r="N44" i="1"/>
  <c r="N287" i="1"/>
  <c r="N180" i="1"/>
  <c r="N182" i="1"/>
  <c r="N232" i="1"/>
  <c r="N164" i="1"/>
  <c r="N181" i="1"/>
  <c r="N240" i="1"/>
  <c r="N108" i="1"/>
  <c r="N212" i="1"/>
  <c r="N264" i="1"/>
  <c r="N265" i="1"/>
  <c r="N86" i="1"/>
  <c r="N87" i="1"/>
  <c r="N195" i="1"/>
  <c r="N194" i="1"/>
  <c r="N113" i="1"/>
  <c r="N249" i="1"/>
  <c r="N252" i="1"/>
  <c r="N251" i="1"/>
  <c r="N28" i="1"/>
  <c r="N13" i="1"/>
  <c r="N258" i="1"/>
  <c r="N262" i="1"/>
  <c r="N261" i="1"/>
  <c r="N260" i="1"/>
  <c r="N259" i="1"/>
  <c r="N2" i="1"/>
  <c r="N226" i="1"/>
  <c r="N227" i="1"/>
  <c r="N94" i="1"/>
  <c r="N101" i="1"/>
  <c r="N136" i="1"/>
  <c r="N30" i="1"/>
  <c r="N29" i="1"/>
  <c r="N160" i="1"/>
  <c r="N157" i="1"/>
  <c r="N75" i="1"/>
  <c r="N74" i="1"/>
  <c r="N3" i="1"/>
  <c r="N37" i="1"/>
  <c r="N41" i="1"/>
  <c r="N268" i="1"/>
  <c r="N269" i="1"/>
  <c r="N270" i="1"/>
  <c r="N50" i="1"/>
  <c r="N49" i="1"/>
  <c r="N291" i="1"/>
  <c r="N296" i="1"/>
  <c r="N290" i="1"/>
  <c r="N123" i="1"/>
  <c r="N116" i="1"/>
  <c r="N115" i="1"/>
  <c r="N114" i="1"/>
  <c r="N156" i="1"/>
  <c r="N147" i="1"/>
  <c r="N153" i="1"/>
  <c r="N175" i="1"/>
  <c r="N192" i="1"/>
  <c r="E96" i="1" l="1"/>
  <c r="E104" i="1"/>
  <c r="E144" i="1"/>
  <c r="E80" i="1"/>
  <c r="E82" i="1"/>
  <c r="E81" i="1"/>
  <c r="E84" i="1"/>
  <c r="E83" i="1"/>
  <c r="E185" i="1"/>
  <c r="E53" i="1"/>
  <c r="AA277" i="1"/>
  <c r="AA122" i="1"/>
  <c r="E122" i="1"/>
  <c r="AA5" i="1" l="1"/>
  <c r="AA33" i="1"/>
  <c r="AA111" i="1" l="1"/>
  <c r="E111" i="1"/>
  <c r="AA112" i="1"/>
  <c r="E112" i="1"/>
  <c r="E277" i="1" l="1"/>
  <c r="E5" i="1"/>
  <c r="E33" i="1"/>
  <c r="AA43" i="1" l="1"/>
  <c r="E43" i="1"/>
  <c r="AA36" i="1"/>
  <c r="E36" i="1"/>
  <c r="AA98" i="1"/>
  <c r="E98" i="1"/>
  <c r="AA190" i="1"/>
  <c r="E190" i="1"/>
  <c r="AA191" i="1"/>
  <c r="E191" i="1"/>
  <c r="AA44" i="1" l="1"/>
  <c r="E44" i="1"/>
  <c r="AA164" i="1" l="1"/>
  <c r="E164" i="1"/>
  <c r="E287" i="1" l="1"/>
  <c r="E180" i="1"/>
  <c r="E182" i="1"/>
  <c r="E232" i="1"/>
  <c r="E181" i="1"/>
  <c r="E240" i="1"/>
  <c r="E108" i="1"/>
  <c r="E212" i="1"/>
  <c r="E264" i="1"/>
  <c r="E265" i="1"/>
  <c r="E86" i="1"/>
  <c r="E87" i="1"/>
  <c r="E195" i="1"/>
  <c r="E194" i="1"/>
  <c r="E113" i="1"/>
  <c r="E249" i="1"/>
  <c r="E252" i="1"/>
  <c r="E251" i="1"/>
  <c r="E28" i="1"/>
  <c r="E13" i="1"/>
  <c r="E258" i="1"/>
  <c r="E262" i="1"/>
  <c r="E261" i="1"/>
  <c r="E260" i="1"/>
  <c r="E259" i="1"/>
  <c r="E2" i="1"/>
  <c r="E226" i="1"/>
  <c r="E227" i="1"/>
  <c r="E101" i="1"/>
  <c r="E136" i="1"/>
  <c r="E30" i="1"/>
  <c r="E29" i="1"/>
  <c r="E160" i="1"/>
  <c r="E157" i="1"/>
  <c r="E75" i="1"/>
  <c r="E74" i="1"/>
  <c r="E3" i="1"/>
  <c r="E37" i="1"/>
  <c r="E41" i="1"/>
  <c r="E268" i="1"/>
  <c r="E269" i="1"/>
  <c r="E270" i="1"/>
  <c r="E119" i="1"/>
  <c r="E50" i="1"/>
  <c r="E49" i="1"/>
  <c r="E291" i="1"/>
  <c r="E296" i="1"/>
  <c r="E290" i="1"/>
  <c r="E116" i="1"/>
  <c r="E115" i="1"/>
  <c r="E114" i="1"/>
  <c r="E156" i="1"/>
  <c r="E147" i="1"/>
  <c r="E153" i="1"/>
  <c r="E175" i="1"/>
  <c r="E192" i="1"/>
  <c r="AA249" i="1" l="1"/>
  <c r="AA252" i="1"/>
  <c r="AA251" i="1"/>
  <c r="AA28" i="1"/>
  <c r="X13" i="1"/>
  <c r="AA13" i="1"/>
  <c r="AA291" i="1" l="1"/>
  <c r="AA296" i="1"/>
  <c r="AA290" i="1"/>
  <c r="AA287" i="1" l="1"/>
  <c r="AA180" i="1"/>
  <c r="AA182" i="1"/>
  <c r="AA232" i="1"/>
  <c r="AA181" i="1"/>
  <c r="AA240" i="1"/>
  <c r="AA108" i="1"/>
  <c r="AA212" i="1"/>
  <c r="AA264" i="1"/>
  <c r="AA265" i="1"/>
  <c r="AA86" i="1"/>
  <c r="AA87" i="1"/>
  <c r="AA200" i="1"/>
  <c r="AA195" i="1"/>
  <c r="AA194" i="1"/>
  <c r="AA113" i="1"/>
  <c r="AA258" i="1"/>
  <c r="AA262" i="1"/>
  <c r="AA261" i="1"/>
  <c r="AA260" i="1"/>
  <c r="AA259" i="1"/>
  <c r="AA2" i="1"/>
  <c r="AA226" i="1"/>
  <c r="AA227" i="1"/>
  <c r="AA94" i="1"/>
  <c r="AA101" i="1"/>
  <c r="AA136" i="1"/>
  <c r="AA30" i="1"/>
  <c r="AA29" i="1"/>
  <c r="AA160" i="1"/>
  <c r="AA157" i="1"/>
  <c r="AA75" i="1"/>
  <c r="AA74" i="1"/>
  <c r="AA3" i="1"/>
  <c r="AA37" i="1"/>
  <c r="AA41" i="1"/>
  <c r="AA268" i="1"/>
  <c r="AA269" i="1"/>
  <c r="AA270" i="1"/>
  <c r="AA119" i="1"/>
  <c r="AA50" i="1"/>
  <c r="AA49" i="1"/>
  <c r="AA123" i="1"/>
  <c r="AA116" i="1"/>
  <c r="AA115" i="1"/>
  <c r="AA114" i="1"/>
  <c r="AA156" i="1"/>
  <c r="AA147" i="1"/>
  <c r="AA153" i="1"/>
  <c r="AA175" i="1"/>
  <c r="AA192" i="1"/>
</calcChain>
</file>

<file path=xl/sharedStrings.xml><?xml version="1.0" encoding="utf-8"?>
<sst xmlns="http://schemas.openxmlformats.org/spreadsheetml/2006/main" count="2332" uniqueCount="742">
  <si>
    <t>O.C. CTE</t>
  </si>
  <si>
    <t>PED S11GO</t>
  </si>
  <si>
    <t>CLIENTES</t>
  </si>
  <si>
    <t>COD SIIGO</t>
  </si>
  <si>
    <t>DESCRIPCION ARTICULO</t>
  </si>
  <si>
    <t xml:space="preserve">cantidad solicitada </t>
  </si>
  <si>
    <t>fecha de solicitud</t>
  </si>
  <si>
    <t xml:space="preserve">fecha de entrega requerida por el cliente </t>
  </si>
  <si>
    <t>valor unitario</t>
  </si>
  <si>
    <t>$ TOTAL</t>
  </si>
  <si>
    <t xml:space="preserve">FECHA ENTREGA PN </t>
  </si>
  <si>
    <t>fecha despacho logistica</t>
  </si>
  <si>
    <t>fecha Recibido cliente</t>
  </si>
  <si>
    <t xml:space="preserve">RESPUESTA LOGISTICA
DIAS  </t>
  </si>
  <si>
    <t>TRANSPORTADOR</t>
  </si>
  <si>
    <t>CAJA GRANDE</t>
  </si>
  <si>
    <t xml:space="preserve">CAJA PEQUEÑA </t>
  </si>
  <si>
    <t>GUIA. #</t>
  </si>
  <si>
    <t xml:space="preserve"> </t>
  </si>
  <si>
    <t>REM. #</t>
  </si>
  <si>
    <t>CIUDAD</t>
  </si>
  <si>
    <t>lead time (dias)</t>
  </si>
  <si>
    <t xml:space="preserve">indicador </t>
  </si>
  <si>
    <t xml:space="preserve">observaciones </t>
  </si>
  <si>
    <t xml:space="preserve">costo de transoporte </t>
  </si>
  <si>
    <t>Cobro  Factura</t>
  </si>
  <si>
    <t>% transporte  costo /facturacion</t>
  </si>
  <si>
    <t>RETRASOS</t>
  </si>
  <si>
    <t>CLIENTE</t>
  </si>
  <si>
    <t>Clientes</t>
  </si>
  <si>
    <t>Total pedidos</t>
  </si>
  <si>
    <t>Cntd ped</t>
  </si>
  <si>
    <t xml:space="preserve">ABC GOTEROS TUBOS FRASCOS Y PRODUCTOS PLASTICOS </t>
  </si>
  <si>
    <t>3-423-1</t>
  </si>
  <si>
    <t xml:space="preserve">JESUS MUÑOZ TACUE </t>
  </si>
  <si>
    <t>N/A</t>
  </si>
  <si>
    <t>CALI</t>
  </si>
  <si>
    <t>EL CTE, PROGRAMO RECOGIDA PARA MES MARZO</t>
  </si>
  <si>
    <t>ECOLINE AGRICOLA SAS</t>
  </si>
  <si>
    <t>A</t>
  </si>
  <si>
    <t>3-200-5</t>
  </si>
  <si>
    <t xml:space="preserve">CARGA LIBRE </t>
  </si>
  <si>
    <t>BOGOTA</t>
  </si>
  <si>
    <t>GUTIS LIMITADA</t>
  </si>
  <si>
    <t>B</t>
  </si>
  <si>
    <t>LABORATORIOS VM SAS</t>
  </si>
  <si>
    <t>C</t>
  </si>
  <si>
    <t>CTE EN CARTERA</t>
  </si>
  <si>
    <t>LAFRANCOL SAS</t>
  </si>
  <si>
    <t>D</t>
  </si>
  <si>
    <t>Categorías de clientes</t>
  </si>
  <si>
    <t>Total de compra</t>
  </si>
  <si>
    <t>Num de clientes x categ</t>
  </si>
  <si>
    <t>2,003,531</t>
  </si>
  <si>
    <t xml:space="preserve">EL CTE PROGRAMA ENTREGA MES DE MARZO POR AUDITORIA </t>
  </si>
  <si>
    <t>TECNOQUIMICAS SA</t>
  </si>
  <si>
    <t>E</t>
  </si>
  <si>
    <t>Categoría 1</t>
  </si>
  <si>
    <t>2022NOV45</t>
  </si>
  <si>
    <t xml:space="preserve">COASPHARMA SAS </t>
  </si>
  <si>
    <t>F</t>
  </si>
  <si>
    <t>Categoría 2</t>
  </si>
  <si>
    <t>AGROQUIMICOS ARROCEROS DE COLOMBIA SA</t>
  </si>
  <si>
    <t>3-420-265</t>
  </si>
  <si>
    <t>ENVIA</t>
  </si>
  <si>
    <t>IBAGUE</t>
  </si>
  <si>
    <t>RAFAEL ESTRADA</t>
  </si>
  <si>
    <t>G</t>
  </si>
  <si>
    <t>Categoría 3</t>
  </si>
  <si>
    <t>3-420-266</t>
  </si>
  <si>
    <t xml:space="preserve">ENVIA </t>
  </si>
  <si>
    <t xml:space="preserve">LIVISTO EXPORT SA DE CV </t>
  </si>
  <si>
    <t>H</t>
  </si>
  <si>
    <t xml:space="preserve">  </t>
  </si>
  <si>
    <t>3-420-267</t>
  </si>
  <si>
    <t xml:space="preserve">IBAGUE </t>
  </si>
  <si>
    <t>I</t>
  </si>
  <si>
    <t>3-305-7</t>
  </si>
  <si>
    <t>EXXELOGISTICA</t>
  </si>
  <si>
    <t xml:space="preserve">IBAGUE TOLIMA </t>
  </si>
  <si>
    <t>SALDO FALTANTE</t>
  </si>
  <si>
    <t xml:space="preserve">ALCAMES LABORATORIOS QUIMICOS DE CENTRO AMERICA </t>
  </si>
  <si>
    <t>J</t>
  </si>
  <si>
    <t xml:space="preserve">HUMAX PHARMACEUTICAL SA </t>
  </si>
  <si>
    <t>K</t>
  </si>
  <si>
    <t xml:space="preserve">AH ROBINS INC SAS </t>
  </si>
  <si>
    <t>3-414-1</t>
  </si>
  <si>
    <t>LABORATORIOS EDO SAS</t>
  </si>
  <si>
    <t>L</t>
  </si>
  <si>
    <t>el cte no recibe en enero</t>
  </si>
  <si>
    <t xml:space="preserve">FAREVA VILLA RICA SAS </t>
  </si>
  <si>
    <t>M</t>
  </si>
  <si>
    <t>10-950-69</t>
  </si>
  <si>
    <t>CONALTRA - DSV</t>
  </si>
  <si>
    <t xml:space="preserve">SAN JOSE </t>
  </si>
  <si>
    <t>ESPO EXW/ CTE PROGRAMA RECOGIDA</t>
  </si>
  <si>
    <t xml:space="preserve">BIOSTAR PHARMACEUTICAL SA </t>
  </si>
  <si>
    <t>N</t>
  </si>
  <si>
    <t>10-950-71</t>
  </si>
  <si>
    <t>MCT- DSV</t>
  </si>
  <si>
    <t>COSTA RICA</t>
  </si>
  <si>
    <t>EXPORTACION</t>
  </si>
  <si>
    <t xml:space="preserve">PHARMETIQUE SA </t>
  </si>
  <si>
    <t>O</t>
  </si>
  <si>
    <t>PO00189</t>
  </si>
  <si>
    <t>LABORATORIOS DEMAC LTDA</t>
  </si>
  <si>
    <t>P</t>
  </si>
  <si>
    <t>LAMINATE PACKAGING COLOMBIA SAS</t>
  </si>
  <si>
    <t>Q</t>
  </si>
  <si>
    <t>10-950-70</t>
  </si>
  <si>
    <t xml:space="preserve">WEISS PHARMA SAS </t>
  </si>
  <si>
    <t>R</t>
  </si>
  <si>
    <t>ALIMENTOS INTELIGENTES SAS</t>
  </si>
  <si>
    <t>3-305-21</t>
  </si>
  <si>
    <t>MEDELLIN</t>
  </si>
  <si>
    <t>LABORATORIOS ERMA SA</t>
  </si>
  <si>
    <t>S</t>
  </si>
  <si>
    <t xml:space="preserve">ALTEA FARMACEUTICA SA </t>
  </si>
  <si>
    <t>3-423-23</t>
  </si>
  <si>
    <t>GRUPO PALMERA GEL SAS</t>
  </si>
  <si>
    <t>T</t>
  </si>
  <si>
    <t>Y-003-9465</t>
  </si>
  <si>
    <t xml:space="preserve">FARBIOPHARMA SA </t>
  </si>
  <si>
    <t>U</t>
  </si>
  <si>
    <t>ARANGO PIAUM YANIRA ELISABETH</t>
  </si>
  <si>
    <t>3-415-8</t>
  </si>
  <si>
    <t>PASTO</t>
  </si>
  <si>
    <t xml:space="preserve">LABORATORIOS VETERLAND LTDA </t>
  </si>
  <si>
    <t>V</t>
  </si>
  <si>
    <t>AROMASYNT</t>
  </si>
  <si>
    <t>3-305-41</t>
  </si>
  <si>
    <t>EUROFARMA PERU SAC</t>
  </si>
  <si>
    <t>W</t>
  </si>
  <si>
    <t>2,003,583</t>
  </si>
  <si>
    <t xml:space="preserve">AWA NUTRITION SA </t>
  </si>
  <si>
    <t>10-305-20</t>
  </si>
  <si>
    <t>EWX</t>
  </si>
  <si>
    <t>QUITO</t>
  </si>
  <si>
    <t>INBIOTECH SAS</t>
  </si>
  <si>
    <t>X</t>
  </si>
  <si>
    <t>2,003,538</t>
  </si>
  <si>
    <t>BIO STEVIA SAS</t>
  </si>
  <si>
    <t>3-301-23</t>
  </si>
  <si>
    <t xml:space="preserve">NESTLE DE COLOMBIA </t>
  </si>
  <si>
    <t>Y</t>
  </si>
  <si>
    <t>3-306-24</t>
  </si>
  <si>
    <t>MEMPHIS PRODUCTS SA</t>
  </si>
  <si>
    <t>Z</t>
  </si>
  <si>
    <t>BIOCHEM FARMACEUTICA DE COLOMBIA SA</t>
  </si>
  <si>
    <t>3-419-1</t>
  </si>
  <si>
    <t xml:space="preserve">LABORATORIOS SERVINSUMOS SA </t>
  </si>
  <si>
    <t>AA</t>
  </si>
  <si>
    <t xml:space="preserve">BIOQUIMICO PHARMA SA </t>
  </si>
  <si>
    <t>3-301-13</t>
  </si>
  <si>
    <t>EN ESPERA CONSOLIDADO</t>
  </si>
  <si>
    <t>MERCADEO DE PRODUCTOS VETERINARIOS LIMITADA MERCA</t>
  </si>
  <si>
    <t>AB</t>
  </si>
  <si>
    <t>3-306-15</t>
  </si>
  <si>
    <t>INFASA</t>
  </si>
  <si>
    <t>AC</t>
  </si>
  <si>
    <t xml:space="preserve">MESSER COLOMBIA SA </t>
  </si>
  <si>
    <t>AD</t>
  </si>
  <si>
    <t>3-400-3</t>
  </si>
  <si>
    <t>PRODUCTOS J Y C SAS</t>
  </si>
  <si>
    <t>AE</t>
  </si>
  <si>
    <t>3-400-4</t>
  </si>
  <si>
    <t>PROFMA SAS</t>
  </si>
  <si>
    <t>AF</t>
  </si>
  <si>
    <t>3-950-46</t>
  </si>
  <si>
    <t xml:space="preserve">NRK SOCIEDAD ANONIMA </t>
  </si>
  <si>
    <t>AG</t>
  </si>
  <si>
    <t>3-403-14</t>
  </si>
  <si>
    <t>EMPRESA COLOMBIANA DE PRODUCTOS VETERINARIOS SA</t>
  </si>
  <si>
    <t>AH</t>
  </si>
  <si>
    <t>LABORATORIOS SFC</t>
  </si>
  <si>
    <t>AI</t>
  </si>
  <si>
    <t>OCY-003-9522</t>
  </si>
  <si>
    <t>3-950-45</t>
  </si>
  <si>
    <t>PROMEVET SA</t>
  </si>
  <si>
    <t>AJ</t>
  </si>
  <si>
    <t>ELECTROQUIMICA WEST SA</t>
  </si>
  <si>
    <t>AK</t>
  </si>
  <si>
    <t>3-402-6</t>
  </si>
  <si>
    <t>CTE NO RECIBE, NO HABIA ENCARGADO EN BDG</t>
  </si>
  <si>
    <t xml:space="preserve">SAN RAFAEL CLINICA NATURISTA IPS SAS </t>
  </si>
  <si>
    <t>AL</t>
  </si>
  <si>
    <t>3-403-13</t>
  </si>
  <si>
    <t>CARE &amp; CURE</t>
  </si>
  <si>
    <t>AM</t>
  </si>
  <si>
    <t>TUBOPACKS SA</t>
  </si>
  <si>
    <t>AN</t>
  </si>
  <si>
    <t>AO</t>
  </si>
  <si>
    <t>Y-001-459</t>
  </si>
  <si>
    <t>3-950-47</t>
  </si>
  <si>
    <t>GENOMMA LAB COLOMBIA LTDA</t>
  </si>
  <si>
    <t>AP</t>
  </si>
  <si>
    <t>3-402-2</t>
  </si>
  <si>
    <t>INVET SAS</t>
  </si>
  <si>
    <t>AQ</t>
  </si>
  <si>
    <t>LABORATORIOS BEST SA</t>
  </si>
  <si>
    <t>AR</t>
  </si>
  <si>
    <t>3-411-11</t>
  </si>
  <si>
    <t>COVET COMERCIAL VETERINARIA CTA LTDA</t>
  </si>
  <si>
    <t>AS</t>
  </si>
  <si>
    <t>3-412-11</t>
  </si>
  <si>
    <t xml:space="preserve">CI FARMACAPSULAS SAS </t>
  </si>
  <si>
    <t>AT</t>
  </si>
  <si>
    <t xml:space="preserve">FIN DE SEMANA </t>
  </si>
  <si>
    <t>MINAGRO INDUSTRIA QUIMICA LTDA</t>
  </si>
  <si>
    <t>AU</t>
  </si>
  <si>
    <t xml:space="preserve">BRETANO COSTA RICA </t>
  </si>
  <si>
    <t>10-305-7</t>
  </si>
  <si>
    <t>HERNANA RAMIREZ / TRANYTAINER</t>
  </si>
  <si>
    <t>INDUSTRIAS MARAVEDI CIA LTDA</t>
  </si>
  <si>
    <t>AV</t>
  </si>
  <si>
    <t>10-305-10</t>
  </si>
  <si>
    <t>VICAR FARMACEUTICA</t>
  </si>
  <si>
    <t>AW</t>
  </si>
  <si>
    <t xml:space="preserve">CAMARGO BERNAL DIANA MARIA </t>
  </si>
  <si>
    <t>AX</t>
  </si>
  <si>
    <t>3-201-8</t>
  </si>
  <si>
    <t>DISTRIBUCIONES FARMACEUTICAS HEROS SAS</t>
  </si>
  <si>
    <t>AY</t>
  </si>
  <si>
    <t>NOVIS FARMA LIMITADA</t>
  </si>
  <si>
    <t>3-420-76</t>
  </si>
  <si>
    <t xml:space="preserve">JOINPHARM SAS </t>
  </si>
  <si>
    <t>BA</t>
  </si>
  <si>
    <t>CMLAB SAS</t>
  </si>
  <si>
    <t>3-209-14</t>
  </si>
  <si>
    <t xml:space="preserve">QUIMIAGRO SAS </t>
  </si>
  <si>
    <t>BB</t>
  </si>
  <si>
    <t>LABORATORIOS BLASKOV</t>
  </si>
  <si>
    <t>BC</t>
  </si>
  <si>
    <t>3-420-177</t>
  </si>
  <si>
    <t xml:space="preserve">LABORATORIOS LAVERLAM SA </t>
  </si>
  <si>
    <t>BD</t>
  </si>
  <si>
    <t>3-420-269</t>
  </si>
  <si>
    <t xml:space="preserve">PROVEEDORA AGRO COMERCIAL PAC SAS </t>
  </si>
  <si>
    <t>BE</t>
  </si>
  <si>
    <t>BF</t>
  </si>
  <si>
    <t>2,003,337</t>
  </si>
  <si>
    <t xml:space="preserve">PROCAPS SA </t>
  </si>
  <si>
    <t>BG</t>
  </si>
  <si>
    <t>H23896</t>
  </si>
  <si>
    <t>BH</t>
  </si>
  <si>
    <t xml:space="preserve">QUIRUMEDICAS SAS </t>
  </si>
  <si>
    <t>BI</t>
  </si>
  <si>
    <t>COMPANIA CALIFORNIA SA</t>
  </si>
  <si>
    <t>3-950-82</t>
  </si>
  <si>
    <t>NEWLAB NUTRITION LTDA</t>
  </si>
  <si>
    <t>BJ</t>
  </si>
  <si>
    <t xml:space="preserve">CONAVET SAS </t>
  </si>
  <si>
    <t>3-423-34</t>
  </si>
  <si>
    <t xml:space="preserve">CUNDINAMARCA </t>
  </si>
  <si>
    <t xml:space="preserve">GONZALES RUIZ JUAN CARLOS </t>
  </si>
  <si>
    <t>BK</t>
  </si>
  <si>
    <t>3-423-35</t>
  </si>
  <si>
    <t>FARMAGAN COLOMBIA SAS</t>
  </si>
  <si>
    <t>BL</t>
  </si>
  <si>
    <t>CORPORACION CENTRO HOLISTICO CCH</t>
  </si>
  <si>
    <t>3-951-2</t>
  </si>
  <si>
    <t>FITME DISTRIBUCION SAS</t>
  </si>
  <si>
    <t>BM</t>
  </si>
  <si>
    <t>COSMOAGRO SA</t>
  </si>
  <si>
    <t>PALMIRA VALLE</t>
  </si>
  <si>
    <t>MORALES LOPEZ FRANK</t>
  </si>
  <si>
    <t>BN</t>
  </si>
  <si>
    <t>10-420-159</t>
  </si>
  <si>
    <t>LABORATORIOS ROLDY VETERINARIA LIMITADA</t>
  </si>
  <si>
    <t>BO</t>
  </si>
  <si>
    <t>10-420-158</t>
  </si>
  <si>
    <t xml:space="preserve">EUROETIKA SAS </t>
  </si>
  <si>
    <t>BP</t>
  </si>
  <si>
    <t xml:space="preserve">DISEÑO PLASTICO P Y L SAS </t>
  </si>
  <si>
    <t>INDUSTRIA COLOMBIANA DE MEZCLAS SAS</t>
  </si>
  <si>
    <t>BQ</t>
  </si>
  <si>
    <t>MICROBILOGIA Y GENETICA LTDA</t>
  </si>
  <si>
    <t>BR</t>
  </si>
  <si>
    <t>OLVER LTDA</t>
  </si>
  <si>
    <t>BS</t>
  </si>
  <si>
    <t>DUMIAN MEDICAL SAS</t>
  </si>
  <si>
    <t xml:space="preserve">CALI VALLE </t>
  </si>
  <si>
    <t>BT</t>
  </si>
  <si>
    <t>22-012635</t>
  </si>
  <si>
    <t>3-950-104</t>
  </si>
  <si>
    <t>PALMIRA</t>
  </si>
  <si>
    <t xml:space="preserve">MEM HEI SHIN FARMA </t>
  </si>
  <si>
    <t>BU</t>
  </si>
  <si>
    <t>3-950-103</t>
  </si>
  <si>
    <t>BV</t>
  </si>
  <si>
    <t>3-306-41</t>
  </si>
  <si>
    <t xml:space="preserve">MEDELLIN </t>
  </si>
  <si>
    <t>BW</t>
  </si>
  <si>
    <t>3-407-51</t>
  </si>
  <si>
    <t>BX</t>
  </si>
  <si>
    <t>ELITE MAX NUTRITION SAS</t>
  </si>
  <si>
    <t>BY</t>
  </si>
  <si>
    <t>ELITE PHARMA SAS</t>
  </si>
  <si>
    <t>3-305-14</t>
  </si>
  <si>
    <t xml:space="preserve">BOGOTA </t>
  </si>
  <si>
    <t>BZ</t>
  </si>
  <si>
    <t>EMCOMAG SAS</t>
  </si>
  <si>
    <t xml:space="preserve">INVESA SA </t>
  </si>
  <si>
    <t>CA</t>
  </si>
  <si>
    <t>0011-23</t>
  </si>
  <si>
    <t>3-204-9</t>
  </si>
  <si>
    <t>LABORATORIOS DECNO SAS</t>
  </si>
  <si>
    <t>CB</t>
  </si>
  <si>
    <t>3-420-17</t>
  </si>
  <si>
    <t>PROSCIENCE LAB SAS</t>
  </si>
  <si>
    <t>CD</t>
  </si>
  <si>
    <t>3-404-18</t>
  </si>
  <si>
    <t>SE DESPACHO FIN DE SEMANA</t>
  </si>
  <si>
    <t>CE</t>
  </si>
  <si>
    <t>PRETEC</t>
  </si>
  <si>
    <t>CF</t>
  </si>
  <si>
    <t>29-17</t>
  </si>
  <si>
    <t>3-420-111</t>
  </si>
  <si>
    <t xml:space="preserve">VITOX SAS </t>
  </si>
  <si>
    <t>CG</t>
  </si>
  <si>
    <t>10-200-8</t>
  </si>
  <si>
    <t>TRANSTAINER</t>
  </si>
  <si>
    <t>LIMA - PERU</t>
  </si>
  <si>
    <t>RETRASO PRODUCCION</t>
  </si>
  <si>
    <t>CH</t>
  </si>
  <si>
    <t>10-200-26</t>
  </si>
  <si>
    <t>CI</t>
  </si>
  <si>
    <t>202210C110</t>
  </si>
  <si>
    <t>EUROSTYLE SAS</t>
  </si>
  <si>
    <t>3-305-16</t>
  </si>
  <si>
    <t>CARTAGENA</t>
  </si>
  <si>
    <t>CJ</t>
  </si>
  <si>
    <t>0XXX-22</t>
  </si>
  <si>
    <t>FAGRON COLOMBIA SAS</t>
  </si>
  <si>
    <t>DIRRECCION ERRADA, SE DIRECCIONA ENTREGA</t>
  </si>
  <si>
    <t xml:space="preserve">TE DELUXE GROUP SAS </t>
  </si>
  <si>
    <t>CK</t>
  </si>
  <si>
    <t>0029-20</t>
  </si>
  <si>
    <t>10-418-26</t>
  </si>
  <si>
    <t>ECUADOR</t>
  </si>
  <si>
    <t>CL</t>
  </si>
  <si>
    <t>10-420-156</t>
  </si>
  <si>
    <t>CM</t>
  </si>
  <si>
    <t>10-420-144</t>
  </si>
  <si>
    <t xml:space="preserve">PROQUIGAMA </t>
  </si>
  <si>
    <t>CN</t>
  </si>
  <si>
    <t>VILLA RICA</t>
  </si>
  <si>
    <t>CO</t>
  </si>
  <si>
    <t>NUTRABIOTICS SAS</t>
  </si>
  <si>
    <t>CP</t>
  </si>
  <si>
    <t>3-200-7</t>
  </si>
  <si>
    <t xml:space="preserve">VILLA RICA </t>
  </si>
  <si>
    <t>CQ</t>
  </si>
  <si>
    <t>GALBAR SAS</t>
  </si>
  <si>
    <t>CR</t>
  </si>
  <si>
    <t>CS</t>
  </si>
  <si>
    <t xml:space="preserve">LABORATORIOS VIDA STEVIA SA </t>
  </si>
  <si>
    <t>CT</t>
  </si>
  <si>
    <t xml:space="preserve">LABORATORIOS M.V </t>
  </si>
  <si>
    <t>CU</t>
  </si>
  <si>
    <t>3-420-64</t>
  </si>
  <si>
    <t>CV</t>
  </si>
  <si>
    <t>QIPHRAMA PHARMACEUTIQUE SAS</t>
  </si>
  <si>
    <t>CW</t>
  </si>
  <si>
    <t>CX</t>
  </si>
  <si>
    <t xml:space="preserve">LABORATORIO COLOMBIANO SAS </t>
  </si>
  <si>
    <t>CY</t>
  </si>
  <si>
    <t xml:space="preserve">NUTRITEC SAS </t>
  </si>
  <si>
    <t>CZ</t>
  </si>
  <si>
    <t>DA</t>
  </si>
  <si>
    <t>011-23</t>
  </si>
  <si>
    <t>3-302-5</t>
  </si>
  <si>
    <t xml:space="preserve">RETRASO PRODUCCION;FIN DE SEMANA </t>
  </si>
  <si>
    <t>VELAZQUEZ GONZALEZ JHON ANDERSON</t>
  </si>
  <si>
    <t>DB</t>
  </si>
  <si>
    <t>3-306-39</t>
  </si>
  <si>
    <t>DC</t>
  </si>
  <si>
    <t>001-OC-005632</t>
  </si>
  <si>
    <t>3-305-35</t>
  </si>
  <si>
    <t xml:space="preserve">GIRARDOT </t>
  </si>
  <si>
    <t xml:space="preserve">GRUPO ALIMENTICIO ALBA DEL FONCE SAS </t>
  </si>
  <si>
    <t>DE</t>
  </si>
  <si>
    <t xml:space="preserve">BUENAVISTA SUCRE </t>
  </si>
  <si>
    <t>SE DIRECCIONA,CTE NO RECIE SABADOS</t>
  </si>
  <si>
    <t>560285/561299</t>
  </si>
  <si>
    <t>DF</t>
  </si>
  <si>
    <t>3-200-20</t>
  </si>
  <si>
    <t>SOLUCIONES E INNOVACION EN ALIMENTOS COLOMBIA SAS</t>
  </si>
  <si>
    <t>DG</t>
  </si>
  <si>
    <t>3-411-1</t>
  </si>
  <si>
    <t xml:space="preserve">HYPER SUPPS SAS </t>
  </si>
  <si>
    <t>DH</t>
  </si>
  <si>
    <t>Y-003-9598</t>
  </si>
  <si>
    <t>3-404-1</t>
  </si>
  <si>
    <t xml:space="preserve">ICOFARMA SA </t>
  </si>
  <si>
    <t>DI</t>
  </si>
  <si>
    <t>SANTANDER</t>
  </si>
  <si>
    <t>TOTALES</t>
  </si>
  <si>
    <t>PO1294</t>
  </si>
  <si>
    <t>3-421-2</t>
  </si>
  <si>
    <t xml:space="preserve">GIRON SANTANDER </t>
  </si>
  <si>
    <t>2-003-773</t>
  </si>
  <si>
    <t>10-423-29</t>
  </si>
  <si>
    <t>EXPO,</t>
  </si>
  <si>
    <t>10-423-30</t>
  </si>
  <si>
    <t>MTC DSU</t>
  </si>
  <si>
    <t>3-423-16</t>
  </si>
  <si>
    <t xml:space="preserve">LA ESTRELLA </t>
  </si>
  <si>
    <t>3-305-38</t>
  </si>
  <si>
    <t xml:space="preserve">ARMENIA </t>
  </si>
  <si>
    <t>29-19</t>
  </si>
  <si>
    <t>3-950-85</t>
  </si>
  <si>
    <t>3-950-84</t>
  </si>
  <si>
    <t>3-400-28</t>
  </si>
  <si>
    <t>3-400-27</t>
  </si>
  <si>
    <t>3-301-10</t>
  </si>
  <si>
    <t>MANIZALES</t>
  </si>
  <si>
    <t>INDUSTIAS DE ENVASES SA</t>
  </si>
  <si>
    <t>3-413-25</t>
  </si>
  <si>
    <t>TAPA STAN UP 25  AMARILLO 122C </t>
  </si>
  <si>
    <t>INDUSTRIAS DE ENVASES SA</t>
  </si>
  <si>
    <t>3-413-10</t>
  </si>
  <si>
    <t>TAPA STAND UP DIAMETRO 25 S13 BCA</t>
  </si>
  <si>
    <t>INDSUTIRAS DE ENVASES SA</t>
  </si>
  <si>
    <t>3-305-11</t>
  </si>
  <si>
    <t xml:space="preserve">   </t>
  </si>
  <si>
    <t>3-420-200</t>
  </si>
  <si>
    <t>3-420-199</t>
  </si>
  <si>
    <t>01-2023-</t>
  </si>
  <si>
    <t>10-204-9</t>
  </si>
  <si>
    <t>10-423-36</t>
  </si>
  <si>
    <t xml:space="preserve">ANTIOQUIA </t>
  </si>
  <si>
    <t>3-414-3</t>
  </si>
  <si>
    <t>3-209-15</t>
  </si>
  <si>
    <t>BARRAQUILLA</t>
  </si>
  <si>
    <t>se reprograma entega en bgta</t>
  </si>
  <si>
    <t>3-414-2</t>
  </si>
  <si>
    <t xml:space="preserve">EXXELLOGISTICA </t>
  </si>
  <si>
    <t>3-200-28</t>
  </si>
  <si>
    <t>3-302-8</t>
  </si>
  <si>
    <t>3-404-14</t>
  </si>
  <si>
    <t>3-403-9</t>
  </si>
  <si>
    <t>3-301-22</t>
  </si>
  <si>
    <t>004-3</t>
  </si>
  <si>
    <t>3-418-21</t>
  </si>
  <si>
    <t xml:space="preserve">YUMBO VALLE </t>
  </si>
  <si>
    <t>005-3</t>
  </si>
  <si>
    <t>29-28</t>
  </si>
  <si>
    <t>3-301-21</t>
  </si>
  <si>
    <t>3-404-7</t>
  </si>
  <si>
    <t>3-404-9</t>
  </si>
  <si>
    <t>4-2-18</t>
  </si>
  <si>
    <t>23-000141</t>
  </si>
  <si>
    <t>3-411-7</t>
  </si>
  <si>
    <t>PO03471</t>
  </si>
  <si>
    <t>3-406-5</t>
  </si>
  <si>
    <t>29-13</t>
  </si>
  <si>
    <t>3-411-12</t>
  </si>
  <si>
    <t>3-406-6</t>
  </si>
  <si>
    <t>3-400-1</t>
  </si>
  <si>
    <t>3-950-56</t>
  </si>
  <si>
    <t>3-404-10</t>
  </si>
  <si>
    <t>TONCANCIPA</t>
  </si>
  <si>
    <t xml:space="preserve">TOCANCIPA </t>
  </si>
  <si>
    <t>29-25</t>
  </si>
  <si>
    <t>3-509-1</t>
  </si>
  <si>
    <t>3-411-16</t>
  </si>
  <si>
    <t>001-005632</t>
  </si>
  <si>
    <t>3-418-18</t>
  </si>
  <si>
    <t>3-418-31</t>
  </si>
  <si>
    <t>INSMAQ-020-2023</t>
  </si>
  <si>
    <t>3-420-41</t>
  </si>
  <si>
    <t>2-003-824</t>
  </si>
  <si>
    <t>3-420-116</t>
  </si>
  <si>
    <t>3-405-6</t>
  </si>
  <si>
    <t>3-305-12</t>
  </si>
  <si>
    <t>3-412-8</t>
  </si>
  <si>
    <t>3-202-1</t>
  </si>
  <si>
    <t>3-202-5</t>
  </si>
  <si>
    <t>CALI VALLE</t>
  </si>
  <si>
    <t>3-200-19</t>
  </si>
  <si>
    <t>2023FEB04</t>
  </si>
  <si>
    <t>NICANOR GIRALDO</t>
  </si>
  <si>
    <t>11-413-15</t>
  </si>
  <si>
    <t>COMERCIAL</t>
  </si>
  <si>
    <t>2023FE04</t>
  </si>
  <si>
    <t>11-413-8</t>
  </si>
  <si>
    <t>VILLARICA</t>
  </si>
  <si>
    <t>10-400-28</t>
  </si>
  <si>
    <t xml:space="preserve">EL SALVADOR </t>
  </si>
  <si>
    <t>10-400-3</t>
  </si>
  <si>
    <t>10-400-4</t>
  </si>
  <si>
    <t>10-400-1</t>
  </si>
  <si>
    <t>10-400-27</t>
  </si>
  <si>
    <t>10-208-6</t>
  </si>
  <si>
    <t>10-760-2</t>
  </si>
  <si>
    <t>3-201-5</t>
  </si>
  <si>
    <t>P006302</t>
  </si>
  <si>
    <t>3-415-16</t>
  </si>
  <si>
    <t>3-420-149</t>
  </si>
  <si>
    <t>Y-003-9476</t>
  </si>
  <si>
    <t xml:space="preserve">BARRANQUILLA </t>
  </si>
  <si>
    <t xml:space="preserve">BUCARAMANGA SANTANDER </t>
  </si>
  <si>
    <t>3-209-16</t>
  </si>
  <si>
    <t>2,003,879</t>
  </si>
  <si>
    <t>3-417-56</t>
  </si>
  <si>
    <t>3-417-66</t>
  </si>
  <si>
    <t>3-417-72</t>
  </si>
  <si>
    <t>001-OC-00004419</t>
  </si>
  <si>
    <t>3-308-36</t>
  </si>
  <si>
    <t>3-308-37</t>
  </si>
  <si>
    <t>3-305-19</t>
  </si>
  <si>
    <t>3-418-25</t>
  </si>
  <si>
    <t>3-415-27</t>
  </si>
  <si>
    <t>3-415-30</t>
  </si>
  <si>
    <t>29-45</t>
  </si>
  <si>
    <t>10-200-5</t>
  </si>
  <si>
    <t>HONDURAS</t>
  </si>
  <si>
    <t>3-204-10</t>
  </si>
  <si>
    <t>3-423-33</t>
  </si>
  <si>
    <t>2,003,902</t>
  </si>
  <si>
    <t>3-305-24</t>
  </si>
  <si>
    <t>RETRASO PRODUCCION RETENIDA X CALIDAD.</t>
  </si>
  <si>
    <t>3-420-210</t>
  </si>
  <si>
    <t>3-420-211</t>
  </si>
  <si>
    <t>3-420-212</t>
  </si>
  <si>
    <t>29-48</t>
  </si>
  <si>
    <t>3-201-6</t>
  </si>
  <si>
    <t>AL CTE SOLICITA ADELANTO OC</t>
  </si>
  <si>
    <t>01-PC-003970</t>
  </si>
  <si>
    <t>10-209-17</t>
  </si>
  <si>
    <t>DHL</t>
  </si>
  <si>
    <t>NORUEGA</t>
  </si>
  <si>
    <t>3-202-2</t>
  </si>
  <si>
    <t>29-54</t>
  </si>
  <si>
    <t>en espera cte pago de contado; EN ESPERA CITA ENTREGA</t>
  </si>
  <si>
    <t>3-305-10</t>
  </si>
  <si>
    <t xml:space="preserve">PALMIRA VALLE </t>
  </si>
  <si>
    <t>3-305-33</t>
  </si>
  <si>
    <t xml:space="preserve">CLIENTE RECOGE </t>
  </si>
  <si>
    <t>3-420-244</t>
  </si>
  <si>
    <t>3-420-223</t>
  </si>
  <si>
    <t>BUCARMANGA</t>
  </si>
  <si>
    <t>29-35</t>
  </si>
  <si>
    <t>P027574</t>
  </si>
  <si>
    <t>3-420-243</t>
  </si>
  <si>
    <t>0C030-2023</t>
  </si>
  <si>
    <t xml:space="preserve">BUCARAMAGA SANTANDER </t>
  </si>
  <si>
    <t>3-420-224</t>
  </si>
  <si>
    <t>MEXICO</t>
  </si>
  <si>
    <t>29-57</t>
  </si>
  <si>
    <t>29-55</t>
  </si>
  <si>
    <t>3-305-30</t>
  </si>
  <si>
    <t>3-420-258</t>
  </si>
  <si>
    <t>3-420-260</t>
  </si>
  <si>
    <t>29-39</t>
  </si>
  <si>
    <t>3-420-259</t>
  </si>
  <si>
    <t>3-420-257</t>
  </si>
  <si>
    <t>3-420-256</t>
  </si>
  <si>
    <t>CTE NO RECIBE SABADO SE REPROGRAMA ENTREGA</t>
  </si>
  <si>
    <t>557493/557970</t>
  </si>
  <si>
    <t>3-418-22</t>
  </si>
  <si>
    <t>3-408-2</t>
  </si>
  <si>
    <t>4-2-4</t>
  </si>
  <si>
    <t>10-305-14</t>
  </si>
  <si>
    <t>STO-DOMINGO</t>
  </si>
  <si>
    <t>EXPO/</t>
  </si>
  <si>
    <t>10-202-2</t>
  </si>
  <si>
    <t>10-423-7</t>
  </si>
  <si>
    <t>3-414-7</t>
  </si>
  <si>
    <t>3-200-8</t>
  </si>
  <si>
    <t>JAMUNDI VALLE</t>
  </si>
  <si>
    <t>CLIENTE OTORGA CITA PARA ABRIL</t>
  </si>
  <si>
    <t>3-423-27</t>
  </si>
  <si>
    <t>29-64</t>
  </si>
  <si>
    <t xml:space="preserve">JAMUNDI VALLE </t>
  </si>
  <si>
    <t>29-62</t>
  </si>
  <si>
    <t>10-201-10</t>
  </si>
  <si>
    <t>EN ESPERA PAGO DE CONTADO</t>
  </si>
  <si>
    <t>29-70</t>
  </si>
  <si>
    <t>3-420-194</t>
  </si>
  <si>
    <t>3-420-193</t>
  </si>
  <si>
    <t>3-417-73</t>
  </si>
  <si>
    <t>3-420-186</t>
  </si>
  <si>
    <t>RETRASO PRODUCCION; FIN DE SEMANA CTE NO RECIBE SABADOS</t>
  </si>
  <si>
    <t>Y-003-9775</t>
  </si>
  <si>
    <t>3-420-192</t>
  </si>
  <si>
    <t>29-67</t>
  </si>
  <si>
    <t>3-420-222</t>
  </si>
  <si>
    <t>29-76</t>
  </si>
  <si>
    <t>Y-001-714</t>
  </si>
  <si>
    <t>29-66</t>
  </si>
  <si>
    <t>2,004,036</t>
  </si>
  <si>
    <t>PO-23-017473</t>
  </si>
  <si>
    <t>29-85</t>
  </si>
  <si>
    <t>29-78</t>
  </si>
  <si>
    <t>AV PQT X 1</t>
  </si>
  <si>
    <t>FAMILIA</t>
  </si>
  <si>
    <t>CANTIDAD</t>
  </si>
  <si>
    <t>TOTAL</t>
  </si>
  <si>
    <t>%</t>
  </si>
  <si>
    <t>Jeringas</t>
  </si>
  <si>
    <t>Aplicadores</t>
  </si>
  <si>
    <t>Inyecciones</t>
  </si>
  <si>
    <t>Envases</t>
  </si>
  <si>
    <t>Cucharas Dosf.</t>
  </si>
  <si>
    <t>Canula</t>
  </si>
  <si>
    <t>AV PQT X 3 TUBO LAMINADO</t>
  </si>
  <si>
    <t>Total</t>
  </si>
  <si>
    <t>AV PQT X 7</t>
  </si>
  <si>
    <t>AV PQT X 2</t>
  </si>
  <si>
    <t>AV PQT X 6</t>
  </si>
  <si>
    <t>AV GENERICO PQT X 3 UNDS AMARRE C/CINTA</t>
  </si>
  <si>
    <t>AV PQT X 1 IMP 5G</t>
  </si>
  <si>
    <t xml:space="preserve">AV OVULOS PQT X 3 </t>
  </si>
  <si>
    <t>AV OVULOS PQT x 6</t>
  </si>
  <si>
    <t>AV PQT X 6 UNA CINTA LF</t>
  </si>
  <si>
    <t>AV  PQT X 1 TUBO LAMINADO</t>
  </si>
  <si>
    <t>AV PQT X 6 TUBO LAMINADO</t>
  </si>
  <si>
    <t>A.V OVULOS PQT x 1</t>
  </si>
  <si>
    <t xml:space="preserve">AV OVULOS PQT X 1                                 </t>
  </si>
  <si>
    <t>AV PQT X 1 TUBO LAMINADO IMP BENTLEY</t>
  </si>
  <si>
    <t xml:space="preserve">CANULA HEBAL </t>
  </si>
  <si>
    <t>CANULA PIGMENTADA BLANCA</t>
  </si>
  <si>
    <t>CANULA  GF EMPAQUE X 1 UNIDAD</t>
  </si>
  <si>
    <t>CANULA RECTAL CON OBTURADOR PQT X 1</t>
  </si>
  <si>
    <t>CUCH DOSIF 15ML PP BCA S/PERF</t>
  </si>
  <si>
    <t>CUCH DOSIF 1ML PS S/PERF BLANCA</t>
  </si>
  <si>
    <t>CUCH DOSIF 30ML PP NEG S/PERF</t>
  </si>
  <si>
    <t xml:space="preserve">CUCH DOSIF GDE PP NAT S/PERF               </t>
  </si>
  <si>
    <t xml:space="preserve">CUCH DOSIF 15ML PP BCA S/PERF                     </t>
  </si>
  <si>
    <t xml:space="preserve">CUCH DOSIF 25ML PP BCA S/PERF                     </t>
  </si>
  <si>
    <t>CUCH DOSIF 15ML PP NAT S/PERF</t>
  </si>
  <si>
    <t>CUCH DOSIF 25ML PP NAT S/PERF</t>
  </si>
  <si>
    <t>CUCH DOSIF 5ML PP BCA M/CORTO-TE DELUXE BENEFIT</t>
  </si>
  <si>
    <t>CUCH DOSIF 5ML PP BCA M/CORTO</t>
  </si>
  <si>
    <t>CUCH DOSIF 30ML PP BCA S/PERF</t>
  </si>
  <si>
    <t xml:space="preserve">CUCH DOSIF 01ML PS S/PERF VDE </t>
  </si>
  <si>
    <t>CUCH DOSIF 30ML NAT PP S/PERF.</t>
  </si>
  <si>
    <t>CUCH DOSIF GDE PP BCA S/PERFW</t>
  </si>
  <si>
    <t>CUCH DOSIF 25ML PP BCA S/PERF</t>
  </si>
  <si>
    <t>CUCH DOSIF 30ML PP BCA TANTE</t>
  </si>
  <si>
    <t xml:space="preserve">CUCH DOSIF 25ML PP NEGRA S/PERF                                                                                                       </t>
  </si>
  <si>
    <t>ENV 160 GR PEAD BSTV</t>
  </si>
  <si>
    <t>ENV 330 GR PEAD BLANCO</t>
  </si>
  <si>
    <t>ENVASE  GOTERO 100ML MZ PEAD+PEBD  TP ESP PARA TPON GOT</t>
  </si>
  <si>
    <t>ENV TABLETAS PEAD BCO + SILICA GEL+  TP PROT ENS</t>
  </si>
  <si>
    <t>ENV GOT 50ML PEAD+PEBD TP ESP PARA TPON GOT</t>
  </si>
  <si>
    <t>ENV 1000ML BCO PEAD EDO</t>
  </si>
  <si>
    <t>ENV 500ML BCO PEAD EDO</t>
  </si>
  <si>
    <t>ENV 120 ML RD PEAD TP 38 MM ROSCA PIG BCO</t>
  </si>
  <si>
    <t>JGA ORAL 3mL IMP ESCALA 2ML + TPN 15mm EMP EN BOPP       </t>
  </si>
  <si>
    <t>JGA ORAL 1ML 0220001</t>
  </si>
  <si>
    <t>JGA ORAL 3ML 0220001</t>
  </si>
  <si>
    <t>JGA ORAL 5ML 0220001</t>
  </si>
  <si>
    <t>JGA ORAL 10 ML NAT ALTEA + TPN ALETA</t>
  </si>
  <si>
    <t xml:space="preserve">JGA INTR 10 ML BCA S/IMP ENS C/SILI NVO MOLDE </t>
  </si>
  <si>
    <t>JGA DOSIF 20ML BCA C/P HELMINTREL ENS  C/TP</t>
  </si>
  <si>
    <t>JGA ORAL 10 ML NAT IMP ZIPED CON TAPA ENS M/N</t>
  </si>
  <si>
    <t>JGA ORAL 5 ML NAT IMP ESC 5ML S/TAPA</t>
  </si>
  <si>
    <t>JGA ORAL 10ML 0100101</t>
  </si>
  <si>
    <t>JGA ORAL 5ML CONAVET 0104103</t>
  </si>
  <si>
    <t>JGA ORAL 5ML CONABSORB 0104103</t>
  </si>
  <si>
    <t>JGA ORAL 5ML NAT IMP OPIGAL</t>
  </si>
  <si>
    <t>JGA ORAL 3ML NAT IMP OPIGAL</t>
  </si>
  <si>
    <t>JGA ORAL 10 ML PP NAT IMP STARCAN NVO MDE</t>
  </si>
  <si>
    <t>JGA ORAL10ML NAT ENS IMP BRONCOTIMOD JARABE PTO BC</t>
  </si>
  <si>
    <t xml:space="preserve">JGA DOSIF 10ML BCA S/P IVERMECTINA PASTA          </t>
  </si>
  <si>
    <t xml:space="preserve">JGA ORAL 3ML NAT IMP PIRANTEL PAMOATO </t>
  </si>
  <si>
    <t>JGA ORAL 3ML NAT IMP PULGA OUT LOGO BCO M/N PISTON</t>
  </si>
  <si>
    <t>JGA ORAL 10ML NAT IMP AZITROMICINA GENFAR ENS C/TPA M/N</t>
  </si>
  <si>
    <t>JGA INTR 10 ML NEGRA S/IMP S/ENS C/TP</t>
  </si>
  <si>
    <t>JGA ORAL 1 ML NAT IMP ESC + TAPON ALETA ENS</t>
  </si>
  <si>
    <t>JGA ORAL 5ML GUTIS 0105103</t>
  </si>
  <si>
    <t>JGA ORAL 10 ML NAT IMP SCL HUMAX S/TP EMP BOPP</t>
  </si>
  <si>
    <t>JGA ORAL 5 ML NAT IMP CANIMAR SUSP X 5 ML T/SLIM</t>
  </si>
  <si>
    <t>JGA ORAL 3 ML NAT IMP CANIMAR SUSP X 2 ML T/SLIM</t>
  </si>
  <si>
    <t>JGA ORAL 5ML  0204103</t>
  </si>
  <si>
    <t>JGA DOSIF 10 ML BCA C/P IMP DORAMECTINA</t>
  </si>
  <si>
    <t>JGA DOSIF 10ML BCA S/P  PHYVERMEC-EQUI</t>
  </si>
  <si>
    <t>JGA DOSIF 10ML BCA S/P  PHYVERMEC-EQUI NF</t>
  </si>
  <si>
    <t>JGA ORAL 5 ML NAT IMP IVERDOG ENS MOLDE NVO.</t>
  </si>
  <si>
    <t>JGA ORAL 5ML NEOPET 0210101</t>
  </si>
  <si>
    <t xml:space="preserve">JGA INT 10ML SECADOR 1130101                      </t>
  </si>
  <si>
    <t>JGA ORAL 10ML NAT ESC IMP</t>
  </si>
  <si>
    <t>JGA INT 5ML BCA GELFIPRON EMB AZUL</t>
  </si>
  <si>
    <t>JGA INT 10ML BCA GELFIPRON</t>
  </si>
  <si>
    <t>JGA INT 5ML GELFIPRON EMB VDE 1230201</t>
  </si>
  <si>
    <t xml:space="preserve">JGA DOSIF 10ML BCA S/P IVERPRAX EQ </t>
  </si>
  <si>
    <t>JGA INT 10 ML PEAD BCA IMP QUIMAS LACTACIÓN M/N</t>
  </si>
  <si>
    <t>JGA INT 10 ML PEAD BCA IMP QUIMAS SECADO M/N</t>
  </si>
  <si>
    <t>TAPON 10 MM PARA JGA 1ML</t>
  </si>
  <si>
    <t>JGA ORAL 2ML NUTRABIOTICS 0000101</t>
  </si>
  <si>
    <t>JGA ORAL 2 ML NAT IMP LAZARTIN/OLVER</t>
  </si>
  <si>
    <t>JGA ORAL 5 ML NAT IMP LAZARTIN/OLVER</t>
  </si>
  <si>
    <t>JGA ORAL 10 ML NAT IMP LAZARTIN/OLVER</t>
  </si>
  <si>
    <t>JGA ORAL 5ML NAT IMP SCL 5ML PURCAN</t>
  </si>
  <si>
    <t>JGA ORAL 3mL NAT IMP SCL 2ML KRAN</t>
  </si>
  <si>
    <t>JGA ORAL 5ML NAT IMP SCL 5ML KRAN</t>
  </si>
  <si>
    <t>JGA ORAL 3mL NAT IMP SCL 2ML PURCAN</t>
  </si>
  <si>
    <t>JGA ORAL 10 ML NAT KEIATEL TP SLIMP</t>
  </si>
  <si>
    <t>JGA ORAL 5 ML NAT KEIATEL PUPPY TP SLIMP</t>
  </si>
  <si>
    <t>JGA ORAL 3 ML NAT KEIATEL PUPPY TP SLIMP</t>
  </si>
  <si>
    <t>JGA ORAL 5 ML NAT KEIATEL TP SLIMP</t>
  </si>
  <si>
    <t>JGA ORAL 3 ML NAT KEIATEL TP SLIMP</t>
  </si>
  <si>
    <t>JGA DOSIF 10ML BCA S/P CABASAN-EQUINA ENS C/TP</t>
  </si>
  <si>
    <t>JGA ORAL 10ML TECNOQUIMICAS 0105103</t>
  </si>
  <si>
    <t>JGA ORAL 3ML PETSANTEL 0220101</t>
  </si>
  <si>
    <t>JGA ORAL 5 ML NAT IMP PETSANTEL M/N  T/SLIM</t>
  </si>
  <si>
    <t>JGA INT 10ML PE LINCOCELIN SECADO 1230201</t>
  </si>
  <si>
    <t>JGA ORAL 5 NAT IMP METRONID T/SLIM P/NEG</t>
  </si>
  <si>
    <t>JGA ORAL 10ML PETSANTEL 0220101</t>
  </si>
  <si>
    <t>JGA ORAL 5mL NAT IMP ESC 5ML S/TP</t>
  </si>
  <si>
    <t>INY 100 ML RD PP  NAT TPN 20  TAPA ROJA</t>
  </si>
  <si>
    <t>INY 500 ML RD PP  NAT TPN 20  TAPA ROJA</t>
  </si>
  <si>
    <t>INY 250 ML RD PP  NAT TPN 20  TAPA ROJA</t>
  </si>
  <si>
    <t>INY  50ML RD PEAD TPN 20</t>
  </si>
  <si>
    <t>INY 100ML RD PEAD TPN 20</t>
  </si>
  <si>
    <t>INY 250 ML RD PP NAT TPN 30 FDO R/NVO 60 GR</t>
  </si>
  <si>
    <t>INY 10 ML RD PP NATURAL TPN 20</t>
  </si>
  <si>
    <t>INY 500 ML RD PP NAT TPN 30 FDO R/NVO 90 GR</t>
  </si>
  <si>
    <t>INY 50ML   RD  PP NAT TPN 20</t>
  </si>
  <si>
    <t>INY 1000ML CD PP TPN 20</t>
  </si>
  <si>
    <t>INY 250ML CD PEAD TPN 20 NVO</t>
  </si>
  <si>
    <t>INY 500 ML RD PEAD NAT TPN 20 FONDO R/NVO</t>
  </si>
  <si>
    <t>INY 250 ML RD PEAD NAT TPN 20 FONDO R/NVO</t>
  </si>
  <si>
    <t>INY 1000ML CD PEAD TPN 20</t>
  </si>
  <si>
    <t>INY 500ML RD PP TPN28 FC/L ESCALA IMP. FONDO NUEVO</t>
  </si>
  <si>
    <t>INY 500ML CD PEAD TPN 20 NVO</t>
  </si>
  <si>
    <t>INY 500ML + 7MM CD PEAD TPN 20</t>
  </si>
  <si>
    <t>INY 250ML CD PP TPN 20 10GRS LOGO ERMA</t>
  </si>
  <si>
    <t>INY 500ML CD PP TPN 20 15GRS LOGO ERMA</t>
  </si>
  <si>
    <t>INY  10ML RD PEAD TPN 20</t>
  </si>
  <si>
    <t>INY 500ML CD PEAD TPN 20 SVINSU</t>
  </si>
  <si>
    <t>INY. 500ML + 7 MM CD PEAD TPN 28 MODIF</t>
  </si>
  <si>
    <t>INY 500ML RD PEAD NAT TPN 20 F R/NVO</t>
  </si>
  <si>
    <t>INY 10ML RD PEAD TPN 20</t>
  </si>
  <si>
    <t>INY 250ML RD PEAD NAT TPN 20 F R/NVO</t>
  </si>
  <si>
    <t>CLIENTES JERINGAS</t>
  </si>
  <si>
    <t>Total cantidad</t>
  </si>
  <si>
    <t>Total $</t>
  </si>
  <si>
    <t>Promedio producción por mes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</si>
</sst>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-&quot;$&quot;\ * #,##0.00_-;\-&quot;$&quot;\ * #,##0.00_-;_-&quot;$&quot;\ * &quot;-&quot;??_-;_-@_-"/>
    <numFmt numFmtId="43" formatCode="_-* #,##0.00_-;\-* #,##0.00_-;_-* &quot;-&quot;??_-;_-@_-"/>
    <numFmt numFmtId="164" formatCode="_(&quot;$&quot;\ * #,##0_);_(&quot;$&quot;\ * \(#,##0\);_(&quot;$&quot;\ * &quot;-&quot;??_);_(@_)"/>
    <numFmt numFmtId="165" formatCode="0.0%"/>
    <numFmt numFmtId="166" formatCode="_-&quot;$&quot;\ * #,##0_-;\-&quot;$&quot;\ * #,##0_-;_-&quot;$&quot;\ * &quot;-&quot;??_-;_-@_-"/>
    <numFmt numFmtId="167" formatCode="_-* #,##0_-;\-* #,##0_-;_-* &quot;-&quot;??_-;_-@_-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9"/>
      <name val="Arial"/>
      <family val="2"/>
    </font>
    <font>
      <b/>
      <sz val="8"/>
      <name val="Arial"/>
      <family val="2"/>
    </font>
    <font>
      <sz val="11"/>
      <name val="Calibri"/>
      <family val="2"/>
      <scheme val="minor"/>
    </font>
    <font>
      <sz val="8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59999389629810485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theme="4"/>
      </bottom>
      <diagonal/>
    </border>
  </borders>
  <cellStyleXfs count="9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" fillId="0" borderId="0"/>
    <xf numFmtId="0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103">
    <xf numFmtId="0" fontId="0" fillId="0" borderId="0" xfId="0"/>
    <xf numFmtId="49" fontId="4" fillId="2" borderId="1" xfId="3" applyNumberFormat="1" applyFont="1" applyFill="1" applyBorder="1" applyAlignment="1">
      <alignment horizontal="left" vertical="center" wrapText="1"/>
    </xf>
    <xf numFmtId="49" fontId="4" fillId="2" borderId="1" xfId="3" applyNumberFormat="1" applyFont="1" applyFill="1" applyBorder="1" applyAlignment="1">
      <alignment horizontal="center" vertical="center" wrapText="1"/>
    </xf>
    <xf numFmtId="37" fontId="4" fillId="2" borderId="1" xfId="3" applyNumberFormat="1" applyFont="1" applyFill="1" applyBorder="1" applyAlignment="1">
      <alignment horizontal="left" vertical="center" wrapText="1"/>
    </xf>
    <xf numFmtId="16" fontId="4" fillId="2" borderId="1" xfId="3" applyNumberFormat="1" applyFont="1" applyFill="1" applyBorder="1" applyAlignment="1">
      <alignment horizontal="left" vertical="center" wrapText="1"/>
    </xf>
    <xf numFmtId="3" fontId="4" fillId="2" borderId="1" xfId="3" applyNumberFormat="1" applyFont="1" applyFill="1" applyBorder="1" applyAlignment="1">
      <alignment horizontal="left" vertical="center" wrapText="1"/>
    </xf>
    <xf numFmtId="37" fontId="4" fillId="2" borderId="1" xfId="4" applyNumberFormat="1" applyFont="1" applyFill="1" applyBorder="1" applyAlignment="1">
      <alignment horizontal="left" vertical="center" wrapText="1"/>
    </xf>
    <xf numFmtId="16" fontId="4" fillId="3" borderId="1" xfId="3" applyNumberFormat="1" applyFont="1" applyFill="1" applyBorder="1" applyAlignment="1">
      <alignment horizontal="left" vertical="center" wrapText="1"/>
    </xf>
    <xf numFmtId="0" fontId="4" fillId="2" borderId="1" xfId="3" applyFont="1" applyFill="1" applyBorder="1" applyAlignment="1">
      <alignment horizontal="left" vertical="center" wrapText="1"/>
    </xf>
    <xf numFmtId="0" fontId="4" fillId="2" borderId="3" xfId="3" applyFont="1" applyFill="1" applyBorder="1" applyAlignment="1">
      <alignment horizontal="left" vertical="center" wrapText="1"/>
    </xf>
    <xf numFmtId="0" fontId="0" fillId="0" borderId="4" xfId="0" applyBorder="1" applyAlignment="1">
      <alignment horizontal="left"/>
    </xf>
    <xf numFmtId="164" fontId="5" fillId="0" borderId="4" xfId="1" applyNumberFormat="1" applyFont="1" applyFill="1" applyBorder="1" applyAlignment="1">
      <alignment horizontal="left" vertical="center"/>
    </xf>
    <xf numFmtId="165" fontId="0" fillId="0" borderId="4" xfId="2" applyNumberFormat="1" applyFont="1" applyBorder="1" applyAlignment="1">
      <alignment horizontal="center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16" fontId="0" fillId="0" borderId="4" xfId="0" applyNumberFormat="1" applyBorder="1" applyAlignment="1">
      <alignment horizontal="left"/>
    </xf>
    <xf numFmtId="15" fontId="0" fillId="0" borderId="4" xfId="0" applyNumberFormat="1" applyBorder="1" applyAlignment="1">
      <alignment horizontal="left"/>
    </xf>
    <xf numFmtId="0" fontId="0" fillId="0" borderId="4" xfId="0" applyBorder="1" applyAlignment="1">
      <alignment horizontal="center"/>
    </xf>
    <xf numFmtId="0" fontId="2" fillId="2" borderId="4" xfId="0" applyFont="1" applyFill="1" applyBorder="1" applyAlignment="1">
      <alignment horizontal="left" vertical="center" wrapText="1"/>
    </xf>
    <xf numFmtId="0" fontId="0" fillId="2" borderId="4" xfId="0" applyFill="1" applyBorder="1" applyAlignment="1">
      <alignment horizontal="left"/>
    </xf>
    <xf numFmtId="37" fontId="0" fillId="0" borderId="4" xfId="0" applyNumberFormat="1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4" xfId="0" applyBorder="1"/>
    <xf numFmtId="3" fontId="0" fillId="0" borderId="4" xfId="0" applyNumberFormat="1" applyBorder="1" applyAlignment="1">
      <alignment horizontal="left"/>
    </xf>
    <xf numFmtId="1" fontId="0" fillId="0" borderId="4" xfId="0" applyNumberFormat="1" applyBorder="1" applyAlignment="1">
      <alignment horizontal="left"/>
    </xf>
    <xf numFmtId="0" fontId="0" fillId="5" borderId="4" xfId="0" applyFill="1" applyBorder="1" applyAlignment="1">
      <alignment horizontal="left"/>
    </xf>
    <xf numFmtId="0" fontId="4" fillId="2" borderId="2" xfId="3" applyFont="1" applyFill="1" applyBorder="1" applyAlignment="1">
      <alignment vertical="center" wrapText="1"/>
    </xf>
    <xf numFmtId="164" fontId="5" fillId="0" borderId="4" xfId="1" applyNumberFormat="1" applyFont="1" applyFill="1" applyBorder="1" applyAlignment="1">
      <alignment vertical="center"/>
    </xf>
    <xf numFmtId="164" fontId="5" fillId="0" borderId="6" xfId="1" applyNumberFormat="1" applyFont="1" applyFill="1" applyBorder="1" applyAlignment="1">
      <alignment horizontal="left" vertical="center"/>
    </xf>
    <xf numFmtId="17" fontId="0" fillId="0" borderId="4" xfId="0" applyNumberFormat="1" applyBorder="1" applyAlignment="1">
      <alignment horizontal="left"/>
    </xf>
    <xf numFmtId="0" fontId="0" fillId="0" borderId="4" xfId="0" applyBorder="1" applyAlignment="1">
      <alignment horizontal="left" vertical="top"/>
    </xf>
    <xf numFmtId="0" fontId="0" fillId="0" borderId="7" xfId="0" applyBorder="1" applyAlignment="1">
      <alignment horizontal="left"/>
    </xf>
    <xf numFmtId="0" fontId="0" fillId="0" borderId="8" xfId="0" applyBorder="1" applyAlignment="1">
      <alignment horizontal="left"/>
    </xf>
    <xf numFmtId="0" fontId="0" fillId="0" borderId="1" xfId="0" applyBorder="1" applyAlignment="1">
      <alignment horizontal="left"/>
    </xf>
    <xf numFmtId="14" fontId="0" fillId="0" borderId="4" xfId="0" applyNumberFormat="1" applyBorder="1" applyAlignment="1">
      <alignment horizontal="left"/>
    </xf>
    <xf numFmtId="0" fontId="0" fillId="3" borderId="4" xfId="0" applyFill="1" applyBorder="1" applyAlignment="1">
      <alignment horizontal="left"/>
    </xf>
    <xf numFmtId="164" fontId="5" fillId="3" borderId="4" xfId="1" applyNumberFormat="1" applyFont="1" applyFill="1" applyBorder="1" applyAlignment="1">
      <alignment vertical="center"/>
    </xf>
    <xf numFmtId="0" fontId="0" fillId="5" borderId="7" xfId="0" applyFill="1" applyBorder="1" applyAlignment="1">
      <alignment horizontal="center"/>
    </xf>
    <xf numFmtId="166" fontId="0" fillId="0" borderId="0" xfId="0" applyNumberFormat="1"/>
    <xf numFmtId="9" fontId="0" fillId="0" borderId="0" xfId="2" applyFont="1"/>
    <xf numFmtId="0" fontId="2" fillId="0" borderId="5" xfId="0" applyFont="1" applyBorder="1" applyAlignment="1">
      <alignment horizontal="left"/>
    </xf>
    <xf numFmtId="0" fontId="0" fillId="0" borderId="5" xfId="0" applyBorder="1" applyAlignment="1">
      <alignment vertical="center"/>
    </xf>
    <xf numFmtId="0" fontId="0" fillId="0" borderId="5" xfId="0" applyBorder="1" applyAlignment="1">
      <alignment horizontal="left" vertical="top"/>
    </xf>
    <xf numFmtId="0" fontId="2" fillId="7" borderId="5" xfId="0" applyFont="1" applyFill="1" applyBorder="1" applyAlignment="1">
      <alignment horizontal="left"/>
    </xf>
    <xf numFmtId="166" fontId="2" fillId="7" borderId="0" xfId="1" applyNumberFormat="1" applyFont="1" applyFill="1"/>
    <xf numFmtId="166" fontId="2" fillId="0" borderId="0" xfId="1" applyNumberFormat="1" applyFont="1"/>
    <xf numFmtId="0" fontId="2" fillId="0" borderId="0" xfId="0" applyFont="1"/>
    <xf numFmtId="166" fontId="0" fillId="0" borderId="4" xfId="1" applyNumberFormat="1" applyFont="1" applyBorder="1"/>
    <xf numFmtId="0" fontId="6" fillId="0" borderId="4" xfId="0" applyFont="1" applyBorder="1" applyAlignment="1">
      <alignment horizontal="left"/>
    </xf>
    <xf numFmtId="16" fontId="0" fillId="0" borderId="4" xfId="0" applyNumberFormat="1" applyBorder="1" applyAlignment="1">
      <alignment horizontal="left" wrapText="1"/>
    </xf>
    <xf numFmtId="14" fontId="0" fillId="0" borderId="4" xfId="0" quotePrefix="1" applyNumberFormat="1" applyBorder="1" applyAlignment="1">
      <alignment horizontal="left"/>
    </xf>
    <xf numFmtId="0" fontId="0" fillId="0" borderId="4" xfId="0" quotePrefix="1" applyBorder="1" applyAlignment="1">
      <alignment horizontal="left"/>
    </xf>
    <xf numFmtId="49" fontId="4" fillId="2" borderId="2" xfId="3" applyNumberFormat="1" applyFont="1" applyFill="1" applyBorder="1" applyAlignment="1">
      <alignment horizontal="center" vertical="center" wrapText="1"/>
    </xf>
    <xf numFmtId="0" fontId="0" fillId="0" borderId="6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6" xfId="0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0" fillId="0" borderId="4" xfId="0" applyBorder="1" applyAlignment="1">
      <alignment vertical="center"/>
    </xf>
    <xf numFmtId="1" fontId="0" fillId="0" borderId="7" xfId="0" applyNumberFormat="1" applyBorder="1" applyAlignment="1">
      <alignment horizontal="left"/>
    </xf>
    <xf numFmtId="1" fontId="0" fillId="5" borderId="7" xfId="0" applyNumberFormat="1" applyFill="1" applyBorder="1" applyAlignment="1">
      <alignment horizontal="left"/>
    </xf>
    <xf numFmtId="166" fontId="5" fillId="0" borderId="4" xfId="1" applyNumberFormat="1" applyFont="1" applyFill="1" applyBorder="1" applyAlignment="1">
      <alignment horizontal="left" vertical="center"/>
    </xf>
    <xf numFmtId="0" fontId="2" fillId="0" borderId="0" xfId="0" applyFont="1" applyAlignment="1">
      <alignment horizontal="left"/>
    </xf>
    <xf numFmtId="43" fontId="0" fillId="0" borderId="0" xfId="5" applyFont="1"/>
    <xf numFmtId="0" fontId="0" fillId="8" borderId="0" xfId="0" applyFill="1" applyAlignment="1">
      <alignment horizontal="left"/>
    </xf>
    <xf numFmtId="166" fontId="0" fillId="8" borderId="0" xfId="1" applyNumberFormat="1" applyFont="1" applyFill="1"/>
    <xf numFmtId="167" fontId="0" fillId="8" borderId="0" xfId="5" applyNumberFormat="1" applyFont="1" applyFill="1"/>
    <xf numFmtId="0" fontId="0" fillId="9" borderId="0" xfId="0" applyFill="1" applyAlignment="1">
      <alignment horizontal="left"/>
    </xf>
    <xf numFmtId="166" fontId="0" fillId="9" borderId="0" xfId="1" applyNumberFormat="1" applyFont="1" applyFill="1"/>
    <xf numFmtId="167" fontId="0" fillId="9" borderId="0" xfId="5" applyNumberFormat="1" applyFont="1" applyFill="1"/>
    <xf numFmtId="0" fontId="0" fillId="10" borderId="0" xfId="0" applyFill="1" applyAlignment="1">
      <alignment horizontal="left"/>
    </xf>
    <xf numFmtId="166" fontId="0" fillId="10" borderId="0" xfId="1" applyNumberFormat="1" applyFont="1" applyFill="1"/>
    <xf numFmtId="167" fontId="0" fillId="10" borderId="0" xfId="5" applyNumberFormat="1" applyFont="1" applyFill="1"/>
    <xf numFmtId="166" fontId="0" fillId="0" borderId="4" xfId="0" applyNumberFormat="1" applyBorder="1"/>
    <xf numFmtId="0" fontId="0" fillId="5" borderId="4" xfId="0" applyFill="1" applyBorder="1"/>
    <xf numFmtId="9" fontId="0" fillId="11" borderId="4" xfId="2" applyFont="1" applyFill="1" applyBorder="1"/>
    <xf numFmtId="43" fontId="0" fillId="11" borderId="4" xfId="5" applyFont="1" applyFill="1" applyBorder="1"/>
    <xf numFmtId="44" fontId="0" fillId="11" borderId="4" xfId="1" applyFont="1" applyFill="1" applyBorder="1"/>
    <xf numFmtId="164" fontId="5" fillId="0" borderId="4" xfId="1" applyNumberFormat="1" applyFont="1" applyBorder="1" applyAlignment="1">
      <alignment horizontal="left" vertical="center"/>
    </xf>
    <xf numFmtId="166" fontId="5" fillId="0" borderId="4" xfId="1" applyNumberFormat="1" applyFont="1" applyBorder="1" applyAlignment="1">
      <alignment horizontal="left" vertical="center"/>
    </xf>
    <xf numFmtId="164" fontId="5" fillId="0" borderId="6" xfId="1" applyNumberFormat="1" applyFont="1" applyBorder="1" applyAlignment="1">
      <alignment horizontal="left" vertical="center"/>
    </xf>
    <xf numFmtId="0" fontId="0" fillId="0" borderId="11" xfId="0" applyBorder="1" applyAlignment="1">
      <alignment horizontal="left"/>
    </xf>
    <xf numFmtId="37" fontId="0" fillId="0" borderId="0" xfId="0" applyNumberFormat="1"/>
    <xf numFmtId="0" fontId="2" fillId="6" borderId="4" xfId="0" applyFont="1" applyFill="1" applyBorder="1" applyAlignment="1">
      <alignment horizontal="center"/>
    </xf>
    <xf numFmtId="166" fontId="0" fillId="0" borderId="4" xfId="0" applyNumberFormat="1" applyBorder="1" applyAlignment="1">
      <alignment horizontal="left"/>
    </xf>
    <xf numFmtId="167" fontId="0" fillId="0" borderId="4" xfId="5" applyNumberFormat="1" applyFont="1" applyBorder="1"/>
    <xf numFmtId="166" fontId="0" fillId="0" borderId="0" xfId="1" applyNumberFormat="1" applyFont="1" applyFill="1" applyBorder="1"/>
    <xf numFmtId="0" fontId="2" fillId="6" borderId="0" xfId="0" applyFont="1" applyFill="1" applyAlignment="1">
      <alignment horizontal="center"/>
    </xf>
    <xf numFmtId="9" fontId="0" fillId="0" borderId="0" xfId="2" applyFont="1" applyFill="1" applyBorder="1"/>
    <xf numFmtId="167" fontId="0" fillId="0" borderId="0" xfId="0" applyNumberFormat="1"/>
    <xf numFmtId="0" fontId="0" fillId="0" borderId="2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3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4" borderId="2" xfId="0" applyFill="1" applyBorder="1" applyAlignment="1">
      <alignment horizontal="center"/>
    </xf>
    <xf numFmtId="0" fontId="0" fillId="4" borderId="3" xfId="0" applyFill="1" applyBorder="1" applyAlignment="1">
      <alignment horizontal="center"/>
    </xf>
    <xf numFmtId="0" fontId="0" fillId="4" borderId="10" xfId="0" applyFill="1" applyBorder="1" applyAlignment="1">
      <alignment horizontal="center"/>
    </xf>
  </cellXfs>
  <cellStyles count="9">
    <cellStyle name="Millares" xfId="5" builtinId="3"/>
    <cellStyle name="Millares 2" xfId="4" xr:uid="{00000000-0005-0000-0000-000001000000}"/>
    <cellStyle name="Millares 3" xfId="8" xr:uid="{00000000-0005-0000-0000-000002000000}"/>
    <cellStyle name="Moneda" xfId="1" builtinId="4"/>
    <cellStyle name="Moneda 2" xfId="7" xr:uid="{00000000-0005-0000-0000-000004000000}"/>
    <cellStyle name="Normal" xfId="0" builtinId="0"/>
    <cellStyle name="Normal 2 2 2" xfId="6" xr:uid="{00000000-0005-0000-0000-000006000000}"/>
    <cellStyle name="Normal 2 3" xfId="3" xr:uid="{00000000-0005-0000-0000-000007000000}"/>
    <cellStyle name="Porcentaje" xfId="2" builtinId="5"/>
  </cellStyles>
  <dxfs count="32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5" formatCode="0.0%"/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lef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scheme val="none"/>
      </font>
      <numFmt numFmtId="164" formatCode="_(&quot;$&quot;\ * #,##0_);_(&quot;$&quot;\ * \(#,##0\);_(&quot;$&quot;\ * &quot;-&quot;??_);_(@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lef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lef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lef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lef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lef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lef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lef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lef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lef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lef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lef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lef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lef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lef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scheme val="none"/>
      </font>
      <numFmt numFmtId="166" formatCode="_-&quot;$&quot;\ * #,##0_-;\-&quot;$&quot;\ * #,##0_-;_-&quot;$&quot;\ * &quot;-&quot;??_-;_-@_-"/>
      <fill>
        <patternFill patternType="none">
          <fgColor indexed="64"/>
          <bgColor indexed="65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scheme val="none"/>
      </font>
      <numFmt numFmtId="164" formatCode="_(&quot;$&quot;\ * #,##0_);_(&quot;$&quot;\ * \(#,##0\);_(&quot;$&quot;\ * &quot;-&quot;??_);_(@_)"/>
      <fill>
        <patternFill patternType="none">
          <fgColor indexed="64"/>
          <bgColor indexed="65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21" formatCode="d\-mmm"/>
      <fill>
        <patternFill patternType="none">
          <fgColor indexed="64"/>
          <bgColor indexed="65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21" formatCode="d\-mmm"/>
      <fill>
        <patternFill patternType="none">
          <fgColor indexed="64"/>
          <bgColor indexed="65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5" formatCode="#,##0;\-#,##0"/>
      <fill>
        <patternFill patternType="none">
          <fgColor indexed="64"/>
          <bgColor indexed="65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none">
          <fgColor indexed="64"/>
          <bgColor indexed="65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none">
          <fgColor indexed="64"/>
          <bgColor indexed="65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none">
          <fgColor indexed="64"/>
          <bgColor indexed="65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left style="thin">
          <color indexed="64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solid">
          <fgColor indexed="64"/>
          <bgColor rgb="FF00B0F0"/>
        </patternFill>
      </fill>
      <alignment horizontal="left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6" formatCode="_-&quot;$&quot;\ * #,##0_-;\-&quot;$&quot;\ * #,##0_-;_-&quot;$&quot;\ * &quot;-&quot;??_-;_-@_-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left style="thin">
          <color indexed="64"/>
        </left>
      </border>
    </dxf>
    <dxf>
      <font>
        <b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10" Type="http://schemas.openxmlformats.org/officeDocument/2006/relationships/calcChain" Target="calcChain.xml"/><Relationship Id="rId4" Type="http://schemas.openxmlformats.org/officeDocument/2006/relationships/externalLink" Target="externalLinks/externalLink1.xml"/><Relationship Id="rId9" Type="http://schemas.microsoft.com/office/2017/10/relationships/person" Target="persons/person.xml"/></Relationships>
</file>

<file path=xl/charts/_rels/chartEx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Ex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Ex1.xml><?xml version="1.0" encoding="utf-8"?>
<cx:chartSpace xmlns:a="http://schemas.openxmlformats.org/drawingml/2006/main" xmlns:r="http://schemas.openxmlformats.org/officeDocument/2006/relationships" xmlns:cx="http://schemas.microsoft.com/office/drawing/2014/chartex">
  <cx:chartData>
    <cx:data id="0">
      <cx:strDim type="cat">
        <cx:f>_xlchart.v1.0</cx:f>
      </cx:strDim>
      <cx:numDim type="val">
        <cx:f>_xlchart.v1.2</cx:f>
      </cx:numDim>
    </cx:data>
  </cx:chartData>
  <cx:chart>
    <cx:title pos="t" align="ctr" overlay="0">
      <cx:tx>
        <cx:txData>
          <cx:v>Ventas por categorías de clientes</cx:v>
        </cx:txData>
      </cx:tx>
      <cx:txPr>
        <a:bodyPr spcFirstLastPara="1" vertOverflow="ellipsis" horzOverflow="overflow" wrap="square" lIns="0" tIns="0" rIns="0" bIns="0" anchor="ctr" anchorCtr="1"/>
        <a:lstStyle/>
        <a:p>
          <a:pPr algn="ctr" rtl="0">
            <a:defRPr/>
          </a:pPr>
          <a:r>
            <a:rPr lang="es-ES" sz="1400" b="0" i="0" u="none" strike="noStrike" baseline="0">
              <a:solidFill>
                <a:sysClr val="windowText" lastClr="000000">
                  <a:lumMod val="65000"/>
                  <a:lumOff val="35000"/>
                </a:sysClr>
              </a:solidFill>
              <a:latin typeface="Calibri" panose="020F0502020204030204"/>
            </a:rPr>
            <a:t>Ventas por categorías de clientes</a:t>
          </a:r>
        </a:p>
      </cx:txPr>
    </cx:title>
    <cx:plotArea>
      <cx:plotAreaRegion>
        <cx:series layoutId="clusteredColumn" uniqueId="{9484152F-5716-486E-9466-2A206D940CA9}">
          <cx:tx>
            <cx:txData>
              <cx:f>_xlchart.v1.1</cx:f>
              <cx:v>Total de compra</cx:v>
            </cx:txData>
          </cx:tx>
          <cx:dataId val="0"/>
          <cx:layoutPr>
            <cx:aggregation/>
          </cx:layoutPr>
          <cx:axisId val="1"/>
        </cx:series>
        <cx:series layoutId="paretoLine" ownerIdx="0" uniqueId="{94C8570A-EBA4-41F8-A9E3-0DB7A82C4D6E}">
          <cx:axisId val="2"/>
        </cx:series>
      </cx:plotAreaRegion>
      <cx:axis id="0">
        <cx:catScaling gapWidth="0"/>
        <cx:tickLabels/>
      </cx:axis>
      <cx:axis id="1">
        <cx:valScaling/>
        <cx:majorGridlines/>
        <cx:tickLabels/>
      </cx:axis>
      <cx:axis id="2">
        <cx:valScaling max="1" min="0"/>
        <cx:units unit="percentage"/>
        <cx:tickLabels/>
      </cx:axis>
    </cx:plotArea>
  </cx:chart>
</cx:chartSpace>
</file>

<file path=xl/charts/chartEx2.xml><?xml version="1.0" encoding="utf-8"?>
<cx:chartSpace xmlns:a="http://schemas.openxmlformats.org/drawingml/2006/main" xmlns:r="http://schemas.openxmlformats.org/officeDocument/2006/relationships" xmlns:cx="http://schemas.microsoft.com/office/drawing/2014/chartex">
  <cx:chartData>
    <cx:data id="0">
      <cx:strDim type="cat">
        <cx:f>_xlchart.v1.3</cx:f>
      </cx:strDim>
      <cx:numDim type="val">
        <cx:f>_xlchart.v1.5</cx:f>
      </cx:numDim>
    </cx:data>
  </cx:chartData>
  <cx:chart>
    <cx:title pos="t" align="ctr" overlay="0">
      <cx:tx>
        <cx:txData>
          <cx:v>Ventas por familia de producto</cx:v>
        </cx:txData>
      </cx:tx>
      <cx:txPr>
        <a:bodyPr spcFirstLastPara="1" vertOverflow="ellipsis" horzOverflow="overflow" wrap="square" lIns="0" tIns="0" rIns="0" bIns="0" anchor="ctr" anchorCtr="1"/>
        <a:lstStyle/>
        <a:p>
          <a:pPr algn="ctr" rtl="0">
            <a:defRPr/>
          </a:pPr>
          <a:r>
            <a:rPr lang="es-ES" sz="1400" b="0" i="0" u="none" strike="noStrike" baseline="0">
              <a:solidFill>
                <a:sysClr val="windowText" lastClr="000000">
                  <a:lumMod val="65000"/>
                  <a:lumOff val="35000"/>
                </a:sysClr>
              </a:solidFill>
              <a:latin typeface="Calibri" panose="020F0502020204030204"/>
            </a:rPr>
            <a:t>Ventas por familia de producto</a:t>
          </a:r>
        </a:p>
      </cx:txPr>
    </cx:title>
    <cx:plotArea>
      <cx:plotAreaRegion>
        <cx:series layoutId="clusteredColumn" uniqueId="{86BE2811-0FDB-4E4B-8822-150E1BD2D36A}">
          <cx:tx>
            <cx:txData>
              <cx:f>_xlchart.v1.4</cx:f>
              <cx:v>TOTAL</cx:v>
            </cx:txData>
          </cx:tx>
          <cx:dataId val="0"/>
          <cx:layoutPr>
            <cx:aggregation/>
          </cx:layoutPr>
          <cx:axisId val="1"/>
        </cx:series>
        <cx:series layoutId="paretoLine" ownerIdx="0" uniqueId="{DC1C0297-99D5-424F-97B6-86F2D8DC9E46}">
          <cx:axisId val="2"/>
        </cx:series>
      </cx:plotAreaRegion>
      <cx:axis id="0">
        <cx:catScaling gapWidth="0"/>
        <cx:tickLabels/>
      </cx:axis>
      <cx:axis id="1">
        <cx:valScaling/>
        <cx:majorGridlines/>
        <cx:tickLabels/>
      </cx:axis>
      <cx:axis id="2">
        <cx:valScaling max="1" min="0"/>
        <cx:units unit="percentage"/>
        <cx:tickLabels/>
      </cx:axis>
    </cx:plotArea>
  </cx:chart>
</cx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6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charts/style2.xml><?xml version="1.0" encoding="utf-8"?>
<cs:chartStyle xmlns:cs="http://schemas.microsoft.com/office/drawing/2012/chartStyle" xmlns:a="http://schemas.openxmlformats.org/drawingml/2006/main" id="36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drawings/_rels/drawing1.xml.rels><?xml version="1.0" encoding="UTF-8" standalone="yes"?>
<Relationships xmlns="http://schemas.openxmlformats.org/package/2006/relationships"><Relationship Id="rId1" Type="http://schemas.microsoft.com/office/2014/relationships/chartEx" Target="../charts/chartEx1.xml"/></Relationships>
</file>

<file path=xl/drawings/_rels/drawing2.xml.rels><?xml version="1.0" encoding="UTF-8" standalone="yes"?>
<Relationships xmlns="http://schemas.openxmlformats.org/package/2006/relationships"><Relationship Id="rId1" Type="http://schemas.microsoft.com/office/2014/relationships/chartEx" Target="../charts/chartEx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34</xdr:col>
      <xdr:colOff>60960</xdr:colOff>
      <xdr:row>10</xdr:row>
      <xdr:rowOff>15240</xdr:rowOff>
    </xdr:from>
    <xdr:to>
      <xdr:col>37</xdr:col>
      <xdr:colOff>467360</xdr:colOff>
      <xdr:row>25</xdr:row>
      <xdr:rowOff>15240</xdr:rowOff>
    </xdr:to>
    <mc:AlternateContent xmlns:mc="http://schemas.openxmlformats.org/markup-compatibility/2006">
      <mc:Choice xmlns:cx1="http://schemas.microsoft.com/office/drawing/2015/9/8/chartex" Requires="cx1">
        <xdr:graphicFrame macro="">
          <xdr:nvGraphicFramePr>
            <xdr:cNvPr id="6" name="Gráfico 5">
              <a:extLst>
                <a:ext uri="{FF2B5EF4-FFF2-40B4-BE49-F238E27FC236}">
                  <a16:creationId xmlns:a16="http://schemas.microsoft.com/office/drawing/2014/main" id="{C3942A7F-9F66-0D02-CD02-96D2103E5C27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4/chartex">
              <cx:chart xmlns:cx="http://schemas.microsoft.com/office/drawing/2014/chartex" xmlns:r="http://schemas.openxmlformats.org/officeDocument/2006/relationships" r:id="rId1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22738080" y="2423160"/>
              <a:ext cx="4566920" cy="274320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CO" sz="1100"/>
                <a:t>Este gráfico no está disponible en su versión de Excel.
Si edita esta forma o guarda el libro en un formato de archivo diferente, el gráfico no se podrá utilizar.</a:t>
              </a:r>
            </a:p>
          </xdr:txBody>
        </xdr:sp>
      </mc:Fallback>
    </mc:AlternateContent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655320</xdr:colOff>
      <xdr:row>11</xdr:row>
      <xdr:rowOff>7620</xdr:rowOff>
    </xdr:from>
    <xdr:to>
      <xdr:col>11</xdr:col>
      <xdr:colOff>213360</xdr:colOff>
      <xdr:row>25</xdr:row>
      <xdr:rowOff>87630</xdr:rowOff>
    </xdr:to>
    <mc:AlternateContent xmlns:mc="http://schemas.openxmlformats.org/markup-compatibility/2006">
      <mc:Choice xmlns:cx1="http://schemas.microsoft.com/office/drawing/2015/9/8/chartex" Requires="cx1">
        <xdr:graphicFrame macro="">
          <xdr:nvGraphicFramePr>
            <xdr:cNvPr id="7" name="Gráfico 6">
              <a:extLst>
                <a:ext uri="{FF2B5EF4-FFF2-40B4-BE49-F238E27FC236}">
                  <a16:creationId xmlns:a16="http://schemas.microsoft.com/office/drawing/2014/main" id="{776AB40D-FB5F-56DB-CB87-E1571ED8A4A9}"/>
                </a:ext>
              </a:extLst>
            </xdr:cNvPr>
            <xdr:cNvGraphicFramePr>
              <a:graphicFrameLocks/>
            </xdr:cNvGraphicFramePr>
          </xdr:nvGraphicFramePr>
          <xdr:xfrm>
            <a:off x="0" y="0"/>
            <a:ext cx="0" cy="0"/>
          </xdr:xfrm>
          <a:graphic>
            <a:graphicData uri="http://schemas.microsoft.com/office/drawing/2014/chartex">
              <cx:chart xmlns:cx="http://schemas.microsoft.com/office/drawing/2014/chartex" xmlns:r="http://schemas.openxmlformats.org/officeDocument/2006/relationships" r:id="rId1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1254740" y="2019300"/>
              <a:ext cx="4061460" cy="264033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CO" sz="1100"/>
                <a:t>Este gráfico no está disponible en su versión de Excel.
Si edita esta forma o guarda el libro en un formato de archivo diferente, el gráfico no se podrá utilizar.</a:t>
              </a:r>
            </a:p>
          </xdr:txBody>
        </xdr:sp>
      </mc:Fallback>
    </mc:AlternateContent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PROM2\logistica\CIERRES%20PLASTICO%20Y%20TALLER\Listado%20Maestro\LG-XX%20Listado%20Maestro%20Productos%20R.0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prom2\cierres%20plastico%20y%20taller\Listado%20Maestro\LG-XX%20Listado%20Maestro%20Productos%20R.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INEA MP"/>
      <sheetName val="LINEAS PT"/>
      <sheetName val="LISTADO MP"/>
      <sheetName val="LISTA BOD 17"/>
      <sheetName val="LISTADO PT"/>
      <sheetName val="CODIGOS EXPORTACION"/>
      <sheetName val="CODIGOS ZONA FRANCA"/>
      <sheetName val="METALMECANICA"/>
      <sheetName val="CODIGOS EXP METALMECANICA"/>
      <sheetName val="SERVICIOS  "/>
      <sheetName val="SERVICIOS IMP "/>
    </sheetNames>
    <sheetDataSet>
      <sheetData sheetId="0" refreshError="1"/>
      <sheetData sheetId="1" refreshError="1">
        <row r="6">
          <cell r="A6" t="str">
            <v>3-200-1</v>
          </cell>
          <cell r="B6">
            <v>3</v>
          </cell>
          <cell r="C6">
            <v>200</v>
          </cell>
          <cell r="D6">
            <v>1</v>
          </cell>
          <cell r="E6" t="str">
            <v>NO USAR - AV ROSCA PQT X 1</v>
          </cell>
          <cell r="G6" t="str">
            <v>PT0197</v>
          </cell>
          <cell r="H6" t="str">
            <v>UD</v>
          </cell>
        </row>
        <row r="7">
          <cell r="A7" t="str">
            <v>3-200-2</v>
          </cell>
          <cell r="B7">
            <v>3</v>
          </cell>
          <cell r="C7">
            <v>200</v>
          </cell>
          <cell r="D7">
            <v>2</v>
          </cell>
          <cell r="E7" t="str">
            <v xml:space="preserve">NO USAR - AV ROSCA PQT X 6 </v>
          </cell>
          <cell r="G7" t="str">
            <v>PT0314</v>
          </cell>
          <cell r="H7" t="str">
            <v>UD</v>
          </cell>
        </row>
        <row r="8">
          <cell r="A8" t="str">
            <v>3-200-3</v>
          </cell>
          <cell r="B8">
            <v>3</v>
          </cell>
          <cell r="C8">
            <v>200</v>
          </cell>
          <cell r="D8">
            <v>3</v>
          </cell>
          <cell r="E8" t="str">
            <v xml:space="preserve">NO USAR - AV ROSCA PQT X 7 </v>
          </cell>
          <cell r="G8" t="str">
            <v>PT0315</v>
          </cell>
          <cell r="H8" t="str">
            <v>UD</v>
          </cell>
        </row>
        <row r="9">
          <cell r="A9" t="str">
            <v>3-200-4</v>
          </cell>
          <cell r="B9">
            <v>3</v>
          </cell>
          <cell r="C9">
            <v>200</v>
          </cell>
          <cell r="D9">
            <v>4</v>
          </cell>
          <cell r="E9" t="str">
            <v xml:space="preserve">NO USAR - AV ROSCA X 10 MG X 1 </v>
          </cell>
          <cell r="G9" t="str">
            <v>LAFRANCOL</v>
          </cell>
          <cell r="H9" t="str">
            <v>UD</v>
          </cell>
        </row>
        <row r="10">
          <cell r="A10" t="str">
            <v>3-200-5</v>
          </cell>
          <cell r="B10">
            <v>3</v>
          </cell>
          <cell r="C10">
            <v>200</v>
          </cell>
          <cell r="D10">
            <v>5</v>
          </cell>
          <cell r="E10" t="str">
            <v>AV PQT X 1</v>
          </cell>
          <cell r="G10" t="str">
            <v>AVPQX1</v>
          </cell>
          <cell r="H10" t="str">
            <v>UD</v>
          </cell>
        </row>
        <row r="11">
          <cell r="A11" t="str">
            <v>3-200-6</v>
          </cell>
          <cell r="B11">
            <v>3</v>
          </cell>
          <cell r="C11">
            <v>200</v>
          </cell>
          <cell r="D11">
            <v>6</v>
          </cell>
          <cell r="E11" t="str">
            <v>AV PQT X 3</v>
          </cell>
          <cell r="G11" t="str">
            <v>AVPQX3</v>
          </cell>
          <cell r="H11" t="str">
            <v>UD</v>
          </cell>
        </row>
        <row r="12">
          <cell r="A12" t="str">
            <v>3-200-7</v>
          </cell>
          <cell r="B12">
            <v>3</v>
          </cell>
          <cell r="C12">
            <v>200</v>
          </cell>
          <cell r="D12">
            <v>7</v>
          </cell>
          <cell r="E12" t="str">
            <v>AV PQT X 6</v>
          </cell>
          <cell r="G12" t="str">
            <v>AVPQX6</v>
          </cell>
          <cell r="H12" t="str">
            <v>UD</v>
          </cell>
        </row>
        <row r="13">
          <cell r="A13" t="str">
            <v>3-200-8</v>
          </cell>
          <cell r="B13">
            <v>3</v>
          </cell>
          <cell r="C13">
            <v>200</v>
          </cell>
          <cell r="D13">
            <v>8</v>
          </cell>
          <cell r="E13" t="str">
            <v>AV PQT X 7</v>
          </cell>
          <cell r="G13" t="str">
            <v>AVPQX7</v>
          </cell>
          <cell r="H13" t="str">
            <v>UD</v>
          </cell>
        </row>
        <row r="14">
          <cell r="A14" t="str">
            <v>3-200-9</v>
          </cell>
          <cell r="B14">
            <v>3</v>
          </cell>
          <cell r="C14">
            <v>200</v>
          </cell>
          <cell r="D14">
            <v>9</v>
          </cell>
          <cell r="E14" t="str">
            <v>AV CRISTAL X 1.125 GR</v>
          </cell>
          <cell r="G14" t="str">
            <v>AVCRISTAL</v>
          </cell>
          <cell r="H14" t="str">
            <v>UD</v>
          </cell>
        </row>
        <row r="15">
          <cell r="A15" t="str">
            <v>3-200-10</v>
          </cell>
          <cell r="B15">
            <v>3</v>
          </cell>
          <cell r="C15">
            <v>200</v>
          </cell>
          <cell r="D15">
            <v>10</v>
          </cell>
          <cell r="E15" t="str">
            <v xml:space="preserve">AV PQT X 3 X 2 </v>
          </cell>
          <cell r="G15" t="str">
            <v>AVPQX3X2</v>
          </cell>
          <cell r="H15" t="str">
            <v>UD</v>
          </cell>
        </row>
        <row r="16">
          <cell r="A16" t="str">
            <v>3-200-11</v>
          </cell>
          <cell r="B16">
            <v>3</v>
          </cell>
          <cell r="C16">
            <v>200</v>
          </cell>
          <cell r="D16">
            <v>11</v>
          </cell>
          <cell r="E16" t="str">
            <v>AV CRISTAL X 1.125 PAQ X 10</v>
          </cell>
          <cell r="G16" t="str">
            <v>AVLUJOX10</v>
          </cell>
          <cell r="H16" t="str">
            <v>UD</v>
          </cell>
        </row>
        <row r="17">
          <cell r="A17" t="str">
            <v>3-200-12</v>
          </cell>
          <cell r="B17">
            <v>3</v>
          </cell>
          <cell r="C17">
            <v>200</v>
          </cell>
          <cell r="D17">
            <v>12</v>
          </cell>
          <cell r="E17" t="str">
            <v>AV TABLETA</v>
          </cell>
          <cell r="G17" t="str">
            <v>AVTABLETA</v>
          </cell>
          <cell r="H17" t="str">
            <v>UD</v>
          </cell>
        </row>
        <row r="18">
          <cell r="A18" t="str">
            <v>3-200-13</v>
          </cell>
          <cell r="B18">
            <v>3</v>
          </cell>
          <cell r="C18">
            <v>200</v>
          </cell>
          <cell r="D18">
            <v>13</v>
          </cell>
          <cell r="E18" t="str">
            <v>AV PAQ X 1 R/10.3 S/IMP</v>
          </cell>
          <cell r="G18" t="str">
            <v>AVPQX1R10.3</v>
          </cell>
          <cell r="H18" t="str">
            <v>UD</v>
          </cell>
        </row>
        <row r="19">
          <cell r="A19" t="str">
            <v>3-200-14</v>
          </cell>
          <cell r="B19">
            <v>3</v>
          </cell>
          <cell r="C19">
            <v>200</v>
          </cell>
          <cell r="D19">
            <v>14</v>
          </cell>
          <cell r="E19" t="str">
            <v>AV PQT X 1 LAFRANCOL.</v>
          </cell>
          <cell r="G19" t="str">
            <v>AVPQX1</v>
          </cell>
          <cell r="H19" t="str">
            <v>UD</v>
          </cell>
        </row>
        <row r="20">
          <cell r="A20" t="str">
            <v>3-200-15</v>
          </cell>
          <cell r="B20">
            <v>3</v>
          </cell>
          <cell r="C20">
            <v>200</v>
          </cell>
          <cell r="D20">
            <v>15</v>
          </cell>
          <cell r="E20" t="str">
            <v>AV CRISTAL C/R X 1</v>
          </cell>
          <cell r="G20" t="str">
            <v>AVCRISTALCR</v>
          </cell>
          <cell r="H20" t="str">
            <v>UD</v>
          </cell>
        </row>
        <row r="21">
          <cell r="A21" t="str">
            <v>3-200-16</v>
          </cell>
          <cell r="B21">
            <v>3</v>
          </cell>
          <cell r="C21">
            <v>200</v>
          </cell>
          <cell r="D21">
            <v>16</v>
          </cell>
          <cell r="E21" t="str">
            <v>AV CRISTAL IMP 0.5 GR PQT X 1</v>
          </cell>
          <cell r="G21" t="str">
            <v>AVCRISTALIMP0.5GR</v>
          </cell>
          <cell r="H21" t="str">
            <v>UD</v>
          </cell>
        </row>
        <row r="22">
          <cell r="A22" t="str">
            <v>3-200-17</v>
          </cell>
          <cell r="B22">
            <v>3</v>
          </cell>
          <cell r="C22">
            <v>200</v>
          </cell>
          <cell r="D22">
            <v>17</v>
          </cell>
          <cell r="E22" t="str">
            <v>NO USAR - CEPILLO VAGINAL MIA BY XYTOTEST PQT X 1</v>
          </cell>
          <cell r="G22" t="str">
            <v>CEPVAGXYTOTEST</v>
          </cell>
          <cell r="H22" t="str">
            <v>UD</v>
          </cell>
        </row>
        <row r="23">
          <cell r="A23" t="str">
            <v>3-200-18</v>
          </cell>
          <cell r="B23">
            <v>3</v>
          </cell>
          <cell r="C23">
            <v>200</v>
          </cell>
          <cell r="D23">
            <v>18</v>
          </cell>
          <cell r="E23" t="str">
            <v>NO USAR - AV PQT X 6 DOBLE CINTA</v>
          </cell>
          <cell r="G23" t="str">
            <v>AVPQTX6DOBLECINTA</v>
          </cell>
          <cell r="H23" t="str">
            <v>ud</v>
          </cell>
        </row>
        <row r="24">
          <cell r="A24" t="str">
            <v>3-200-19</v>
          </cell>
          <cell r="B24">
            <v>3</v>
          </cell>
          <cell r="C24">
            <v>200</v>
          </cell>
          <cell r="D24">
            <v>19</v>
          </cell>
          <cell r="E24" t="str">
            <v>AV PQT X 6 UNA CINTA LF</v>
          </cell>
          <cell r="F24" t="str">
            <v>200-19</v>
          </cell>
        </row>
        <row r="25">
          <cell r="A25" t="str">
            <v>3-200-20</v>
          </cell>
          <cell r="B25">
            <v>3</v>
          </cell>
          <cell r="C25">
            <v>200</v>
          </cell>
          <cell r="D25">
            <v>20</v>
          </cell>
          <cell r="E25" t="str">
            <v>AV GENERICO PQT X 3 UNDS AMARRE C/CINTA</v>
          </cell>
          <cell r="F25" t="str">
            <v>200-20</v>
          </cell>
        </row>
        <row r="26">
          <cell r="A26" t="str">
            <v>3-200-21</v>
          </cell>
          <cell r="B26">
            <v>3</v>
          </cell>
          <cell r="C26">
            <v>200</v>
          </cell>
          <cell r="D26">
            <v>21</v>
          </cell>
          <cell r="E26" t="str">
            <v>AV PQT X 1 IMPRESION HORIZONTAL</v>
          </cell>
          <cell r="F26" t="str">
            <v>200-21</v>
          </cell>
        </row>
        <row r="27">
          <cell r="A27" t="str">
            <v>3-200-22</v>
          </cell>
          <cell r="B27">
            <v>3</v>
          </cell>
          <cell r="C27">
            <v>200</v>
          </cell>
          <cell r="D27">
            <v>22</v>
          </cell>
          <cell r="E27" t="str">
            <v>NO USAR - PROTECTOR PARA DISPOSITIVO XYTOTEST</v>
          </cell>
          <cell r="F27" t="str">
            <v>200-22</v>
          </cell>
          <cell r="H27" t="str">
            <v>ud</v>
          </cell>
        </row>
        <row r="28">
          <cell r="A28" t="str">
            <v>3-200-23</v>
          </cell>
          <cell r="B28">
            <v>3</v>
          </cell>
          <cell r="C28">
            <v>200</v>
          </cell>
          <cell r="D28">
            <v>23</v>
          </cell>
          <cell r="E28" t="str">
            <v>AV PQT X 1 MORADO</v>
          </cell>
          <cell r="F28" t="str">
            <v>200-23</v>
          </cell>
        </row>
        <row r="29">
          <cell r="A29" t="str">
            <v>3-200-24</v>
          </cell>
          <cell r="B29">
            <v>3</v>
          </cell>
          <cell r="C29">
            <v>200</v>
          </cell>
          <cell r="D29">
            <v>24</v>
          </cell>
          <cell r="E29" t="str">
            <v>AV X 1 FITOPLUS</v>
          </cell>
          <cell r="F29" t="str">
            <v>200-24</v>
          </cell>
        </row>
        <row r="30">
          <cell r="A30" t="str">
            <v>3-200-25</v>
          </cell>
          <cell r="B30">
            <v>3</v>
          </cell>
          <cell r="C30">
            <v>200</v>
          </cell>
          <cell r="D30">
            <v>25</v>
          </cell>
          <cell r="E30" t="str">
            <v>AV  CRISTAL  0.5GR  DIAMETRO 8.7</v>
          </cell>
          <cell r="F30" t="str">
            <v>200-25</v>
          </cell>
        </row>
        <row r="31">
          <cell r="A31" t="str">
            <v>3-200-26</v>
          </cell>
          <cell r="B31">
            <v>3</v>
          </cell>
          <cell r="C31">
            <v>200</v>
          </cell>
          <cell r="D31">
            <v>26</v>
          </cell>
          <cell r="E31" t="str">
            <v>AV PQT X 2</v>
          </cell>
          <cell r="F31" t="str">
            <v>200-26</v>
          </cell>
        </row>
        <row r="32">
          <cell r="A32" t="str">
            <v>3-200-27</v>
          </cell>
          <cell r="B32">
            <v>3</v>
          </cell>
          <cell r="C32">
            <v>200</v>
          </cell>
          <cell r="D32">
            <v>27</v>
          </cell>
          <cell r="E32" t="str">
            <v>NO USAR - AV GENERICO IMP BENTLEY EMP X 1</v>
          </cell>
          <cell r="F32" t="str">
            <v>200-27</v>
          </cell>
        </row>
        <row r="33">
          <cell r="A33" t="str">
            <v>3-200-28</v>
          </cell>
          <cell r="B33">
            <v>3</v>
          </cell>
          <cell r="C33">
            <v>200</v>
          </cell>
          <cell r="D33">
            <v>28</v>
          </cell>
          <cell r="E33" t="str">
            <v>AV PQT X 1 IMP 5G</v>
          </cell>
          <cell r="F33" t="str">
            <v>200-28</v>
          </cell>
        </row>
        <row r="34">
          <cell r="A34"/>
        </row>
        <row r="35">
          <cell r="A35"/>
        </row>
        <row r="36">
          <cell r="A36"/>
        </row>
        <row r="37">
          <cell r="A37"/>
        </row>
        <row r="38">
          <cell r="A38" t="str">
            <v>--</v>
          </cell>
          <cell r="B38"/>
          <cell r="C38"/>
          <cell r="D38"/>
          <cell r="E38" t="str">
            <v>INSERTE PRODUCTOS POR ENCIMA DE ESTA LINEA</v>
          </cell>
          <cell r="F38"/>
          <cell r="G38"/>
          <cell r="H38"/>
        </row>
        <row r="39">
          <cell r="A39" t="str">
            <v>--</v>
          </cell>
          <cell r="B39" t="str">
            <v>AV CLICK</v>
          </cell>
          <cell r="C39"/>
          <cell r="D39"/>
          <cell r="E39"/>
          <cell r="F39"/>
          <cell r="G39"/>
          <cell r="H39"/>
        </row>
        <row r="40">
          <cell r="A40" t="str">
            <v>3-201-1</v>
          </cell>
          <cell r="B40">
            <v>3</v>
          </cell>
          <cell r="C40">
            <v>201</v>
          </cell>
          <cell r="D40">
            <v>1</v>
          </cell>
          <cell r="E40" t="str">
            <v>NO USAR - AV CLICK  PQT X 3</v>
          </cell>
          <cell r="F40" t="str">
            <v>201-001</v>
          </cell>
          <cell r="G40" t="str">
            <v>PT0282</v>
          </cell>
          <cell r="H40" t="str">
            <v>UD</v>
          </cell>
        </row>
        <row r="41">
          <cell r="A41" t="str">
            <v>3-201-2</v>
          </cell>
          <cell r="B41">
            <v>3</v>
          </cell>
          <cell r="C41">
            <v>201</v>
          </cell>
          <cell r="D41">
            <v>2</v>
          </cell>
          <cell r="E41" t="str">
            <v>NO USAR - AV CLICK  PQT X 1</v>
          </cell>
          <cell r="F41" t="str">
            <v>201-002</v>
          </cell>
          <cell r="G41" t="str">
            <v>PT0198</v>
          </cell>
          <cell r="H41" t="str">
            <v>UD</v>
          </cell>
        </row>
        <row r="42">
          <cell r="A42" t="str">
            <v>3-201-3</v>
          </cell>
          <cell r="B42">
            <v>3</v>
          </cell>
          <cell r="C42">
            <v>201</v>
          </cell>
          <cell r="D42">
            <v>3</v>
          </cell>
          <cell r="E42" t="str">
            <v>NO USAR - AV CLICK  PQT X 3 UNDS TECNOFAR</v>
          </cell>
          <cell r="F42" t="str">
            <v>201-003</v>
          </cell>
          <cell r="G42" t="str">
            <v>TFV</v>
          </cell>
          <cell r="H42" t="str">
            <v>UD</v>
          </cell>
        </row>
        <row r="43">
          <cell r="A43" t="str">
            <v>3-201-4</v>
          </cell>
          <cell r="B43">
            <v>3</v>
          </cell>
          <cell r="C43">
            <v>201</v>
          </cell>
          <cell r="D43">
            <v>4</v>
          </cell>
          <cell r="E43" t="str">
            <v>NO USAR - AV CLICK  PQT X 7 UNDS TECNOFAR</v>
          </cell>
          <cell r="F43" t="str">
            <v>201-004</v>
          </cell>
          <cell r="G43" t="str">
            <v>TFV</v>
          </cell>
          <cell r="H43" t="str">
            <v>UD</v>
          </cell>
        </row>
        <row r="44">
          <cell r="A44" t="str">
            <v>3-201-5</v>
          </cell>
          <cell r="B44">
            <v>3</v>
          </cell>
          <cell r="C44">
            <v>201</v>
          </cell>
          <cell r="D44">
            <v>5</v>
          </cell>
          <cell r="E44" t="str">
            <v>AV  PQT X 1 TUBO LAMINADO</v>
          </cell>
          <cell r="F44" t="str">
            <v>201-005</v>
          </cell>
          <cell r="G44" t="str">
            <v>201-005</v>
          </cell>
          <cell r="H44" t="str">
            <v>UD</v>
          </cell>
        </row>
        <row r="45">
          <cell r="A45" t="str">
            <v>3-201-6</v>
          </cell>
          <cell r="B45">
            <v>3</v>
          </cell>
          <cell r="C45">
            <v>201</v>
          </cell>
          <cell r="D45">
            <v>6</v>
          </cell>
          <cell r="E45" t="str">
            <v>AV PQT X 6 TUBO LAMINADO</v>
          </cell>
          <cell r="F45" t="str">
            <v>201-006</v>
          </cell>
          <cell r="G45" t="str">
            <v>201-006</v>
          </cell>
          <cell r="H45" t="str">
            <v>UND</v>
          </cell>
        </row>
        <row r="46">
          <cell r="A46" t="str">
            <v>3-201-7</v>
          </cell>
          <cell r="B46">
            <v>3</v>
          </cell>
          <cell r="C46">
            <v>201</v>
          </cell>
          <cell r="D46">
            <v>7</v>
          </cell>
          <cell r="E46" t="str">
            <v xml:space="preserve">AV PQT X 1 TUBO LAMINADO AZUL </v>
          </cell>
          <cell r="F46" t="str">
            <v>201-007</v>
          </cell>
        </row>
        <row r="47">
          <cell r="A47" t="str">
            <v>3-201-8</v>
          </cell>
          <cell r="B47">
            <v>3</v>
          </cell>
          <cell r="C47">
            <v>201</v>
          </cell>
          <cell r="D47">
            <v>8</v>
          </cell>
          <cell r="E47" t="str">
            <v>AV PQT X 3 TUBO LAMINADO</v>
          </cell>
          <cell r="F47" t="str">
            <v>201-008</v>
          </cell>
        </row>
        <row r="48">
          <cell r="A48" t="str">
            <v>3-201-9</v>
          </cell>
          <cell r="B48">
            <v>3</v>
          </cell>
          <cell r="C48">
            <v>201</v>
          </cell>
          <cell r="D48">
            <v>9</v>
          </cell>
          <cell r="E48" t="str">
            <v>AV PQT X 3 TUBO LAMINADO AZUL</v>
          </cell>
          <cell r="F48" t="str">
            <v>201-009</v>
          </cell>
        </row>
        <row r="49">
          <cell r="A49" t="str">
            <v>3-201-10</v>
          </cell>
          <cell r="B49">
            <v>3</v>
          </cell>
          <cell r="C49">
            <v>201</v>
          </cell>
          <cell r="D49">
            <v>10</v>
          </cell>
          <cell r="E49" t="str">
            <v>AV PQT X 1 TUBO LAMINADO IMP BENTLEY</v>
          </cell>
          <cell r="F49" t="str">
            <v>201-010</v>
          </cell>
        </row>
        <row r="63">
          <cell r="A63" t="str">
            <v>--</v>
          </cell>
        </row>
        <row r="64">
          <cell r="A64" t="str">
            <v>--</v>
          </cell>
          <cell r="B64"/>
          <cell r="C64"/>
          <cell r="D64"/>
          <cell r="E64" t="str">
            <v>INSERTE PRODUCTOS POR ENCIMA DE ESTA LINEA</v>
          </cell>
          <cell r="F64"/>
          <cell r="G64"/>
          <cell r="H64"/>
        </row>
        <row r="65">
          <cell r="A65" t="str">
            <v>--</v>
          </cell>
          <cell r="B65" t="str">
            <v>AV OVUL/GRAG</v>
          </cell>
          <cell r="C65"/>
          <cell r="D65"/>
          <cell r="E65"/>
          <cell r="F65"/>
          <cell r="G65"/>
          <cell r="H65"/>
        </row>
        <row r="66">
          <cell r="A66" t="str">
            <v>3-202-1</v>
          </cell>
          <cell r="B66">
            <v>3</v>
          </cell>
          <cell r="C66">
            <v>202</v>
          </cell>
          <cell r="D66">
            <v>1</v>
          </cell>
          <cell r="E66" t="str">
            <v xml:space="preserve">AV OVULOS PQT X 3 </v>
          </cell>
          <cell r="H66" t="str">
            <v>UD</v>
          </cell>
        </row>
        <row r="67">
          <cell r="A67" t="str">
            <v>3-202-2</v>
          </cell>
          <cell r="B67">
            <v>3</v>
          </cell>
          <cell r="C67">
            <v>202</v>
          </cell>
          <cell r="D67">
            <v>2</v>
          </cell>
          <cell r="E67" t="str">
            <v>A.V OVULOS PQT x 1</v>
          </cell>
          <cell r="H67" t="str">
            <v>UD</v>
          </cell>
        </row>
        <row r="68">
          <cell r="A68" t="str">
            <v>3-202-3</v>
          </cell>
          <cell r="B68">
            <v>3</v>
          </cell>
          <cell r="C68">
            <v>202</v>
          </cell>
          <cell r="D68">
            <v>3</v>
          </cell>
          <cell r="E68" t="str">
            <v>A.V OVULOS PQT x 1 REG PROM</v>
          </cell>
          <cell r="F68" t="str">
            <v>AVPQ1REGPROM</v>
          </cell>
          <cell r="H68"/>
        </row>
        <row r="69">
          <cell r="A69" t="str">
            <v>3-202-4</v>
          </cell>
          <cell r="B69">
            <v>3</v>
          </cell>
          <cell r="C69">
            <v>202</v>
          </cell>
          <cell r="D69">
            <v>4</v>
          </cell>
          <cell r="E69" t="str">
            <v xml:space="preserve">A.V OVULOS PQT x 7          </v>
          </cell>
          <cell r="F69" t="str">
            <v>AVPQ7</v>
          </cell>
          <cell r="H69"/>
        </row>
        <row r="70">
          <cell r="A70" t="str">
            <v>3-202-5</v>
          </cell>
          <cell r="B70">
            <v>3</v>
          </cell>
          <cell r="C70">
            <v>202</v>
          </cell>
          <cell r="D70">
            <v>5</v>
          </cell>
          <cell r="E70" t="str">
            <v>AV OVULOS PQT x 6</v>
          </cell>
          <cell r="H70"/>
        </row>
        <row r="71">
          <cell r="A71"/>
          <cell r="H71"/>
        </row>
        <row r="72">
          <cell r="A72"/>
          <cell r="H72"/>
        </row>
        <row r="73">
          <cell r="A73"/>
          <cell r="H73"/>
        </row>
        <row r="74">
          <cell r="A74"/>
          <cell r="H74"/>
        </row>
        <row r="75">
          <cell r="A75" t="str">
            <v>--</v>
          </cell>
        </row>
        <row r="76">
          <cell r="A76" t="str">
            <v>--</v>
          </cell>
          <cell r="B76"/>
          <cell r="C76"/>
          <cell r="D76"/>
          <cell r="E76" t="str">
            <v>INSERTE PRODUCTOS POR ENCIMA DE ESTA LINEA</v>
          </cell>
          <cell r="F76"/>
          <cell r="G76"/>
          <cell r="H76"/>
        </row>
        <row r="77">
          <cell r="A77" t="str">
            <v>--</v>
          </cell>
          <cell r="B77" t="str">
            <v>JGA DOSIF ORAL</v>
          </cell>
          <cell r="C77"/>
          <cell r="D77"/>
          <cell r="E77"/>
          <cell r="F77"/>
          <cell r="G77"/>
          <cell r="H77"/>
        </row>
        <row r="78">
          <cell r="A78" t="str">
            <v>3-203-1</v>
          </cell>
          <cell r="B78">
            <v>3</v>
          </cell>
          <cell r="C78">
            <v>203</v>
          </cell>
          <cell r="D78">
            <v>1</v>
          </cell>
          <cell r="E78" t="str">
            <v>JGA ORAL NAT 10 ML AZITROMICINA ENS C/TP</v>
          </cell>
          <cell r="F78"/>
          <cell r="G78" t="str">
            <v>PT0261</v>
          </cell>
          <cell r="H78" t="str">
            <v>UD</v>
          </cell>
        </row>
        <row r="79">
          <cell r="A79" t="str">
            <v>3-203-2</v>
          </cell>
          <cell r="B79">
            <v>3</v>
          </cell>
          <cell r="C79">
            <v>203</v>
          </cell>
          <cell r="D79">
            <v>2</v>
          </cell>
          <cell r="E79" t="str">
            <v>JGA ORAL NAT 10 ML P/CTA HUMAX  ENS C/TP</v>
          </cell>
          <cell r="G79" t="str">
            <v>PT0369</v>
          </cell>
          <cell r="H79" t="str">
            <v>UD</v>
          </cell>
        </row>
        <row r="80">
          <cell r="A80" t="str">
            <v>3-203-3</v>
          </cell>
          <cell r="B80">
            <v>3</v>
          </cell>
          <cell r="C80">
            <v>203</v>
          </cell>
          <cell r="D80">
            <v>3</v>
          </cell>
          <cell r="E80" t="str">
            <v>JGA GOT RENIKAN ENS C/TP</v>
          </cell>
          <cell r="G80" t="str">
            <v>PT0236</v>
          </cell>
          <cell r="H80" t="str">
            <v>UD</v>
          </cell>
        </row>
        <row r="81">
          <cell r="A81" t="str">
            <v>3-203-4</v>
          </cell>
          <cell r="B81">
            <v>3</v>
          </cell>
          <cell r="C81">
            <v>203</v>
          </cell>
          <cell r="D81">
            <v>4</v>
          </cell>
          <cell r="E81" t="str">
            <v>JGA GOT X 2 ML IMPRESA EN EMBOLO</v>
          </cell>
          <cell r="H81" t="str">
            <v>UD</v>
          </cell>
        </row>
        <row r="82">
          <cell r="A82" t="str">
            <v>3-203-5</v>
          </cell>
          <cell r="B82">
            <v>3</v>
          </cell>
          <cell r="C82">
            <v>203</v>
          </cell>
          <cell r="D82">
            <v>5</v>
          </cell>
          <cell r="E82" t="str">
            <v>JGA ORAL NAT X 10 ML PTA LARGA ENS C/TP</v>
          </cell>
          <cell r="G82" t="str">
            <v>PTA CANICAT</v>
          </cell>
          <cell r="H82" t="str">
            <v>UD</v>
          </cell>
        </row>
        <row r="83">
          <cell r="A83" t="str">
            <v>3-203-6</v>
          </cell>
          <cell r="B83">
            <v>3</v>
          </cell>
          <cell r="C83">
            <v>203</v>
          </cell>
          <cell r="D83">
            <v>6</v>
          </cell>
          <cell r="E83" t="str">
            <v xml:space="preserve">JGA ORAL 3 ML NAT IMP SOL Y LUNA ENS M/NVO. </v>
          </cell>
          <cell r="G83" t="str">
            <v>3MLSOLYLUNA</v>
          </cell>
          <cell r="H83" t="str">
            <v>UD</v>
          </cell>
        </row>
        <row r="84">
          <cell r="A84"/>
          <cell r="H84"/>
        </row>
        <row r="85">
          <cell r="A85"/>
          <cell r="H85"/>
        </row>
        <row r="86">
          <cell r="A86" t="str">
            <v>--</v>
          </cell>
          <cell r="B86"/>
          <cell r="C86"/>
          <cell r="D86"/>
          <cell r="E86" t="str">
            <v>INSERTE PRODUCTOS POR ENCIMA DE ESTA LINEA</v>
          </cell>
          <cell r="F86"/>
          <cell r="G86"/>
          <cell r="H86"/>
        </row>
        <row r="87">
          <cell r="A87" t="str">
            <v>--</v>
          </cell>
          <cell r="B87" t="str">
            <v>TPN Y OTROS</v>
          </cell>
          <cell r="C87"/>
          <cell r="D87"/>
          <cell r="E87"/>
          <cell r="F87"/>
          <cell r="G87"/>
          <cell r="H87"/>
        </row>
        <row r="88">
          <cell r="A88" t="str">
            <v>3-204-1</v>
          </cell>
          <cell r="B88">
            <v>3</v>
          </cell>
          <cell r="C88">
            <v>204</v>
          </cell>
          <cell r="D88">
            <v>1</v>
          </cell>
          <cell r="E88" t="str">
            <v>TPN 28 SYN PEBD</v>
          </cell>
          <cell r="G88" t="str">
            <v>PT028PEBD</v>
          </cell>
          <cell r="H88" t="str">
            <v>UND</v>
          </cell>
        </row>
        <row r="89">
          <cell r="A89" t="str">
            <v>3-204-2</v>
          </cell>
          <cell r="B89">
            <v>3</v>
          </cell>
          <cell r="C89">
            <v>204</v>
          </cell>
          <cell r="D89">
            <v>2</v>
          </cell>
          <cell r="E89" t="str">
            <v>TPN 20 SYN PEBD</v>
          </cell>
          <cell r="G89" t="str">
            <v>TPN20PEBD</v>
          </cell>
          <cell r="H89" t="str">
            <v>UND</v>
          </cell>
        </row>
        <row r="90">
          <cell r="A90" t="str">
            <v>3-204-3</v>
          </cell>
          <cell r="B90">
            <v>3</v>
          </cell>
          <cell r="C90">
            <v>204</v>
          </cell>
          <cell r="D90">
            <v>3</v>
          </cell>
          <cell r="E90" t="str">
            <v>TAPON 28 PARA JGA CONO LUER</v>
          </cell>
          <cell r="G90" t="str">
            <v>TPN28JGALUER</v>
          </cell>
          <cell r="H90" t="str">
            <v>UND</v>
          </cell>
        </row>
        <row r="91">
          <cell r="A91" t="str">
            <v>3-204-4</v>
          </cell>
          <cell r="B91">
            <v>3</v>
          </cell>
          <cell r="C91">
            <v>204</v>
          </cell>
          <cell r="D91">
            <v>4</v>
          </cell>
          <cell r="E91" t="str">
            <v>TAPON 20 PARA JGA CONO LUER</v>
          </cell>
          <cell r="G91" t="str">
            <v>TPN20JGALUER</v>
          </cell>
          <cell r="H91" t="str">
            <v>UND</v>
          </cell>
        </row>
        <row r="92">
          <cell r="A92" t="str">
            <v>3-204-5</v>
          </cell>
          <cell r="B92">
            <v>3</v>
          </cell>
          <cell r="C92">
            <v>204</v>
          </cell>
          <cell r="D92">
            <v>5</v>
          </cell>
          <cell r="E92" t="str">
            <v>TAPON 20 MM PARA JGA 1 ML</v>
          </cell>
          <cell r="F92" t="str">
            <v>204-5</v>
          </cell>
        </row>
        <row r="93">
          <cell r="A93" t="str">
            <v>3-204-6</v>
          </cell>
          <cell r="B93">
            <v>3</v>
          </cell>
          <cell r="C93">
            <v>204</v>
          </cell>
          <cell r="D93">
            <v>6</v>
          </cell>
          <cell r="E93" t="str">
            <v xml:space="preserve">TAPON 15 MM </v>
          </cell>
          <cell r="F93" t="str">
            <v>204-7</v>
          </cell>
        </row>
        <row r="94">
          <cell r="A94" t="str">
            <v>3-204-7</v>
          </cell>
          <cell r="B94">
            <v>3</v>
          </cell>
          <cell r="C94">
            <v>204</v>
          </cell>
          <cell r="D94">
            <v>7</v>
          </cell>
          <cell r="E94" t="str">
            <v>TAPON 28 PARA JGA CONO LUER ALETA 24</v>
          </cell>
        </row>
        <row r="95">
          <cell r="A95" t="str">
            <v>3-204-8</v>
          </cell>
          <cell r="B95">
            <v>3</v>
          </cell>
          <cell r="C95">
            <v>204</v>
          </cell>
          <cell r="D95">
            <v>8</v>
          </cell>
          <cell r="E95" t="str">
            <v>TAPON 28 PIPETA</v>
          </cell>
        </row>
        <row r="96">
          <cell r="A96" t="str">
            <v>3-204-9</v>
          </cell>
          <cell r="B96">
            <v>3</v>
          </cell>
          <cell r="C96">
            <v>204</v>
          </cell>
          <cell r="D96">
            <v>9</v>
          </cell>
          <cell r="E96" t="str">
            <v>TAPON ALETA LUER 28MM</v>
          </cell>
        </row>
        <row r="97">
          <cell r="A97" t="str">
            <v>3-204-10</v>
          </cell>
          <cell r="B97">
            <v>3</v>
          </cell>
          <cell r="C97">
            <v>204</v>
          </cell>
          <cell r="D97">
            <v>10</v>
          </cell>
          <cell r="E97" t="str">
            <v>TAPON 10 MM PARA JGA 1ML</v>
          </cell>
        </row>
        <row r="98">
          <cell r="A98" t="str">
            <v>3-204-11</v>
          </cell>
          <cell r="B98">
            <v>3</v>
          </cell>
          <cell r="C98">
            <v>204</v>
          </cell>
          <cell r="D98">
            <v>11</v>
          </cell>
          <cell r="E98" t="str">
            <v>TAPON 10 MM PARA JGA 1ML EMP BOPP</v>
          </cell>
        </row>
        <row r="100">
          <cell r="A100" t="str">
            <v>--</v>
          </cell>
        </row>
        <row r="101">
          <cell r="A101" t="str">
            <v>--</v>
          </cell>
          <cell r="B101"/>
          <cell r="C101"/>
          <cell r="D101"/>
          <cell r="E101" t="str">
            <v>INSERTE PRODUCTOS POR ENCIMA DE ESTA LINEA</v>
          </cell>
          <cell r="F101"/>
          <cell r="G101"/>
          <cell r="H101"/>
        </row>
        <row r="102">
          <cell r="A102" t="str">
            <v>--</v>
          </cell>
          <cell r="B102" t="str">
            <v>PROTECTORES</v>
          </cell>
          <cell r="C102"/>
          <cell r="D102"/>
          <cell r="E102"/>
          <cell r="F102"/>
          <cell r="G102"/>
          <cell r="H102"/>
        </row>
        <row r="103">
          <cell r="A103" t="str">
            <v>3-205-1</v>
          </cell>
          <cell r="B103">
            <v>3</v>
          </cell>
          <cell r="C103">
            <v>205</v>
          </cell>
          <cell r="D103">
            <v>1</v>
          </cell>
          <cell r="E103" t="str">
            <v>PROTECTOR 1/2 X 5 PP</v>
          </cell>
          <cell r="G103" t="str">
            <v>PT0181</v>
          </cell>
          <cell r="H103" t="str">
            <v>UD</v>
          </cell>
        </row>
        <row r="104">
          <cell r="A104" t="str">
            <v>3-205-2</v>
          </cell>
          <cell r="B104">
            <v>3</v>
          </cell>
          <cell r="C104">
            <v>205</v>
          </cell>
          <cell r="D104">
            <v>2</v>
          </cell>
          <cell r="E104" t="str">
            <v>PROTECTOR 1 X 5 PP</v>
          </cell>
          <cell r="G104" t="str">
            <v>PT0182</v>
          </cell>
          <cell r="H104" t="str">
            <v>UD</v>
          </cell>
        </row>
        <row r="105">
          <cell r="A105" t="str">
            <v>3-205-3</v>
          </cell>
          <cell r="B105">
            <v>3</v>
          </cell>
          <cell r="C105">
            <v>205</v>
          </cell>
          <cell r="D105">
            <v>3</v>
          </cell>
          <cell r="E105" t="str">
            <v>PROTECTOR 2 X 5 PP</v>
          </cell>
          <cell r="G105" t="str">
            <v>PT0183</v>
          </cell>
          <cell r="H105" t="str">
            <v>UD</v>
          </cell>
        </row>
        <row r="106">
          <cell r="A106" t="str">
            <v>3-205-4</v>
          </cell>
          <cell r="B106">
            <v>3</v>
          </cell>
          <cell r="C106">
            <v>205</v>
          </cell>
          <cell r="D106">
            <v>4</v>
          </cell>
          <cell r="E106" t="str">
            <v>PROTECTOR 3 X 5 PP</v>
          </cell>
          <cell r="G106" t="str">
            <v>PT0184</v>
          </cell>
          <cell r="H106" t="str">
            <v>UD</v>
          </cell>
        </row>
        <row r="107">
          <cell r="A107" t="str">
            <v>3-205-5</v>
          </cell>
          <cell r="B107">
            <v>3</v>
          </cell>
          <cell r="C107">
            <v>205</v>
          </cell>
          <cell r="D107">
            <v>5</v>
          </cell>
          <cell r="E107" t="str">
            <v>PROTECTOR 4 X 5 PP</v>
          </cell>
          <cell r="G107" t="str">
            <v>PT0185</v>
          </cell>
          <cell r="H107" t="str">
            <v>UD</v>
          </cell>
        </row>
        <row r="108">
          <cell r="A108" t="str">
            <v>--</v>
          </cell>
          <cell r="H108"/>
        </row>
        <row r="109">
          <cell r="A109" t="str">
            <v>--</v>
          </cell>
        </row>
        <row r="110">
          <cell r="A110" t="str">
            <v>--</v>
          </cell>
          <cell r="B110"/>
          <cell r="C110"/>
          <cell r="D110"/>
          <cell r="E110" t="str">
            <v>INSERTE PRODUCTOS POR ENCIMA DE ESTA LINEA</v>
          </cell>
          <cell r="F110"/>
          <cell r="G110"/>
          <cell r="H110"/>
        </row>
        <row r="111">
          <cell r="A111" t="str">
            <v>--</v>
          </cell>
          <cell r="B111" t="str">
            <v>MAQ</v>
          </cell>
          <cell r="C111"/>
          <cell r="D111"/>
          <cell r="E111"/>
          <cell r="F111"/>
          <cell r="G111"/>
          <cell r="H111"/>
        </row>
        <row r="112">
          <cell r="A112" t="str">
            <v>3-206-1</v>
          </cell>
          <cell r="B112">
            <v>3</v>
          </cell>
          <cell r="C112">
            <v>206</v>
          </cell>
          <cell r="D112">
            <v>1</v>
          </cell>
          <cell r="E112" t="str">
            <v>MAQ TP TUBO DRENAJE CYSTOFLO</v>
          </cell>
          <cell r="G112" t="str">
            <v>PT0097</v>
          </cell>
          <cell r="H112" t="str">
            <v>UD</v>
          </cell>
        </row>
        <row r="113">
          <cell r="A113" t="str">
            <v>3-206-2</v>
          </cell>
          <cell r="B113">
            <v>3</v>
          </cell>
          <cell r="C113">
            <v>206</v>
          </cell>
          <cell r="D113">
            <v>2</v>
          </cell>
          <cell r="E113" t="str">
            <v>TP TUBO DRENAJE CYSTOFLO CONTAM.</v>
          </cell>
          <cell r="G113" t="str">
            <v>PT0330</v>
          </cell>
          <cell r="H113" t="str">
            <v>UD</v>
          </cell>
        </row>
        <row r="114">
          <cell r="A114" t="str">
            <v>--</v>
          </cell>
        </row>
        <row r="115">
          <cell r="A115" t="str">
            <v>--</v>
          </cell>
        </row>
        <row r="116">
          <cell r="A116" t="str">
            <v>--</v>
          </cell>
          <cell r="B116"/>
          <cell r="C116"/>
          <cell r="D116"/>
          <cell r="E116" t="str">
            <v>INSERTE PRODUCTOS POR ENCIMA DE ESTA LINEA</v>
          </cell>
          <cell r="F116"/>
          <cell r="G116"/>
          <cell r="H116"/>
        </row>
        <row r="117">
          <cell r="A117" t="str">
            <v>--</v>
          </cell>
          <cell r="B117" t="str">
            <v>AV CLICK + ROSCA</v>
          </cell>
          <cell r="C117"/>
          <cell r="D117"/>
          <cell r="E117"/>
          <cell r="F117"/>
          <cell r="G117"/>
          <cell r="H117"/>
        </row>
        <row r="118">
          <cell r="A118" t="str">
            <v>3-207-1</v>
          </cell>
          <cell r="B118">
            <v>3</v>
          </cell>
          <cell r="C118">
            <v>207</v>
          </cell>
          <cell r="D118">
            <v>1</v>
          </cell>
          <cell r="E118" t="str">
            <v xml:space="preserve">NO USAR - AV CLICK + ROSCA </v>
          </cell>
          <cell r="G118" t="str">
            <v>AVCLIKC+ROS</v>
          </cell>
          <cell r="H118" t="str">
            <v>UD</v>
          </cell>
        </row>
        <row r="119">
          <cell r="A119" t="str">
            <v>3-207-2</v>
          </cell>
          <cell r="B119">
            <v>3</v>
          </cell>
          <cell r="C119">
            <v>207</v>
          </cell>
          <cell r="D119">
            <v>2</v>
          </cell>
          <cell r="E119" t="str">
            <v>NO USAR - AV CLICK + ROSCA PAQ X 3 UNID.</v>
          </cell>
          <cell r="G119" t="str">
            <v>AVCLIKC+ROSPAQ*3</v>
          </cell>
          <cell r="H119" t="str">
            <v>UD</v>
          </cell>
        </row>
        <row r="120">
          <cell r="A120" t="str">
            <v>--</v>
          </cell>
        </row>
        <row r="121">
          <cell r="A121"/>
        </row>
        <row r="122">
          <cell r="A122"/>
        </row>
        <row r="123">
          <cell r="A123"/>
          <cell r="B123"/>
          <cell r="C123"/>
          <cell r="D123"/>
          <cell r="E123" t="str">
            <v>INSERTE PRODUCTOS POR ENCIMA DE ESTA LINEA</v>
          </cell>
          <cell r="F123"/>
          <cell r="G123"/>
          <cell r="H123"/>
        </row>
        <row r="124">
          <cell r="A124" t="str">
            <v>--</v>
          </cell>
          <cell r="B124" t="str">
            <v>XYTOTEST / ANALTEST</v>
          </cell>
          <cell r="C124"/>
          <cell r="D124"/>
          <cell r="E124"/>
          <cell r="F124"/>
          <cell r="G124"/>
          <cell r="H124"/>
        </row>
        <row r="125">
          <cell r="A125" t="str">
            <v>3-208-1</v>
          </cell>
          <cell r="B125">
            <v>3</v>
          </cell>
          <cell r="C125">
            <v>208</v>
          </cell>
          <cell r="D125">
            <v>1</v>
          </cell>
          <cell r="E125" t="str">
            <v>NO USAR - KIT XYTOTEST</v>
          </cell>
          <cell r="F125"/>
          <cell r="G125"/>
          <cell r="H125" t="str">
            <v>UD</v>
          </cell>
        </row>
        <row r="126">
          <cell r="A126" t="str">
            <v>3-208-2</v>
          </cell>
          <cell r="B126">
            <v>3</v>
          </cell>
          <cell r="C126">
            <v>208</v>
          </cell>
          <cell r="D126">
            <v>2</v>
          </cell>
          <cell r="E126" t="str">
            <v>NO USAR - KIT MÍA BY XYTOTEST</v>
          </cell>
          <cell r="F126"/>
          <cell r="G126"/>
          <cell r="H126"/>
        </row>
        <row r="127">
          <cell r="A127" t="str">
            <v>3-208-3</v>
          </cell>
          <cell r="B127">
            <v>3</v>
          </cell>
          <cell r="C127">
            <v>208</v>
          </cell>
          <cell r="D127">
            <v>3</v>
          </cell>
          <cell r="E127" t="str">
            <v>KIT XYTOTEST M</v>
          </cell>
        </row>
        <row r="128">
          <cell r="A128" t="str">
            <v>3-208-4</v>
          </cell>
          <cell r="B128">
            <v>3</v>
          </cell>
          <cell r="C128">
            <v>208</v>
          </cell>
          <cell r="D128">
            <v>4</v>
          </cell>
          <cell r="E128" t="str">
            <v>KIT ANALTEST</v>
          </cell>
        </row>
        <row r="129">
          <cell r="A129" t="str">
            <v>3-208-5</v>
          </cell>
          <cell r="B129">
            <v>3</v>
          </cell>
          <cell r="C129">
            <v>208</v>
          </cell>
          <cell r="D129">
            <v>5</v>
          </cell>
          <cell r="E129" t="str">
            <v>CEPILLO VAGINAL XYTOTEST M PQT X1 BOPP</v>
          </cell>
        </row>
        <row r="130">
          <cell r="A130" t="str">
            <v>3-208-6</v>
          </cell>
          <cell r="B130">
            <v>3</v>
          </cell>
          <cell r="C130">
            <v>208</v>
          </cell>
          <cell r="D130">
            <v>6</v>
          </cell>
          <cell r="E130" t="str">
            <v>CEPILLO VAGINAL XYTOTEST (Nuevo empaque)</v>
          </cell>
        </row>
        <row r="131">
          <cell r="A131"/>
          <cell r="E131"/>
        </row>
        <row r="132">
          <cell r="A132"/>
          <cell r="E132"/>
        </row>
        <row r="135">
          <cell r="B135"/>
          <cell r="C135"/>
          <cell r="D135"/>
          <cell r="E135" t="str">
            <v>INSERTE PRODUCTOS POR ENCIMA DE ESTA LINEA</v>
          </cell>
          <cell r="F135"/>
          <cell r="G135"/>
          <cell r="H135"/>
        </row>
        <row r="136">
          <cell r="B136" t="str">
            <v>DISPOSITIVOS MEDICOS</v>
          </cell>
          <cell r="C136"/>
          <cell r="D136"/>
          <cell r="E136"/>
          <cell r="F136"/>
          <cell r="G136"/>
          <cell r="H136"/>
        </row>
        <row r="137">
          <cell r="B137"/>
          <cell r="C137"/>
          <cell r="D137"/>
          <cell r="E137"/>
          <cell r="F137"/>
          <cell r="G137"/>
          <cell r="H137"/>
        </row>
        <row r="138">
          <cell r="A138" t="str">
            <v>3-209-1</v>
          </cell>
          <cell r="B138">
            <v>3</v>
          </cell>
          <cell r="C138">
            <v>209</v>
          </cell>
          <cell r="D138">
            <v>1</v>
          </cell>
          <cell r="E138" t="str">
            <v>PROBETA DE TRANSPORTE MIA BY XYTOTEST</v>
          </cell>
        </row>
        <row r="139">
          <cell r="A139" t="str">
            <v>3-209-2</v>
          </cell>
          <cell r="B139">
            <v>3</v>
          </cell>
          <cell r="C139">
            <v>209</v>
          </cell>
          <cell r="D139">
            <v>2</v>
          </cell>
          <cell r="E139" t="str">
            <v>NO USAR - TAPA PROBETA DE TRANSPORTE (EXT)</v>
          </cell>
        </row>
        <row r="140">
          <cell r="A140" t="str">
            <v>3-209-3</v>
          </cell>
          <cell r="B140">
            <v>3</v>
          </cell>
          <cell r="C140">
            <v>209</v>
          </cell>
          <cell r="D140">
            <v>3</v>
          </cell>
          <cell r="E140" t="str">
            <v>NO USAR - SUBTAPA PROBETA DE TRANSPORTE (INT)</v>
          </cell>
        </row>
        <row r="141">
          <cell r="A141" t="str">
            <v>3-209-4</v>
          </cell>
          <cell r="B141">
            <v>3</v>
          </cell>
          <cell r="C141">
            <v>209</v>
          </cell>
          <cell r="D141">
            <v>4</v>
          </cell>
          <cell r="E141" t="str">
            <v>TAPA PARA PROBETA DE TRANSPORTE  BLANCA + LINER</v>
          </cell>
        </row>
        <row r="142">
          <cell r="A142" t="str">
            <v>3-209-5</v>
          </cell>
          <cell r="B142">
            <v>3</v>
          </cell>
          <cell r="C142">
            <v>209</v>
          </cell>
          <cell r="D142">
            <v>5</v>
          </cell>
          <cell r="E142" t="str">
            <v xml:space="preserve">DISPOSITIVO PLASTICO LECS 1 </v>
          </cell>
        </row>
        <row r="143">
          <cell r="A143" t="str">
            <v>3-209-6</v>
          </cell>
          <cell r="B143">
            <v>3</v>
          </cell>
          <cell r="C143">
            <v>209</v>
          </cell>
          <cell r="D143">
            <v>6</v>
          </cell>
          <cell r="E143" t="str">
            <v xml:space="preserve">DISPOSITIVO PLASTICO LECS 2  </v>
          </cell>
        </row>
        <row r="144">
          <cell r="A144" t="str">
            <v>3-209-7</v>
          </cell>
          <cell r="B144">
            <v>3</v>
          </cell>
          <cell r="C144">
            <v>209</v>
          </cell>
          <cell r="D144">
            <v>7</v>
          </cell>
          <cell r="E144" t="str">
            <v xml:space="preserve">DISPOSITIVO PLASTICO LECS 3  </v>
          </cell>
        </row>
        <row r="145">
          <cell r="A145" t="str">
            <v>3-209-8</v>
          </cell>
          <cell r="B145">
            <v>3</v>
          </cell>
          <cell r="C145">
            <v>209</v>
          </cell>
          <cell r="D145">
            <v>8</v>
          </cell>
          <cell r="E145" t="str">
            <v>PROBETA DE TRANSPORTE 10ML</v>
          </cell>
          <cell r="F145" t="str">
            <v>3-209-8</v>
          </cell>
        </row>
        <row r="146">
          <cell r="A146" t="str">
            <v>3-209-9</v>
          </cell>
          <cell r="B146">
            <v>3</v>
          </cell>
          <cell r="C146">
            <v>209</v>
          </cell>
          <cell r="D146">
            <v>9</v>
          </cell>
          <cell r="E146" t="str">
            <v>PROBETA DE TRANSPORTE 3ML</v>
          </cell>
          <cell r="F146" t="str">
            <v>3-209-9</v>
          </cell>
        </row>
        <row r="147">
          <cell r="A147" t="str">
            <v>3-209-10</v>
          </cell>
          <cell r="B147">
            <v>3</v>
          </cell>
          <cell r="C147">
            <v>209</v>
          </cell>
          <cell r="D147">
            <v>10</v>
          </cell>
          <cell r="E147" t="str">
            <v>PROBETA DE TRANSPORTE 8ML</v>
          </cell>
          <cell r="F147" t="str">
            <v>3-209-10</v>
          </cell>
        </row>
        <row r="148">
          <cell r="A148" t="str">
            <v>3-209-11</v>
          </cell>
          <cell r="B148">
            <v>3</v>
          </cell>
          <cell r="C148">
            <v>209</v>
          </cell>
          <cell r="D148">
            <v>11</v>
          </cell>
          <cell r="E148" t="str">
            <v>PROBETA XYTOTEST</v>
          </cell>
        </row>
        <row r="149">
          <cell r="A149" t="str">
            <v>3-209-12</v>
          </cell>
          <cell r="B149">
            <v>3</v>
          </cell>
          <cell r="C149">
            <v>209</v>
          </cell>
          <cell r="D149">
            <v>12</v>
          </cell>
          <cell r="E149" t="str">
            <v>PROBETA ANALTEST</v>
          </cell>
        </row>
        <row r="150">
          <cell r="A150" t="str">
            <v>3-209-13</v>
          </cell>
          <cell r="B150">
            <v>3</v>
          </cell>
          <cell r="C150">
            <v>209</v>
          </cell>
          <cell r="D150">
            <v>13</v>
          </cell>
          <cell r="E150" t="str">
            <v>HISOPO ESTERIL INDIVIDUAL AD-BIO</v>
          </cell>
        </row>
        <row r="151">
          <cell r="A151" t="str">
            <v>3-209-14</v>
          </cell>
          <cell r="B151">
            <v>3</v>
          </cell>
          <cell r="C151">
            <v>209</v>
          </cell>
          <cell r="D151">
            <v>14</v>
          </cell>
          <cell r="E151" t="str">
            <v>HISOPO ESTERIL INDIVIDUAL PROM MEDIC</v>
          </cell>
        </row>
        <row r="152">
          <cell r="A152" t="str">
            <v>3-209-15</v>
          </cell>
          <cell r="B152">
            <v>3</v>
          </cell>
          <cell r="C152">
            <v>209</v>
          </cell>
          <cell r="D152">
            <v>15</v>
          </cell>
          <cell r="E152" t="str">
            <v xml:space="preserve">HISOPO MNG/CORTO INDIVIDUAL PROM MEDIC </v>
          </cell>
        </row>
        <row r="153">
          <cell r="A153" t="str">
            <v>3-209-16</v>
          </cell>
          <cell r="B153">
            <v>3</v>
          </cell>
          <cell r="C153">
            <v>209</v>
          </cell>
          <cell r="D153">
            <v>16</v>
          </cell>
          <cell r="E153" t="str">
            <v>PROBETA DE TRANSPORTE 15ML</v>
          </cell>
        </row>
        <row r="154">
          <cell r="A154" t="str">
            <v>3-209-17</v>
          </cell>
          <cell r="B154">
            <v>3</v>
          </cell>
          <cell r="C154">
            <v>209</v>
          </cell>
          <cell r="D154">
            <v>17</v>
          </cell>
          <cell r="E154" t="str">
            <v>PROBETA XYTOTEST V2</v>
          </cell>
        </row>
        <row r="155">
          <cell r="B155"/>
          <cell r="C155"/>
          <cell r="D155"/>
        </row>
        <row r="156">
          <cell r="B156"/>
          <cell r="C156"/>
          <cell r="D156"/>
        </row>
        <row r="157">
          <cell r="B157"/>
          <cell r="C157"/>
          <cell r="D157"/>
        </row>
        <row r="158">
          <cell r="B158"/>
          <cell r="C158"/>
          <cell r="D158"/>
        </row>
        <row r="159">
          <cell r="B159"/>
          <cell r="C159"/>
          <cell r="D159"/>
        </row>
        <row r="160">
          <cell r="B160"/>
          <cell r="C160"/>
          <cell r="D160"/>
        </row>
        <row r="161">
          <cell r="B161"/>
          <cell r="C161"/>
          <cell r="D161"/>
        </row>
        <row r="162">
          <cell r="B162"/>
          <cell r="C162"/>
          <cell r="D162"/>
        </row>
        <row r="163">
          <cell r="B163"/>
          <cell r="C163"/>
          <cell r="D163"/>
        </row>
        <row r="164">
          <cell r="B164"/>
          <cell r="C164"/>
          <cell r="D164"/>
        </row>
        <row r="165">
          <cell r="B165"/>
          <cell r="C165"/>
          <cell r="D165"/>
        </row>
        <row r="166">
          <cell r="B166"/>
          <cell r="C166"/>
          <cell r="D166"/>
        </row>
        <row r="167">
          <cell r="B167"/>
          <cell r="C167"/>
          <cell r="D167"/>
        </row>
        <row r="168">
          <cell r="B168"/>
          <cell r="C168"/>
          <cell r="D168"/>
        </row>
        <row r="169">
          <cell r="B169"/>
          <cell r="C169"/>
          <cell r="D169"/>
        </row>
        <row r="173">
          <cell r="B173"/>
          <cell r="C173"/>
          <cell r="D173"/>
          <cell r="E173" t="str">
            <v>INSERTE PRODUCTOS POR ENCIMA DE ESTA LINEA</v>
          </cell>
          <cell r="F173"/>
          <cell r="G173"/>
          <cell r="H173"/>
        </row>
        <row r="174">
          <cell r="B174" t="str">
            <v>DISPOSITIVOS MEDICOS NO GRAVADOS</v>
          </cell>
          <cell r="C174"/>
          <cell r="D174"/>
          <cell r="E174"/>
          <cell r="F174"/>
          <cell r="G174"/>
          <cell r="H174"/>
        </row>
        <row r="175">
          <cell r="B175"/>
          <cell r="C175"/>
          <cell r="D175"/>
          <cell r="E175"/>
          <cell r="F175"/>
          <cell r="G175"/>
          <cell r="H175"/>
        </row>
        <row r="176">
          <cell r="A176" t="str">
            <v>3-210-1</v>
          </cell>
          <cell r="B176">
            <v>3</v>
          </cell>
          <cell r="C176">
            <v>210</v>
          </cell>
          <cell r="D176">
            <v>1</v>
          </cell>
          <cell r="E176" t="str">
            <v>NO USAR - PROBETA DE TRANSPORTE 10ML</v>
          </cell>
          <cell r="F176" t="str">
            <v>3-210-1</v>
          </cell>
          <cell r="G176"/>
          <cell r="H176"/>
        </row>
        <row r="177">
          <cell r="A177" t="str">
            <v>3-210-2</v>
          </cell>
          <cell r="B177">
            <v>3</v>
          </cell>
          <cell r="C177">
            <v>210</v>
          </cell>
          <cell r="D177">
            <v>2</v>
          </cell>
          <cell r="E177" t="str">
            <v>NO USAR - PROBETA DE TRANSPORTE 3ML</v>
          </cell>
          <cell r="F177" t="str">
            <v>3-210-2</v>
          </cell>
          <cell r="G177"/>
          <cell r="H177"/>
        </row>
        <row r="178">
          <cell r="A178" t="str">
            <v>3-210-3</v>
          </cell>
          <cell r="B178">
            <v>3</v>
          </cell>
          <cell r="C178">
            <v>210</v>
          </cell>
          <cell r="D178">
            <v>3</v>
          </cell>
          <cell r="E178" t="str">
            <v>NO USAR - PROBETA DE TRANSPORTE 8ML</v>
          </cell>
          <cell r="F178" t="str">
            <v>3-210-3</v>
          </cell>
          <cell r="G178"/>
          <cell r="H178"/>
        </row>
        <row r="179">
          <cell r="A179" t="str">
            <v>3-210-4</v>
          </cell>
          <cell r="B179">
            <v>3</v>
          </cell>
          <cell r="C179">
            <v>210</v>
          </cell>
          <cell r="D179">
            <v>4</v>
          </cell>
          <cell r="E179" t="str">
            <v>NO USAR - HISOPO ESTERIL INDIVIDUAL AD-BIO</v>
          </cell>
          <cell r="F179" t="str">
            <v>3-210-4</v>
          </cell>
          <cell r="G179"/>
          <cell r="H179"/>
        </row>
        <row r="180">
          <cell r="A180" t="str">
            <v>3-210-5</v>
          </cell>
          <cell r="B180">
            <v>3</v>
          </cell>
          <cell r="C180">
            <v>210</v>
          </cell>
          <cell r="D180">
            <v>5</v>
          </cell>
          <cell r="E180" t="str">
            <v>NO USAR - HISOPO ESTERIL INDIVIDUAL PROM MEDIC</v>
          </cell>
          <cell r="F180" t="str">
            <v>3-210-5</v>
          </cell>
          <cell r="G180"/>
          <cell r="H180"/>
        </row>
        <row r="181">
          <cell r="B181"/>
          <cell r="C181"/>
          <cell r="D181"/>
          <cell r="E181"/>
          <cell r="F181"/>
          <cell r="G181"/>
          <cell r="H181"/>
        </row>
        <row r="182">
          <cell r="A182" t="str">
            <v>--</v>
          </cell>
        </row>
        <row r="183">
          <cell r="A183" t="str">
            <v>--</v>
          </cell>
          <cell r="B183"/>
          <cell r="C183"/>
          <cell r="D183"/>
          <cell r="E183" t="str">
            <v>INSERTE PRODUCTOS POR ENCIMA DE ESTA LINEA</v>
          </cell>
          <cell r="F183"/>
          <cell r="G183"/>
          <cell r="H183"/>
        </row>
        <row r="184">
          <cell r="A184"/>
          <cell r="B184"/>
          <cell r="C184"/>
          <cell r="D184"/>
          <cell r="E184"/>
          <cell r="F184"/>
          <cell r="G184"/>
          <cell r="H184"/>
        </row>
        <row r="185">
          <cell r="A185" t="str">
            <v>--</v>
          </cell>
          <cell r="B185" t="str">
            <v>ENV ALIMENTOS</v>
          </cell>
          <cell r="C185"/>
          <cell r="D185"/>
          <cell r="E185"/>
          <cell r="F185"/>
          <cell r="G185"/>
          <cell r="H185"/>
        </row>
        <row r="186">
          <cell r="A186" t="str">
            <v>3-300-1</v>
          </cell>
          <cell r="B186">
            <v>3</v>
          </cell>
          <cell r="C186">
            <v>300</v>
          </cell>
          <cell r="D186">
            <v>1</v>
          </cell>
          <cell r="E186" t="str">
            <v>ENV KUMIS 210  PEAD BCO IMP C/COD BARRAS COLAC</v>
          </cell>
          <cell r="G186" t="str">
            <v>PT0256</v>
          </cell>
          <cell r="H186" t="str">
            <v>UD</v>
          </cell>
        </row>
        <row r="187">
          <cell r="A187" t="str">
            <v>3-300-2</v>
          </cell>
          <cell r="B187">
            <v>3</v>
          </cell>
          <cell r="C187">
            <v>300</v>
          </cell>
          <cell r="D187">
            <v>2</v>
          </cell>
          <cell r="E187" t="str">
            <v>ENV KUMIS 210  PEAD BCO IMP S/COD BARRAS COLAC</v>
          </cell>
          <cell r="G187" t="str">
            <v>PT0256S/COD B</v>
          </cell>
          <cell r="H187" t="str">
            <v>UD</v>
          </cell>
        </row>
        <row r="188">
          <cell r="A188" t="str">
            <v>--</v>
          </cell>
        </row>
        <row r="189">
          <cell r="A189" t="str">
            <v>--</v>
          </cell>
        </row>
        <row r="190">
          <cell r="A190" t="str">
            <v>--</v>
          </cell>
          <cell r="B190"/>
          <cell r="C190"/>
          <cell r="D190"/>
          <cell r="E190" t="str">
            <v>INSERTE PRODUCTOS POR ENCIMA DE ESTA LINEA</v>
          </cell>
          <cell r="F190"/>
          <cell r="G190"/>
          <cell r="H190"/>
        </row>
        <row r="191">
          <cell r="A191" t="str">
            <v>--</v>
          </cell>
          <cell r="B191" t="str">
            <v>ENV FARMACEUTICOS (LIGHT)</v>
          </cell>
          <cell r="C191"/>
          <cell r="D191"/>
          <cell r="E191"/>
          <cell r="F191"/>
          <cell r="G191"/>
          <cell r="H191"/>
        </row>
        <row r="192">
          <cell r="A192" t="str">
            <v>3-301-1</v>
          </cell>
          <cell r="B192">
            <v>3</v>
          </cell>
          <cell r="C192">
            <v>301</v>
          </cell>
          <cell r="D192">
            <v>1</v>
          </cell>
          <cell r="E192" t="str">
            <v>ENV 160GR PP CLAR BSTV</v>
          </cell>
          <cell r="G192" t="str">
            <v>PT0193</v>
          </cell>
          <cell r="H192" t="str">
            <v>UD</v>
          </cell>
        </row>
        <row r="193">
          <cell r="A193" t="str">
            <v>3-301-2</v>
          </cell>
          <cell r="B193">
            <v>3</v>
          </cell>
          <cell r="C193">
            <v>301</v>
          </cell>
          <cell r="D193">
            <v>2</v>
          </cell>
          <cell r="E193" t="str">
            <v>ENV 60ML PP   GOTA BSTV</v>
          </cell>
          <cell r="G193" t="str">
            <v>PT0162</v>
          </cell>
          <cell r="H193" t="str">
            <v>UD</v>
          </cell>
        </row>
        <row r="194">
          <cell r="A194" t="str">
            <v>3-301-3</v>
          </cell>
          <cell r="B194">
            <v>3</v>
          </cell>
          <cell r="C194">
            <v>301</v>
          </cell>
          <cell r="D194">
            <v>3</v>
          </cell>
          <cell r="E194" t="str">
            <v>ENV 230ML PEAD BCO GP</v>
          </cell>
          <cell r="G194" t="str">
            <v>PT0272</v>
          </cell>
          <cell r="H194" t="str">
            <v>UD</v>
          </cell>
        </row>
        <row r="195">
          <cell r="A195" t="str">
            <v>3-301-4</v>
          </cell>
          <cell r="B195">
            <v>3</v>
          </cell>
          <cell r="C195">
            <v>301</v>
          </cell>
          <cell r="D195">
            <v>4</v>
          </cell>
          <cell r="E195" t="str">
            <v xml:space="preserve">ENV 135 GR ROJO WL  </v>
          </cell>
          <cell r="G195" t="str">
            <v>ENV135WL</v>
          </cell>
          <cell r="H195" t="str">
            <v>UD</v>
          </cell>
        </row>
        <row r="196">
          <cell r="A196" t="str">
            <v>3-301-5</v>
          </cell>
          <cell r="B196">
            <v>3</v>
          </cell>
          <cell r="C196">
            <v>301</v>
          </cell>
          <cell r="D196">
            <v>5</v>
          </cell>
          <cell r="E196" t="str">
            <v xml:space="preserve">ENV 330 GR ROJO WL  </v>
          </cell>
          <cell r="G196" t="str">
            <v>ENV330WL</v>
          </cell>
          <cell r="H196" t="str">
            <v>UD</v>
          </cell>
        </row>
        <row r="197">
          <cell r="A197" t="str">
            <v>3-301-6</v>
          </cell>
          <cell r="B197">
            <v>3</v>
          </cell>
          <cell r="C197">
            <v>301</v>
          </cell>
          <cell r="D197">
            <v>6</v>
          </cell>
          <cell r="E197" t="str">
            <v xml:space="preserve">ENV 15MLRD PEAD TP 24MM ROSCA BCO </v>
          </cell>
          <cell r="F197"/>
          <cell r="G197" t="str">
            <v>ENV15MLRDTP24BCO</v>
          </cell>
          <cell r="H197" t="str">
            <v>UD</v>
          </cell>
        </row>
        <row r="198">
          <cell r="A198" t="str">
            <v>3-301-7</v>
          </cell>
          <cell r="B198">
            <v>3</v>
          </cell>
          <cell r="C198">
            <v>301</v>
          </cell>
          <cell r="D198">
            <v>7</v>
          </cell>
          <cell r="E198" t="str">
            <v xml:space="preserve">ENV 340 GR LIGHT BLANCO  </v>
          </cell>
          <cell r="G198" t="str">
            <v>ENV340BCO</v>
          </cell>
          <cell r="H198" t="str">
            <v>UD</v>
          </cell>
        </row>
        <row r="199">
          <cell r="A199" t="str">
            <v>3-301-8</v>
          </cell>
          <cell r="B199">
            <v>3</v>
          </cell>
          <cell r="C199">
            <v>301</v>
          </cell>
          <cell r="D199">
            <v>8</v>
          </cell>
          <cell r="E199" t="str">
            <v>ENV 135 GR PP NAT BSTV</v>
          </cell>
          <cell r="G199" t="str">
            <v>ENV 190GRS PP BSTV</v>
          </cell>
          <cell r="H199" t="str">
            <v xml:space="preserve">UD </v>
          </cell>
        </row>
        <row r="200">
          <cell r="A200" t="str">
            <v>3-301-9</v>
          </cell>
          <cell r="B200">
            <v>3</v>
          </cell>
          <cell r="C200">
            <v>301</v>
          </cell>
          <cell r="D200">
            <v>9</v>
          </cell>
          <cell r="E200" t="str">
            <v>ENV 160 GRS PP BLANCO BSTV</v>
          </cell>
          <cell r="G200" t="str">
            <v>ENV160PPBCO</v>
          </cell>
          <cell r="H200" t="str">
            <v xml:space="preserve">UD </v>
          </cell>
        </row>
        <row r="201">
          <cell r="A201" t="str">
            <v>3-301-10</v>
          </cell>
          <cell r="B201">
            <v>3</v>
          </cell>
          <cell r="C201">
            <v>301</v>
          </cell>
          <cell r="D201">
            <v>10</v>
          </cell>
          <cell r="E201" t="str">
            <v>ENV TABLETAS PEAD BCO + SILICA GEL+  TP PROT ENS</v>
          </cell>
          <cell r="G201" t="str">
            <v>ENVTAB+SILICA+TPPROENS</v>
          </cell>
          <cell r="H201" t="str">
            <v>UND</v>
          </cell>
        </row>
        <row r="202">
          <cell r="A202" t="str">
            <v>3-301-11</v>
          </cell>
          <cell r="B202">
            <v>3</v>
          </cell>
          <cell r="C202">
            <v>301</v>
          </cell>
          <cell r="D202">
            <v>11</v>
          </cell>
          <cell r="E202" t="str">
            <v>ENV 1 LITRO BCO CON ESC TPA 38</v>
          </cell>
          <cell r="G202" t="str">
            <v>ENV1LITROBCOTPA38</v>
          </cell>
          <cell r="H202" t="str">
            <v>UND</v>
          </cell>
        </row>
        <row r="203">
          <cell r="A203" t="str">
            <v>3-301-12</v>
          </cell>
          <cell r="B203">
            <v>3</v>
          </cell>
          <cell r="C203">
            <v>301</v>
          </cell>
          <cell r="D203">
            <v>12</v>
          </cell>
          <cell r="E203" t="str">
            <v>ENV 135 GR PP BCO BSTV</v>
          </cell>
          <cell r="F203" t="str">
            <v>301-12</v>
          </cell>
          <cell r="H203" t="str">
            <v>UND</v>
          </cell>
        </row>
        <row r="204">
          <cell r="A204" t="str">
            <v>3-301-13</v>
          </cell>
          <cell r="B204">
            <v>3</v>
          </cell>
          <cell r="C204">
            <v>301</v>
          </cell>
          <cell r="D204">
            <v>13</v>
          </cell>
          <cell r="E204" t="str">
            <v>ENV 330 GR PEAD BLANCO</v>
          </cell>
          <cell r="F204" t="str">
            <v>301-13</v>
          </cell>
        </row>
        <row r="205">
          <cell r="A205" t="str">
            <v>3-301-14</v>
          </cell>
          <cell r="B205">
            <v>3</v>
          </cell>
          <cell r="C205">
            <v>301</v>
          </cell>
          <cell r="D205">
            <v>14</v>
          </cell>
          <cell r="E205" t="str">
            <v>ENV 330 GR PEAD GRIS</v>
          </cell>
          <cell r="F205" t="str">
            <v>301-14</v>
          </cell>
        </row>
        <row r="206">
          <cell r="A206" t="str">
            <v>3-301-15</v>
          </cell>
          <cell r="B206">
            <v>3</v>
          </cell>
          <cell r="C206">
            <v>301</v>
          </cell>
          <cell r="D206">
            <v>15</v>
          </cell>
          <cell r="E206" t="str">
            <v>EMPAQUE DE 2.5K ROJO EN PEAD</v>
          </cell>
          <cell r="F206" t="str">
            <v>301-15</v>
          </cell>
        </row>
        <row r="207">
          <cell r="A207" t="str">
            <v>3-301-16</v>
          </cell>
          <cell r="B207">
            <v>3</v>
          </cell>
          <cell r="C207">
            <v>301</v>
          </cell>
          <cell r="D207">
            <v>16</v>
          </cell>
          <cell r="E207" t="str">
            <v>EMPAQUE DE 5K ROJO EN PEAD</v>
          </cell>
          <cell r="F207" t="str">
            <v>301-16</v>
          </cell>
        </row>
        <row r="208">
          <cell r="A208" t="str">
            <v>3-301-17</v>
          </cell>
          <cell r="B208">
            <v>3</v>
          </cell>
          <cell r="C208">
            <v>301</v>
          </cell>
          <cell r="D208">
            <v>17</v>
          </cell>
          <cell r="E208" t="str">
            <v>ENV 330 GR PEAD ROJO</v>
          </cell>
          <cell r="F208" t="str">
            <v>301-17</v>
          </cell>
        </row>
        <row r="209">
          <cell r="A209" t="str">
            <v>3-301-18</v>
          </cell>
          <cell r="B209">
            <v>3</v>
          </cell>
          <cell r="C209">
            <v>301</v>
          </cell>
          <cell r="D209">
            <v>18</v>
          </cell>
          <cell r="E209" t="str">
            <v>ENV PROTECTOR 250ML BCO</v>
          </cell>
        </row>
        <row r="210">
          <cell r="A210" t="str">
            <v>3-301-19</v>
          </cell>
          <cell r="B210">
            <v>3</v>
          </cell>
          <cell r="C210">
            <v>301</v>
          </cell>
          <cell r="D210">
            <v>19</v>
          </cell>
          <cell r="E210" t="str">
            <v>ENV PROTECTOR 50ML BCO</v>
          </cell>
        </row>
        <row r="211">
          <cell r="A211" t="str">
            <v>3-301-20</v>
          </cell>
          <cell r="B211">
            <v>3</v>
          </cell>
          <cell r="C211">
            <v>301</v>
          </cell>
          <cell r="D211">
            <v>20</v>
          </cell>
          <cell r="E211" t="str">
            <v>ENV PROTECTOR 100ML BCO</v>
          </cell>
        </row>
        <row r="212">
          <cell r="A212" t="str">
            <v>3-301-21</v>
          </cell>
          <cell r="B212">
            <v>3</v>
          </cell>
          <cell r="C212">
            <v>301</v>
          </cell>
          <cell r="D212">
            <v>21</v>
          </cell>
          <cell r="E212" t="str">
            <v>ENV 500ML BCO PEAD EDO</v>
          </cell>
        </row>
        <row r="213">
          <cell r="A213" t="str">
            <v>3-301-22</v>
          </cell>
          <cell r="B213">
            <v>3</v>
          </cell>
          <cell r="C213">
            <v>301</v>
          </cell>
          <cell r="D213">
            <v>22</v>
          </cell>
          <cell r="E213" t="str">
            <v>ENV 1000ML BCO PEAD EDO</v>
          </cell>
        </row>
        <row r="214">
          <cell r="A214" t="str">
            <v>3-301-23</v>
          </cell>
          <cell r="B214">
            <v>3</v>
          </cell>
          <cell r="C214">
            <v>301</v>
          </cell>
          <cell r="D214">
            <v>23</v>
          </cell>
          <cell r="E214" t="str">
            <v>ENV 160 GR PEAD BSTV</v>
          </cell>
        </row>
        <row r="215">
          <cell r="A215" t="str">
            <v>3-301-24</v>
          </cell>
          <cell r="B215">
            <v>3</v>
          </cell>
          <cell r="C215">
            <v>301</v>
          </cell>
          <cell r="D215">
            <v>24</v>
          </cell>
          <cell r="E215" t="str">
            <v>ENV 135 GR PEAD  BCO BSTV</v>
          </cell>
        </row>
        <row r="216">
          <cell r="A216" t="str">
            <v>3-301-25</v>
          </cell>
          <cell r="B216">
            <v>3</v>
          </cell>
          <cell r="C216">
            <v>301</v>
          </cell>
          <cell r="D216">
            <v>25</v>
          </cell>
          <cell r="E216" t="str">
            <v>ENV 400 BCO PEAD NUTRITEC</v>
          </cell>
        </row>
        <row r="218">
          <cell r="A218" t="str">
            <v>--</v>
          </cell>
        </row>
        <row r="219">
          <cell r="A219" t="str">
            <v>--</v>
          </cell>
          <cell r="B219"/>
          <cell r="C219"/>
          <cell r="D219"/>
          <cell r="E219" t="str">
            <v>INSERTE PRODUCTOS POR ENCIMA DE ESTA LINEA</v>
          </cell>
          <cell r="F219"/>
          <cell r="G219"/>
          <cell r="H219"/>
        </row>
        <row r="220">
          <cell r="A220" t="str">
            <v>--</v>
          </cell>
          <cell r="B220" t="str">
            <v>ENV GOT</v>
          </cell>
          <cell r="C220"/>
          <cell r="D220"/>
          <cell r="E220"/>
          <cell r="F220"/>
          <cell r="G220"/>
          <cell r="H220"/>
        </row>
        <row r="221">
          <cell r="A221" t="str">
            <v>3-302-1</v>
          </cell>
          <cell r="B221">
            <v>3</v>
          </cell>
          <cell r="C221">
            <v>302</v>
          </cell>
          <cell r="D221">
            <v>1</v>
          </cell>
          <cell r="E221" t="str">
            <v>ENVASE  GOTERO  30 35ML PEAD+PEBD TP ESP PARA TPON GOT</v>
          </cell>
          <cell r="G221" t="str">
            <v>PT0027</v>
          </cell>
          <cell r="H221" t="str">
            <v>UD</v>
          </cell>
        </row>
        <row r="222">
          <cell r="A222" t="str">
            <v>3-302-2</v>
          </cell>
          <cell r="B222">
            <v>3</v>
          </cell>
          <cell r="C222">
            <v>302</v>
          </cell>
          <cell r="D222">
            <v>2</v>
          </cell>
          <cell r="E222" t="str">
            <v>ENVASE  GOTERO  60 ML PEAD TP ESP PARA TPON GOT</v>
          </cell>
          <cell r="G222" t="str">
            <v>PT0028</v>
          </cell>
          <cell r="H222" t="str">
            <v>UD</v>
          </cell>
        </row>
        <row r="223">
          <cell r="A223" t="str">
            <v>3-302-3</v>
          </cell>
          <cell r="B223">
            <v>3</v>
          </cell>
          <cell r="C223">
            <v>302</v>
          </cell>
          <cell r="D223">
            <v>3</v>
          </cell>
          <cell r="E223" t="str">
            <v>ENVASE  GOTERO  10 15 ML PEAD TP ESP PARA TPON GOT</v>
          </cell>
          <cell r="F223"/>
          <cell r="G223" t="str">
            <v xml:space="preserve">EV GOT 10-15 </v>
          </cell>
          <cell r="H223" t="str">
            <v>UD</v>
          </cell>
        </row>
        <row r="224">
          <cell r="A224" t="str">
            <v>3-302-4</v>
          </cell>
          <cell r="B224">
            <v>3</v>
          </cell>
          <cell r="C224">
            <v>302</v>
          </cell>
          <cell r="D224">
            <v>4</v>
          </cell>
          <cell r="E224" t="str">
            <v>ENVASE  GOTERO  100-120  ML PEAD TP ESP PARA TPON GOT</v>
          </cell>
          <cell r="F224"/>
          <cell r="G224" t="str">
            <v>ENV GOT  100-120</v>
          </cell>
          <cell r="H224" t="str">
            <v>UD</v>
          </cell>
        </row>
        <row r="225">
          <cell r="A225" t="str">
            <v>3-302-5</v>
          </cell>
          <cell r="B225">
            <v>3</v>
          </cell>
          <cell r="C225">
            <v>302</v>
          </cell>
          <cell r="D225">
            <v>5</v>
          </cell>
          <cell r="E225" t="str">
            <v>ENVASE  GOTERO 100ML MZ PEAD+PEBD  TP ESP PARA TPON GOT</v>
          </cell>
          <cell r="F225"/>
          <cell r="G225" t="str">
            <v>ENV GOT100MLPEBD</v>
          </cell>
          <cell r="H225" t="str">
            <v>UD</v>
          </cell>
        </row>
        <row r="226">
          <cell r="A226" t="str">
            <v>3-302-6</v>
          </cell>
          <cell r="B226">
            <v>3</v>
          </cell>
          <cell r="C226">
            <v>302</v>
          </cell>
          <cell r="D226">
            <v>6</v>
          </cell>
          <cell r="E226" t="str">
            <v>ENV GOT 10ML MZ/PE NGR TP ESP PARA TPON GOT</v>
          </cell>
          <cell r="F226" t="str">
            <v>302-06</v>
          </cell>
          <cell r="G226"/>
          <cell r="H226"/>
        </row>
        <row r="227">
          <cell r="A227" t="str">
            <v>3-302-7</v>
          </cell>
          <cell r="B227">
            <v>3</v>
          </cell>
          <cell r="C227">
            <v>302</v>
          </cell>
          <cell r="D227">
            <v>7</v>
          </cell>
          <cell r="E227" t="str">
            <v xml:space="preserve">ENV GOT 100ML MZ PEAD+PEBD TP ESP/TPN GOT ESTERIL </v>
          </cell>
          <cell r="F227" t="str">
            <v>302-07</v>
          </cell>
          <cell r="G227"/>
          <cell r="H227"/>
        </row>
        <row r="228">
          <cell r="A228" t="str">
            <v>3-302-8</v>
          </cell>
          <cell r="B228">
            <v>3</v>
          </cell>
          <cell r="C228">
            <v>302</v>
          </cell>
          <cell r="D228">
            <v>8</v>
          </cell>
          <cell r="E228" t="str">
            <v>ENV GOT 50ML PEAD+PEBD TP ESP PARA TPON GOT</v>
          </cell>
          <cell r="F228"/>
          <cell r="G228"/>
          <cell r="H228"/>
        </row>
        <row r="229">
          <cell r="A229" t="str">
            <v>3-302-9</v>
          </cell>
          <cell r="B229">
            <v>3</v>
          </cell>
          <cell r="C229">
            <v>302</v>
          </cell>
          <cell r="D229">
            <v>9</v>
          </cell>
          <cell r="E229" t="str">
            <v>ENVASE GOTERO 100ML PARA TAPON GOT DECNO</v>
          </cell>
          <cell r="F229"/>
          <cell r="G229"/>
          <cell r="H229"/>
        </row>
        <row r="230">
          <cell r="A230" t="str">
            <v>3-302-10</v>
          </cell>
          <cell r="B230">
            <v>3</v>
          </cell>
          <cell r="C230">
            <v>302</v>
          </cell>
          <cell r="D230">
            <v>10</v>
          </cell>
          <cell r="E230" t="str">
            <v>ENVASE GOTERO 30ML PARA TAPON GOT DECNO  </v>
          </cell>
          <cell r="F230"/>
          <cell r="G230"/>
          <cell r="H230"/>
        </row>
        <row r="231">
          <cell r="A231"/>
          <cell r="B231"/>
          <cell r="C231"/>
          <cell r="D231"/>
          <cell r="E231"/>
          <cell r="F231"/>
          <cell r="G231"/>
          <cell r="H231"/>
        </row>
        <row r="232">
          <cell r="A232"/>
          <cell r="B232"/>
          <cell r="C232"/>
          <cell r="D232"/>
          <cell r="E232"/>
          <cell r="F232"/>
          <cell r="G232"/>
          <cell r="H232"/>
        </row>
        <row r="233">
          <cell r="A233"/>
          <cell r="B233"/>
          <cell r="C233"/>
          <cell r="D233"/>
          <cell r="E233"/>
          <cell r="F233"/>
          <cell r="G233"/>
          <cell r="H233"/>
        </row>
        <row r="234">
          <cell r="A234"/>
          <cell r="B234"/>
          <cell r="C234"/>
          <cell r="D234"/>
          <cell r="E234"/>
          <cell r="F234"/>
          <cell r="G234"/>
          <cell r="H234"/>
        </row>
        <row r="235">
          <cell r="A235"/>
          <cell r="B235"/>
          <cell r="C235"/>
          <cell r="D235"/>
          <cell r="E235"/>
          <cell r="F235"/>
          <cell r="G235"/>
          <cell r="H235"/>
        </row>
        <row r="236">
          <cell r="A236"/>
          <cell r="B236"/>
          <cell r="C236"/>
          <cell r="D236"/>
          <cell r="E236"/>
          <cell r="F236"/>
          <cell r="G236"/>
          <cell r="H236"/>
        </row>
        <row r="237">
          <cell r="A237" t="str">
            <v>-</v>
          </cell>
          <cell r="B237"/>
          <cell r="C237"/>
          <cell r="D237"/>
          <cell r="E237" t="str">
            <v>INSERTE PRODUCTOS POR ENCIMA DE ESTA LINEA</v>
          </cell>
          <cell r="F237"/>
          <cell r="G237"/>
          <cell r="H237"/>
        </row>
        <row r="238">
          <cell r="A238" t="str">
            <v>--</v>
          </cell>
          <cell r="B238" t="str">
            <v>OTROS ENV</v>
          </cell>
          <cell r="C238"/>
          <cell r="D238"/>
          <cell r="E238"/>
          <cell r="F238"/>
          <cell r="G238"/>
          <cell r="H238"/>
        </row>
        <row r="239">
          <cell r="A239" t="str">
            <v>3-303-1</v>
          </cell>
          <cell r="B239">
            <v>3</v>
          </cell>
          <cell r="C239">
            <v>303</v>
          </cell>
          <cell r="D239">
            <v>1</v>
          </cell>
          <cell r="E239" t="str">
            <v>ENV PITILLO</v>
          </cell>
        </row>
        <row r="240">
          <cell r="A240" t="str">
            <v>3-303-2</v>
          </cell>
          <cell r="B240">
            <v>3</v>
          </cell>
          <cell r="C240">
            <v>303</v>
          </cell>
          <cell r="D240">
            <v>2</v>
          </cell>
          <cell r="E240" t="str">
            <v xml:space="preserve">ENV TABLETAS PEAD BCO </v>
          </cell>
          <cell r="G240" t="str">
            <v>ENVTABPEADBCO</v>
          </cell>
          <cell r="H240" t="str">
            <v>UND</v>
          </cell>
        </row>
        <row r="241">
          <cell r="A241" t="str">
            <v>3-303-3</v>
          </cell>
          <cell r="B241">
            <v>3</v>
          </cell>
          <cell r="C241">
            <v>303</v>
          </cell>
          <cell r="D241">
            <v>3</v>
          </cell>
          <cell r="E241" t="str">
            <v>ENV TABLETAS PEAD BCO S/CORTE</v>
          </cell>
          <cell r="F241" t="str">
            <v>303-3</v>
          </cell>
        </row>
        <row r="251">
          <cell r="A251" t="str">
            <v>--</v>
          </cell>
        </row>
        <row r="252">
          <cell r="A252" t="str">
            <v>--</v>
          </cell>
          <cell r="B252"/>
          <cell r="C252"/>
          <cell r="D252"/>
          <cell r="E252" t="str">
            <v>INSERTE PRODUCTOS POR ENCIMA DE ESTA LINEA</v>
          </cell>
          <cell r="F252"/>
          <cell r="G252"/>
          <cell r="H252"/>
        </row>
        <row r="253">
          <cell r="A253" t="str">
            <v>--</v>
          </cell>
          <cell r="B253" t="str">
            <v>CARAMAÑOLAS</v>
          </cell>
          <cell r="C253"/>
          <cell r="D253"/>
          <cell r="E253"/>
          <cell r="F253"/>
          <cell r="G253"/>
          <cell r="H253"/>
        </row>
        <row r="254">
          <cell r="A254" t="str">
            <v>3-304-1</v>
          </cell>
          <cell r="B254">
            <v>3</v>
          </cell>
          <cell r="C254">
            <v>304</v>
          </cell>
          <cell r="D254">
            <v>1</v>
          </cell>
          <cell r="E254" t="str">
            <v>ENV TERMO 1000ML AZ  S/ IMP</v>
          </cell>
          <cell r="G254" t="str">
            <v>PT0208</v>
          </cell>
          <cell r="H254" t="str">
            <v>UD</v>
          </cell>
        </row>
        <row r="255">
          <cell r="A255" t="str">
            <v>3-304-2</v>
          </cell>
          <cell r="B255">
            <v>3</v>
          </cell>
          <cell r="C255">
            <v>304</v>
          </cell>
          <cell r="D255">
            <v>2</v>
          </cell>
          <cell r="E255" t="str">
            <v>ENV TERMO 750ML  S/IMP</v>
          </cell>
          <cell r="G255" t="str">
            <v>PT0140</v>
          </cell>
          <cell r="H255" t="str">
            <v>UD</v>
          </cell>
        </row>
        <row r="256">
          <cell r="A256" t="str">
            <v>3-304-3</v>
          </cell>
          <cell r="B256">
            <v>3</v>
          </cell>
          <cell r="C256">
            <v>304</v>
          </cell>
          <cell r="D256">
            <v>3</v>
          </cell>
          <cell r="E256" t="str">
            <v>ENV TERMO 500ML  S/ IMP</v>
          </cell>
          <cell r="G256" t="str">
            <v>PT0141</v>
          </cell>
          <cell r="H256" t="str">
            <v>UD</v>
          </cell>
        </row>
        <row r="257">
          <cell r="A257" t="str">
            <v>3-304-4</v>
          </cell>
          <cell r="B257">
            <v>3</v>
          </cell>
          <cell r="C257">
            <v>304</v>
          </cell>
          <cell r="D257">
            <v>4</v>
          </cell>
          <cell r="E257" t="str">
            <v>ENV TERMO 1000ML RJ S/IMP</v>
          </cell>
          <cell r="G257" t="str">
            <v>PT0205</v>
          </cell>
          <cell r="H257" t="str">
            <v>UD</v>
          </cell>
        </row>
        <row r="258">
          <cell r="A258" t="str">
            <v>3-304-5</v>
          </cell>
          <cell r="B258">
            <v>3</v>
          </cell>
          <cell r="C258">
            <v>304</v>
          </cell>
          <cell r="D258">
            <v>5</v>
          </cell>
          <cell r="E258" t="str">
            <v>ENV TERMO 750ML RJ S/IMP</v>
          </cell>
          <cell r="G258" t="str">
            <v>PT0206</v>
          </cell>
          <cell r="H258" t="str">
            <v>UD</v>
          </cell>
        </row>
        <row r="259">
          <cell r="A259" t="str">
            <v>3-304-6</v>
          </cell>
          <cell r="B259">
            <v>3</v>
          </cell>
          <cell r="C259">
            <v>304</v>
          </cell>
          <cell r="D259">
            <v>6</v>
          </cell>
          <cell r="E259" t="str">
            <v>ENV TERMO 500ML RJ S/ IMP</v>
          </cell>
          <cell r="G259" t="str">
            <v>PT0207</v>
          </cell>
          <cell r="H259" t="str">
            <v>UD</v>
          </cell>
        </row>
        <row r="260">
          <cell r="A260" t="str">
            <v>3-304-7</v>
          </cell>
          <cell r="B260">
            <v>3</v>
          </cell>
          <cell r="C260">
            <v>304</v>
          </cell>
          <cell r="D260">
            <v>7</v>
          </cell>
          <cell r="E260" t="str">
            <v>ENV TERMO 1000ML S/IMP</v>
          </cell>
          <cell r="G260" t="str">
            <v>PT0103</v>
          </cell>
          <cell r="H260" t="str">
            <v>UD</v>
          </cell>
        </row>
        <row r="261">
          <cell r="A261" t="str">
            <v>3-304-8</v>
          </cell>
          <cell r="B261">
            <v>3</v>
          </cell>
          <cell r="C261">
            <v>304</v>
          </cell>
          <cell r="D261">
            <v>8</v>
          </cell>
          <cell r="E261" t="str">
            <v>ENV TERMO AZ GDE IMP/PROM</v>
          </cell>
          <cell r="G261" t="str">
            <v>PT0413</v>
          </cell>
          <cell r="H261" t="str">
            <v>UD</v>
          </cell>
        </row>
        <row r="262">
          <cell r="A262" t="str">
            <v>3-304-9</v>
          </cell>
          <cell r="B262">
            <v>3</v>
          </cell>
          <cell r="C262">
            <v>304</v>
          </cell>
          <cell r="D262">
            <v>9</v>
          </cell>
          <cell r="E262" t="str">
            <v>ENV TERMO 750ML VDE S/IMP</v>
          </cell>
          <cell r="G262" t="str">
            <v>CAR750VDE</v>
          </cell>
          <cell r="H262" t="str">
            <v>UD</v>
          </cell>
        </row>
        <row r="263">
          <cell r="A263" t="str">
            <v>3-304-10</v>
          </cell>
          <cell r="B263">
            <v>3</v>
          </cell>
          <cell r="C263">
            <v>304</v>
          </cell>
          <cell r="D263">
            <v>10</v>
          </cell>
          <cell r="E263" t="str">
            <v>ENV TERMO 750ML AZ S/IMP</v>
          </cell>
          <cell r="G263" t="str">
            <v>CAR750AZ</v>
          </cell>
          <cell r="H263" t="str">
            <v>UD</v>
          </cell>
        </row>
        <row r="264">
          <cell r="A264" t="str">
            <v>3-304-11</v>
          </cell>
          <cell r="B264">
            <v>3</v>
          </cell>
          <cell r="C264">
            <v>304</v>
          </cell>
          <cell r="D264">
            <v>11</v>
          </cell>
          <cell r="E264" t="str">
            <v>ENV TERMO 500ML VDE S/ IMP</v>
          </cell>
          <cell r="G264" t="str">
            <v>CAR50VDE</v>
          </cell>
          <cell r="H264" t="str">
            <v>UD</v>
          </cell>
        </row>
        <row r="265">
          <cell r="A265" t="str">
            <v>3-304-12</v>
          </cell>
          <cell r="B265">
            <v>3</v>
          </cell>
          <cell r="C265">
            <v>304</v>
          </cell>
          <cell r="D265">
            <v>12</v>
          </cell>
          <cell r="E265" t="str">
            <v>ENV TERMO 500ML AZ S/ IMP</v>
          </cell>
          <cell r="G265" t="str">
            <v>CAR500AZ</v>
          </cell>
          <cell r="H265" t="str">
            <v>UD</v>
          </cell>
        </row>
        <row r="266">
          <cell r="A266" t="str">
            <v>3-304-13</v>
          </cell>
          <cell r="B266">
            <v>3</v>
          </cell>
          <cell r="C266">
            <v>304</v>
          </cell>
          <cell r="D266">
            <v>13</v>
          </cell>
          <cell r="E266" t="str">
            <v>ENV TERMO 1000ML VDE S/IMP</v>
          </cell>
          <cell r="G266" t="str">
            <v>CAR1000VDE</v>
          </cell>
          <cell r="H266" t="str">
            <v>UD</v>
          </cell>
        </row>
        <row r="269">
          <cell r="A269"/>
        </row>
        <row r="270">
          <cell r="A270" t="str">
            <v>--</v>
          </cell>
        </row>
        <row r="271">
          <cell r="A271" t="str">
            <v>--</v>
          </cell>
        </row>
        <row r="272">
          <cell r="A272" t="str">
            <v>--</v>
          </cell>
          <cell r="B272"/>
          <cell r="C272"/>
          <cell r="D272"/>
          <cell r="E272" t="str">
            <v>INSERTE PRODUCTOS POR ENCIMA DE ESTA LINEA</v>
          </cell>
          <cell r="F272"/>
          <cell r="G272"/>
          <cell r="H272"/>
        </row>
        <row r="273">
          <cell r="A273" t="str">
            <v>--</v>
          </cell>
          <cell r="B273" t="str">
            <v xml:space="preserve">CUCH DOSIF </v>
          </cell>
          <cell r="C273"/>
          <cell r="D273"/>
          <cell r="E273"/>
          <cell r="F273"/>
          <cell r="G273"/>
          <cell r="H273"/>
        </row>
        <row r="274">
          <cell r="A274" t="str">
            <v>3-305-1</v>
          </cell>
          <cell r="B274">
            <v>3</v>
          </cell>
          <cell r="C274">
            <v>305</v>
          </cell>
          <cell r="D274">
            <v>1</v>
          </cell>
          <cell r="E274" t="str">
            <v>CUCH DOSIF 15ML PP BCA C/PERF</v>
          </cell>
          <cell r="G274" t="str">
            <v>PT0188</v>
          </cell>
          <cell r="H274" t="str">
            <v>UD</v>
          </cell>
        </row>
        <row r="275">
          <cell r="A275" t="str">
            <v>3-305-2</v>
          </cell>
          <cell r="B275">
            <v>3</v>
          </cell>
          <cell r="C275">
            <v>305</v>
          </cell>
          <cell r="D275">
            <v>2</v>
          </cell>
          <cell r="E275" t="str">
            <v>CUCH DOSIF 20ML PP BCA C/PERF</v>
          </cell>
          <cell r="G275" t="str">
            <v>PT0331</v>
          </cell>
          <cell r="H275" t="str">
            <v>UD</v>
          </cell>
        </row>
        <row r="276">
          <cell r="A276" t="str">
            <v>3-305-3</v>
          </cell>
          <cell r="B276">
            <v>3</v>
          </cell>
          <cell r="C276">
            <v>305</v>
          </cell>
          <cell r="D276">
            <v>3</v>
          </cell>
          <cell r="E276" t="str">
            <v>CUCH DOSIF 25ML PP BCA C/ PERF</v>
          </cell>
          <cell r="G276" t="str">
            <v>PT0191</v>
          </cell>
          <cell r="H276" t="str">
            <v>UD</v>
          </cell>
        </row>
        <row r="277">
          <cell r="A277" t="str">
            <v>3-305-4</v>
          </cell>
          <cell r="B277">
            <v>3</v>
          </cell>
          <cell r="C277">
            <v>305</v>
          </cell>
          <cell r="D277">
            <v>4</v>
          </cell>
          <cell r="E277" t="str">
            <v>CUCH DOSIF 30ML PP BCA C/PERF</v>
          </cell>
          <cell r="G277" t="str">
            <v>PT0259</v>
          </cell>
          <cell r="H277" t="str">
            <v>UD</v>
          </cell>
        </row>
        <row r="278">
          <cell r="A278" t="str">
            <v>3-305-5</v>
          </cell>
          <cell r="B278">
            <v>3</v>
          </cell>
          <cell r="C278">
            <v>305</v>
          </cell>
          <cell r="D278">
            <v>5</v>
          </cell>
          <cell r="E278" t="str">
            <v>CUCH DOSIF 5ML PS CRISTAL NAT</v>
          </cell>
          <cell r="G278" t="str">
            <v>PT0300</v>
          </cell>
          <cell r="H278" t="str">
            <v>UD</v>
          </cell>
        </row>
        <row r="279">
          <cell r="A279" t="str">
            <v>3-305-6</v>
          </cell>
          <cell r="B279">
            <v>3</v>
          </cell>
          <cell r="C279">
            <v>305</v>
          </cell>
          <cell r="D279">
            <v>6</v>
          </cell>
          <cell r="E279" t="str">
            <v>CUCH DOSIF 15ML PP  NAT  NEGUVON  S/PERF</v>
          </cell>
          <cell r="G279" t="str">
            <v>PT0317</v>
          </cell>
          <cell r="H279" t="str">
            <v>UD</v>
          </cell>
        </row>
        <row r="280">
          <cell r="A280" t="str">
            <v>3-305-7</v>
          </cell>
          <cell r="B280">
            <v>3</v>
          </cell>
          <cell r="C280">
            <v>305</v>
          </cell>
          <cell r="D280">
            <v>7</v>
          </cell>
          <cell r="E280" t="str">
            <v>CUCH DOSIF 15ML PP BCA S/PERF</v>
          </cell>
          <cell r="G280" t="str">
            <v>PT0360</v>
          </cell>
          <cell r="H280" t="str">
            <v>UD</v>
          </cell>
        </row>
        <row r="281">
          <cell r="A281" t="str">
            <v>3-305-8</v>
          </cell>
          <cell r="B281">
            <v>3</v>
          </cell>
          <cell r="C281">
            <v>305</v>
          </cell>
          <cell r="D281">
            <v>8</v>
          </cell>
          <cell r="E281" t="str">
            <v>CUCH DOSIF 2ML PP BCA S/PERF</v>
          </cell>
          <cell r="G281" t="str">
            <v>PT0334</v>
          </cell>
          <cell r="H281" t="str">
            <v>UD</v>
          </cell>
        </row>
        <row r="282">
          <cell r="A282" t="str">
            <v>3-305-9</v>
          </cell>
          <cell r="B282">
            <v>3</v>
          </cell>
          <cell r="C282">
            <v>305</v>
          </cell>
          <cell r="D282">
            <v>9</v>
          </cell>
          <cell r="E282" t="str">
            <v>CUCH DOSIF 20ML PP BCA S/PERF</v>
          </cell>
          <cell r="G282" t="str">
            <v>PT0335</v>
          </cell>
          <cell r="H282" t="str">
            <v>UD</v>
          </cell>
        </row>
        <row r="283">
          <cell r="A283" t="str">
            <v>3-305-10</v>
          </cell>
          <cell r="B283">
            <v>3</v>
          </cell>
          <cell r="C283">
            <v>305</v>
          </cell>
          <cell r="D283">
            <v>10</v>
          </cell>
          <cell r="E283" t="str">
            <v>CUCH DOSIF 25ML PP BCA S/PERF</v>
          </cell>
          <cell r="G283" t="str">
            <v>PT0361</v>
          </cell>
          <cell r="H283" t="str">
            <v>UD</v>
          </cell>
        </row>
        <row r="284">
          <cell r="A284" t="str">
            <v>3-305-11</v>
          </cell>
          <cell r="B284">
            <v>3</v>
          </cell>
          <cell r="C284">
            <v>305</v>
          </cell>
          <cell r="D284">
            <v>11</v>
          </cell>
          <cell r="E284" t="str">
            <v>CUCH DOSIF 30ML PP BCA S/PERF</v>
          </cell>
          <cell r="G284" t="str">
            <v>PT0336</v>
          </cell>
          <cell r="H284" t="str">
            <v>UD</v>
          </cell>
        </row>
        <row r="285">
          <cell r="A285" t="str">
            <v>3-305-12</v>
          </cell>
          <cell r="B285">
            <v>3</v>
          </cell>
          <cell r="C285">
            <v>305</v>
          </cell>
          <cell r="D285">
            <v>12</v>
          </cell>
          <cell r="E285" t="str">
            <v xml:space="preserve">CUCH DOSIF 01ML PS S/PERF VDE </v>
          </cell>
          <cell r="G285" t="str">
            <v>PT0397</v>
          </cell>
          <cell r="H285" t="str">
            <v>UD</v>
          </cell>
        </row>
        <row r="286">
          <cell r="A286" t="str">
            <v>3-305-13</v>
          </cell>
          <cell r="B286">
            <v>3</v>
          </cell>
          <cell r="C286">
            <v>305</v>
          </cell>
          <cell r="D286">
            <v>13</v>
          </cell>
          <cell r="E286" t="str">
            <v xml:space="preserve">CUCH DOSIF 01ML PS S/PERF AMARILLA D'LIGHT </v>
          </cell>
          <cell r="G286" t="str">
            <v>PT0397</v>
          </cell>
          <cell r="H286" t="str">
            <v>UD</v>
          </cell>
        </row>
        <row r="287">
          <cell r="A287" t="str">
            <v>3-305-14</v>
          </cell>
          <cell r="B287">
            <v>3</v>
          </cell>
          <cell r="C287">
            <v>305</v>
          </cell>
          <cell r="D287">
            <v>14</v>
          </cell>
          <cell r="E287" t="str">
            <v>CUCH DOSIF 15ML PP NAT S/PERF</v>
          </cell>
          <cell r="G287" t="str">
            <v>CUCH15PPNAT</v>
          </cell>
          <cell r="H287" t="str">
            <v>UD</v>
          </cell>
        </row>
        <row r="288">
          <cell r="A288" t="str">
            <v>3-305-15</v>
          </cell>
          <cell r="B288">
            <v>3</v>
          </cell>
          <cell r="C288">
            <v>305</v>
          </cell>
          <cell r="D288">
            <v>15</v>
          </cell>
          <cell r="E288" t="str">
            <v xml:space="preserve">CUCH DOSIF 5 ML PP BCA </v>
          </cell>
          <cell r="G288" t="str">
            <v>CUCH 5 ML</v>
          </cell>
          <cell r="H288" t="str">
            <v>UD</v>
          </cell>
        </row>
        <row r="289">
          <cell r="A289" t="str">
            <v>3-305-16</v>
          </cell>
          <cell r="B289">
            <v>3</v>
          </cell>
          <cell r="C289">
            <v>305</v>
          </cell>
          <cell r="D289">
            <v>16</v>
          </cell>
          <cell r="E289" t="str">
            <v>CUCH DOSIF 25ML PP NAT S/PERF</v>
          </cell>
          <cell r="G289" t="str">
            <v>CUCH25PPNAT</v>
          </cell>
          <cell r="H289" t="str">
            <v>UD</v>
          </cell>
        </row>
        <row r="290">
          <cell r="A290" t="str">
            <v>3-305-17</v>
          </cell>
          <cell r="B290">
            <v>3</v>
          </cell>
          <cell r="C290">
            <v>305</v>
          </cell>
          <cell r="D290">
            <v>17</v>
          </cell>
          <cell r="E290" t="str">
            <v>CUCH DOSIF 15ML PP NJA S/PERF</v>
          </cell>
          <cell r="G290" t="str">
            <v>CUCH15PPNJA</v>
          </cell>
          <cell r="H290" t="str">
            <v>UD</v>
          </cell>
        </row>
        <row r="291">
          <cell r="A291" t="str">
            <v>3-305-18</v>
          </cell>
          <cell r="B291">
            <v>3</v>
          </cell>
          <cell r="C291">
            <v>305</v>
          </cell>
          <cell r="D291">
            <v>18</v>
          </cell>
          <cell r="E291" t="str">
            <v>CUCH DOSIF 01ML PS S/PERF NARANJA</v>
          </cell>
          <cell r="G291" t="str">
            <v>CUCH01PSNJA</v>
          </cell>
          <cell r="H291" t="str">
            <v>UD</v>
          </cell>
        </row>
        <row r="292">
          <cell r="A292" t="str">
            <v>3-305-19</v>
          </cell>
          <cell r="B292">
            <v>3</v>
          </cell>
          <cell r="C292">
            <v>305</v>
          </cell>
          <cell r="D292">
            <v>19</v>
          </cell>
          <cell r="E292" t="str">
            <v>CUCH DOSIF 30ML NAT PP S/PERF.</v>
          </cell>
          <cell r="G292" t="str">
            <v>CUCH30PPNAT</v>
          </cell>
          <cell r="H292" t="str">
            <v>UD</v>
          </cell>
        </row>
        <row r="293">
          <cell r="A293" t="str">
            <v>3-305-20</v>
          </cell>
          <cell r="B293">
            <v>3</v>
          </cell>
          <cell r="C293">
            <v>305</v>
          </cell>
          <cell r="D293">
            <v>20</v>
          </cell>
          <cell r="E293" t="str">
            <v>CUCH DOSIF GDE PP NAT S/PERF</v>
          </cell>
          <cell r="G293" t="str">
            <v>CUCHGDPPNAT</v>
          </cell>
          <cell r="H293" t="str">
            <v>UD</v>
          </cell>
        </row>
        <row r="294">
          <cell r="A294" t="str">
            <v>3-305-21</v>
          </cell>
          <cell r="B294">
            <v>3</v>
          </cell>
          <cell r="C294">
            <v>305</v>
          </cell>
          <cell r="D294">
            <v>21</v>
          </cell>
          <cell r="E294" t="str">
            <v>CUCH DOSIF 1ML PS S/PERF BLANCA</v>
          </cell>
          <cell r="G294" t="str">
            <v>CUCH1MLPSBLANCA</v>
          </cell>
          <cell r="H294" t="str">
            <v>UD</v>
          </cell>
        </row>
        <row r="295">
          <cell r="A295" t="str">
            <v>3-305-22</v>
          </cell>
          <cell r="B295">
            <v>3</v>
          </cell>
          <cell r="C295">
            <v>305</v>
          </cell>
          <cell r="D295">
            <v>22</v>
          </cell>
          <cell r="E295" t="str">
            <v>CUCH DOSIF 2ML PP S/PER NATURAL</v>
          </cell>
          <cell r="G295" t="str">
            <v>CUCH2MLPPNATURAL</v>
          </cell>
          <cell r="H295" t="str">
            <v>UD</v>
          </cell>
        </row>
        <row r="296">
          <cell r="A296" t="str">
            <v>3-305-23</v>
          </cell>
          <cell r="B296">
            <v>3</v>
          </cell>
          <cell r="C296">
            <v>305</v>
          </cell>
          <cell r="D296">
            <v>23</v>
          </cell>
          <cell r="E296" t="str">
            <v>CUCH DOSIF 5ML PP S/PER NATURAL</v>
          </cell>
          <cell r="G296" t="str">
            <v>CUCH5MLPPNATURAL</v>
          </cell>
          <cell r="H296" t="str">
            <v>UD</v>
          </cell>
        </row>
        <row r="297">
          <cell r="A297" t="str">
            <v>3-305-24</v>
          </cell>
          <cell r="B297">
            <v>3</v>
          </cell>
          <cell r="C297">
            <v>305</v>
          </cell>
          <cell r="D297">
            <v>24</v>
          </cell>
          <cell r="E297" t="str">
            <v>CUCH DOSIF GDE PP BCA S/PERFW</v>
          </cell>
          <cell r="G297" t="str">
            <v>CUCHGDESPERFW</v>
          </cell>
          <cell r="H297" t="str">
            <v>UD</v>
          </cell>
        </row>
        <row r="298">
          <cell r="A298" t="str">
            <v>3-305-25</v>
          </cell>
          <cell r="B298">
            <v>3</v>
          </cell>
          <cell r="C298">
            <v>305</v>
          </cell>
          <cell r="D298">
            <v>25</v>
          </cell>
          <cell r="E298" t="str">
            <v>CUCH DOSIF 1ML PS S/PERF NATURAL</v>
          </cell>
          <cell r="G298" t="str">
            <v>CUCHDOS1MLPERFNATURAL</v>
          </cell>
          <cell r="H298" t="str">
            <v>UD</v>
          </cell>
        </row>
        <row r="299">
          <cell r="A299" t="str">
            <v>3-305-26</v>
          </cell>
          <cell r="B299">
            <v>3</v>
          </cell>
          <cell r="C299">
            <v>305</v>
          </cell>
          <cell r="D299">
            <v>26</v>
          </cell>
          <cell r="E299" t="str">
            <v>CUCH DOSIF 25G PP C/LOGO COSMO-AGUA AZU</v>
          </cell>
          <cell r="F299" t="str">
            <v>305-26</v>
          </cell>
          <cell r="H299"/>
        </row>
        <row r="300">
          <cell r="A300" t="str">
            <v>3-305-27</v>
          </cell>
          <cell r="B300">
            <v>3</v>
          </cell>
          <cell r="C300">
            <v>305</v>
          </cell>
          <cell r="D300">
            <v>27</v>
          </cell>
          <cell r="E300" t="str">
            <v>CUCH DOSIF 15ML PP GRIS S/PERF</v>
          </cell>
          <cell r="F300" t="str">
            <v>305-27</v>
          </cell>
          <cell r="H300"/>
        </row>
        <row r="301">
          <cell r="A301" t="str">
            <v>3-305-28</v>
          </cell>
          <cell r="B301">
            <v>3</v>
          </cell>
          <cell r="C301">
            <v>305</v>
          </cell>
          <cell r="D301">
            <v>28</v>
          </cell>
          <cell r="E301" t="str">
            <v>CUCH DOSIF 5 ML PP NAT IMP LOGO VITAL</v>
          </cell>
          <cell r="F301" t="str">
            <v>305-28</v>
          </cell>
          <cell r="H301"/>
        </row>
        <row r="302">
          <cell r="A302" t="str">
            <v>3-305-29</v>
          </cell>
          <cell r="B302">
            <v>3</v>
          </cell>
          <cell r="C302">
            <v>305</v>
          </cell>
          <cell r="D302">
            <v>29</v>
          </cell>
          <cell r="E302" t="str">
            <v xml:space="preserve">CUCH DOSIF 15ML PP NEGRA S/PERF                                                                                                      </v>
          </cell>
          <cell r="H302"/>
        </row>
        <row r="303">
          <cell r="A303" t="str">
            <v>3-305-30</v>
          </cell>
          <cell r="B303">
            <v>3</v>
          </cell>
          <cell r="C303">
            <v>305</v>
          </cell>
          <cell r="D303">
            <v>30</v>
          </cell>
          <cell r="E303" t="str">
            <v xml:space="preserve">CUCH DOSIF 25ML PP NEGRA S/PERF                                                                                                       </v>
          </cell>
          <cell r="H303"/>
        </row>
        <row r="304">
          <cell r="A304" t="str">
            <v>3-305-31</v>
          </cell>
          <cell r="B304">
            <v>3</v>
          </cell>
          <cell r="C304">
            <v>305</v>
          </cell>
          <cell r="D304">
            <v>31</v>
          </cell>
          <cell r="E304" t="str">
            <v xml:space="preserve">CUCH DOSIF 15ML PP AZUL S/PERF                                                                                                      </v>
          </cell>
          <cell r="H304"/>
        </row>
        <row r="305">
          <cell r="A305" t="str">
            <v>3-305-32</v>
          </cell>
          <cell r="B305">
            <v>3</v>
          </cell>
          <cell r="C305">
            <v>305</v>
          </cell>
          <cell r="D305">
            <v>32</v>
          </cell>
          <cell r="E305" t="str">
            <v xml:space="preserve">CUCH DOSIF 25ML PP GRIS S/PERF                                                                                                       </v>
          </cell>
          <cell r="H305"/>
        </row>
        <row r="306">
          <cell r="A306" t="str">
            <v>3-305-33</v>
          </cell>
          <cell r="B306">
            <v>3</v>
          </cell>
          <cell r="C306">
            <v>305</v>
          </cell>
          <cell r="D306">
            <v>33</v>
          </cell>
          <cell r="E306" t="str">
            <v>CUCH DOSIF 30ML PP BCA TANTE</v>
          </cell>
          <cell r="H306"/>
        </row>
        <row r="307">
          <cell r="A307" t="str">
            <v>3-305-34</v>
          </cell>
          <cell r="B307">
            <v>3</v>
          </cell>
          <cell r="C307">
            <v>305</v>
          </cell>
          <cell r="D307">
            <v>34</v>
          </cell>
          <cell r="E307" t="str">
            <v>CUCH DOSIF 35ML PP NEGRA</v>
          </cell>
          <cell r="H307"/>
        </row>
        <row r="308">
          <cell r="A308" t="str">
            <v>3-305-35</v>
          </cell>
          <cell r="B308">
            <v>3</v>
          </cell>
          <cell r="C308">
            <v>305</v>
          </cell>
          <cell r="D308">
            <v>35</v>
          </cell>
          <cell r="E308" t="str">
            <v>CUCH DOSIF 5ML PP BCA M/CORTO-TE DELUXE BENEFIT</v>
          </cell>
          <cell r="H308"/>
        </row>
        <row r="309">
          <cell r="A309" t="str">
            <v>3-305-36</v>
          </cell>
          <cell r="B309">
            <v>3</v>
          </cell>
          <cell r="C309">
            <v>305</v>
          </cell>
          <cell r="D309">
            <v>36</v>
          </cell>
          <cell r="E309" t="str">
            <v>CUCH DOSIF 25ML PP NJA</v>
          </cell>
          <cell r="H309"/>
        </row>
        <row r="310">
          <cell r="A310" t="str">
            <v>3-305-37</v>
          </cell>
          <cell r="B310">
            <v>3</v>
          </cell>
          <cell r="C310">
            <v>305</v>
          </cell>
          <cell r="D310">
            <v>37</v>
          </cell>
          <cell r="E310" t="str">
            <v>CUCH DOSIF 5ML PP NJA M/CORTO</v>
          </cell>
          <cell r="H310"/>
        </row>
        <row r="311">
          <cell r="A311" t="str">
            <v>3-305-38</v>
          </cell>
          <cell r="B311">
            <v>3</v>
          </cell>
          <cell r="C311">
            <v>305</v>
          </cell>
          <cell r="D311">
            <v>38</v>
          </cell>
          <cell r="E311" t="str">
            <v>CUCH DOSIF 5ML PP BCA M/CORTO</v>
          </cell>
          <cell r="H311"/>
        </row>
        <row r="312">
          <cell r="A312" t="str">
            <v>3-305-39</v>
          </cell>
          <cell r="B312">
            <v>3</v>
          </cell>
          <cell r="C312">
            <v>305</v>
          </cell>
          <cell r="D312">
            <v>39</v>
          </cell>
          <cell r="E312" t="str">
            <v>CUCH DOSIF 5ML PP VDE M/CORTO</v>
          </cell>
          <cell r="H312"/>
        </row>
        <row r="313">
          <cell r="A313" t="str">
            <v>3-305-40</v>
          </cell>
          <cell r="B313">
            <v>3</v>
          </cell>
          <cell r="C313">
            <v>305</v>
          </cell>
          <cell r="D313">
            <v>40</v>
          </cell>
          <cell r="E313" t="str">
            <v>CUCH DOSIF 5ML PP RJA M/CORTO</v>
          </cell>
          <cell r="H313"/>
        </row>
        <row r="314">
          <cell r="A314" t="str">
            <v>3-305-41</v>
          </cell>
          <cell r="B314">
            <v>3</v>
          </cell>
          <cell r="C314">
            <v>305</v>
          </cell>
          <cell r="D314">
            <v>41</v>
          </cell>
          <cell r="E314" t="str">
            <v>CUCH DOSIF 30ML PP NEG S/PERF</v>
          </cell>
          <cell r="H314"/>
        </row>
        <row r="315">
          <cell r="A315" t="str">
            <v>3-305-42</v>
          </cell>
          <cell r="B315">
            <v>3</v>
          </cell>
          <cell r="C315">
            <v>305</v>
          </cell>
          <cell r="D315">
            <v>42</v>
          </cell>
          <cell r="E315" t="str">
            <v>CUCH DOSIF 5ML PP ROJA M/CORTO RAW SERIES</v>
          </cell>
          <cell r="H315"/>
        </row>
        <row r="316">
          <cell r="A316" t="str">
            <v>3-305-43</v>
          </cell>
          <cell r="B316">
            <v>3</v>
          </cell>
          <cell r="C316">
            <v>305</v>
          </cell>
          <cell r="D316">
            <v>43</v>
          </cell>
          <cell r="E316" t="str">
            <v>CUCH DOSIF 5ML PP NAT M/CORTO</v>
          </cell>
          <cell r="H316"/>
        </row>
        <row r="317">
          <cell r="H317"/>
        </row>
        <row r="318">
          <cell r="A318" t="str">
            <v>--</v>
          </cell>
        </row>
        <row r="319">
          <cell r="A319" t="str">
            <v>--</v>
          </cell>
          <cell r="B319"/>
          <cell r="C319"/>
          <cell r="D319"/>
          <cell r="E319" t="str">
            <v>INSERTE PRODUCTOS POR ENCIMA DE ESTA LINEA</v>
          </cell>
          <cell r="F319"/>
          <cell r="G319"/>
          <cell r="H319"/>
        </row>
        <row r="320">
          <cell r="A320" t="str">
            <v>--</v>
          </cell>
          <cell r="B320" t="str">
            <v>TAPAS TAPONES PITILLOS</v>
          </cell>
          <cell r="C320"/>
          <cell r="D320"/>
          <cell r="E320"/>
          <cell r="F320"/>
          <cell r="G320"/>
          <cell r="H320"/>
        </row>
        <row r="321">
          <cell r="A321" t="str">
            <v>3-306-1</v>
          </cell>
          <cell r="B321">
            <v>3</v>
          </cell>
          <cell r="C321">
            <v>306</v>
          </cell>
          <cell r="D321">
            <v>1</v>
          </cell>
          <cell r="E321" t="str">
            <v>PITILLO</v>
          </cell>
          <cell r="G321" t="str">
            <v>PT0127</v>
          </cell>
          <cell r="H321" t="str">
            <v>UD</v>
          </cell>
        </row>
        <row r="322">
          <cell r="A322" t="str">
            <v>3-306-2</v>
          </cell>
          <cell r="B322">
            <v>3</v>
          </cell>
          <cell r="C322">
            <v>306</v>
          </cell>
          <cell r="D322">
            <v>2</v>
          </cell>
          <cell r="E322" t="str">
            <v>TP ALTA 50MM PP VDE BS</v>
          </cell>
          <cell r="G322" t="str">
            <v>PT0192</v>
          </cell>
          <cell r="H322" t="str">
            <v>UD</v>
          </cell>
        </row>
        <row r="323">
          <cell r="A323" t="str">
            <v>3-306-3</v>
          </cell>
          <cell r="B323">
            <v>3</v>
          </cell>
          <cell r="C323">
            <v>306</v>
          </cell>
          <cell r="D323">
            <v>3</v>
          </cell>
          <cell r="E323" t="str">
            <v>TP ALTA 50MM PP BCA GP</v>
          </cell>
          <cell r="G323" t="str">
            <v>PT0273</v>
          </cell>
          <cell r="H323" t="str">
            <v>UD</v>
          </cell>
        </row>
        <row r="324">
          <cell r="A324" t="str">
            <v>3-306-4</v>
          </cell>
          <cell r="B324">
            <v>3</v>
          </cell>
          <cell r="C324">
            <v>306</v>
          </cell>
          <cell r="D324">
            <v>4</v>
          </cell>
          <cell r="E324" t="str">
            <v>TP AZ COLAC  210GRS</v>
          </cell>
          <cell r="G324" t="str">
            <v>PT0041</v>
          </cell>
          <cell r="H324" t="str">
            <v>UD</v>
          </cell>
        </row>
        <row r="325">
          <cell r="A325" t="str">
            <v>3-306-5</v>
          </cell>
          <cell r="B325">
            <v>3</v>
          </cell>
          <cell r="C325">
            <v>306</v>
          </cell>
          <cell r="D325">
            <v>5</v>
          </cell>
          <cell r="E325" t="str">
            <v>TPN GOT PEAD 30 60ML BIOSTEVIA</v>
          </cell>
          <cell r="G325" t="str">
            <v>PT0202</v>
          </cell>
          <cell r="H325" t="str">
            <v>UD</v>
          </cell>
        </row>
        <row r="326">
          <cell r="A326" t="str">
            <v>3-306-6</v>
          </cell>
          <cell r="B326">
            <v>3</v>
          </cell>
          <cell r="C326">
            <v>306</v>
          </cell>
          <cell r="D326">
            <v>6</v>
          </cell>
          <cell r="E326" t="str">
            <v>NO USAR - TPN GOT  30 60ML PUNTA DELGADA</v>
          </cell>
          <cell r="F326"/>
          <cell r="G326" t="str">
            <v>PT0029</v>
          </cell>
          <cell r="H326" t="str">
            <v>UD</v>
          </cell>
        </row>
        <row r="327">
          <cell r="A327" t="str">
            <v>3-306-7</v>
          </cell>
          <cell r="B327">
            <v>3</v>
          </cell>
          <cell r="C327">
            <v>306</v>
          </cell>
          <cell r="D327">
            <v>7</v>
          </cell>
          <cell r="E327" t="str">
            <v>TP TIPO CONO NJA PP</v>
          </cell>
          <cell r="G327" t="str">
            <v>PT0163</v>
          </cell>
          <cell r="H327" t="str">
            <v>UD</v>
          </cell>
        </row>
        <row r="328">
          <cell r="A328" t="str">
            <v>3-306-8</v>
          </cell>
          <cell r="B328">
            <v>3</v>
          </cell>
          <cell r="C328">
            <v>306</v>
          </cell>
          <cell r="D328">
            <v>8</v>
          </cell>
          <cell r="E328" t="str">
            <v>TP PASTILLERO PP  VDE</v>
          </cell>
          <cell r="F328"/>
          <cell r="G328" t="str">
            <v>PT0373</v>
          </cell>
          <cell r="H328" t="str">
            <v>UD</v>
          </cell>
        </row>
        <row r="329">
          <cell r="A329" t="str">
            <v>3-306-9</v>
          </cell>
          <cell r="B329">
            <v>3</v>
          </cell>
          <cell r="C329">
            <v>306</v>
          </cell>
          <cell r="D329">
            <v>9</v>
          </cell>
          <cell r="E329" t="str">
            <v xml:space="preserve">TP ALTA 50 MM PP BCA WL  </v>
          </cell>
          <cell r="F329"/>
          <cell r="G329" t="str">
            <v>TPAL50MMBCA</v>
          </cell>
          <cell r="H329" t="str">
            <v>UD</v>
          </cell>
        </row>
        <row r="330">
          <cell r="A330" t="str">
            <v>3-306-10</v>
          </cell>
          <cell r="B330">
            <v>3</v>
          </cell>
          <cell r="C330">
            <v>306</v>
          </cell>
          <cell r="D330">
            <v>10</v>
          </cell>
          <cell r="E330" t="str">
            <v>TP ALTA 63 MM PP BCA WL</v>
          </cell>
          <cell r="F330"/>
          <cell r="G330" t="str">
            <v>TPAL63MMBCAWL</v>
          </cell>
          <cell r="H330" t="str">
            <v>UD</v>
          </cell>
        </row>
        <row r="331">
          <cell r="A331" t="str">
            <v>3-306-11</v>
          </cell>
          <cell r="B331">
            <v>3</v>
          </cell>
          <cell r="C331">
            <v>306</v>
          </cell>
          <cell r="D331">
            <v>11</v>
          </cell>
          <cell r="E331" t="str">
            <v>TP PROTECTORES  INYECTABLES 500 ML BIOSTAR</v>
          </cell>
          <cell r="F331"/>
          <cell r="G331" t="str">
            <v xml:space="preserve">TPA PROT 500 </v>
          </cell>
          <cell r="H331" t="str">
            <v>UD</v>
          </cell>
        </row>
        <row r="332">
          <cell r="A332" t="str">
            <v>3-306-12</v>
          </cell>
          <cell r="B332">
            <v>3</v>
          </cell>
          <cell r="C332">
            <v>306</v>
          </cell>
          <cell r="D332">
            <v>12</v>
          </cell>
          <cell r="E332" t="str">
            <v>TP PROTECTORES  INYECTABLES 100 ML BIOSTAR</v>
          </cell>
          <cell r="F332"/>
          <cell r="G332" t="str">
            <v>TPA PROT 100</v>
          </cell>
          <cell r="H332" t="str">
            <v>UD</v>
          </cell>
        </row>
        <row r="333">
          <cell r="A333" t="str">
            <v>3-306-13</v>
          </cell>
          <cell r="B333">
            <v>3</v>
          </cell>
          <cell r="C333">
            <v>306</v>
          </cell>
          <cell r="D333">
            <v>13</v>
          </cell>
          <cell r="E333" t="str">
            <v>TP PROTECTORES  INYECTABLES 250 ML BIOSTAR</v>
          </cell>
          <cell r="F333"/>
          <cell r="G333" t="str">
            <v>TPA PROT 250</v>
          </cell>
          <cell r="H333" t="str">
            <v>UD</v>
          </cell>
        </row>
        <row r="334">
          <cell r="A334" t="str">
            <v>3-306-14</v>
          </cell>
          <cell r="B334">
            <v>3</v>
          </cell>
          <cell r="C334">
            <v>306</v>
          </cell>
          <cell r="D334">
            <v>14</v>
          </cell>
          <cell r="E334" t="str">
            <v>TP PROTECTORES  INYECTABLES   50 ML BIOSTAR</v>
          </cell>
          <cell r="F334"/>
          <cell r="G334" t="str">
            <v>TPA PROT 50</v>
          </cell>
          <cell r="H334" t="str">
            <v>UD</v>
          </cell>
        </row>
        <row r="335">
          <cell r="A335" t="str">
            <v>3-306-15</v>
          </cell>
          <cell r="B335">
            <v>3</v>
          </cell>
          <cell r="C335">
            <v>306</v>
          </cell>
          <cell r="D335">
            <v>15</v>
          </cell>
          <cell r="E335" t="str">
            <v xml:space="preserve">TP ALTA 63 MM PP BCA </v>
          </cell>
          <cell r="F335"/>
          <cell r="G335" t="str">
            <v>TPAL63MMBCA</v>
          </cell>
          <cell r="H335" t="str">
            <v>UD</v>
          </cell>
        </row>
        <row r="336">
          <cell r="A336" t="str">
            <v>3-306-16</v>
          </cell>
          <cell r="B336">
            <v>3</v>
          </cell>
          <cell r="C336">
            <v>306</v>
          </cell>
          <cell r="D336">
            <v>16</v>
          </cell>
          <cell r="E336" t="str">
            <v>TP PROTECTORES  INYECTABLES 500 ML BLANCA GENERICA</v>
          </cell>
          <cell r="F336"/>
          <cell r="G336" t="str">
            <v xml:space="preserve">TPA PROT 500 </v>
          </cell>
          <cell r="H336" t="str">
            <v>UD</v>
          </cell>
        </row>
        <row r="337">
          <cell r="A337" t="str">
            <v>3-306-17</v>
          </cell>
          <cell r="B337">
            <v>3</v>
          </cell>
          <cell r="C337">
            <v>306</v>
          </cell>
          <cell r="D337">
            <v>17</v>
          </cell>
          <cell r="E337" t="str">
            <v>TP PROTECTORES  INYECTABLES 100 ML BLANCA GENERICA</v>
          </cell>
          <cell r="F337"/>
          <cell r="G337" t="str">
            <v>TPA PROT 100</v>
          </cell>
          <cell r="H337" t="str">
            <v>UD</v>
          </cell>
        </row>
        <row r="338">
          <cell r="A338" t="str">
            <v>3-306-18</v>
          </cell>
          <cell r="B338">
            <v>3</v>
          </cell>
          <cell r="C338">
            <v>306</v>
          </cell>
          <cell r="D338">
            <v>18</v>
          </cell>
          <cell r="E338" t="str">
            <v>TP PROTECTORES  INYECTABLES 250 ML BLANCA GENERICA</v>
          </cell>
          <cell r="F338"/>
          <cell r="G338" t="str">
            <v>TPA PROT 250</v>
          </cell>
          <cell r="H338" t="str">
            <v>UD</v>
          </cell>
        </row>
        <row r="339">
          <cell r="A339" t="str">
            <v>3-306-19</v>
          </cell>
          <cell r="B339">
            <v>3</v>
          </cell>
          <cell r="C339">
            <v>306</v>
          </cell>
          <cell r="D339">
            <v>19</v>
          </cell>
          <cell r="E339" t="str">
            <v>TP PROTECTORES  INYECTABLES   50 ML BLANCA GENERICA</v>
          </cell>
          <cell r="F339"/>
          <cell r="G339" t="str">
            <v>TPA PROT 50</v>
          </cell>
          <cell r="H339" t="str">
            <v>UD</v>
          </cell>
        </row>
        <row r="340">
          <cell r="A340" t="str">
            <v>3-306-20</v>
          </cell>
          <cell r="B340">
            <v>3</v>
          </cell>
          <cell r="C340">
            <v>306</v>
          </cell>
          <cell r="D340">
            <v>20</v>
          </cell>
          <cell r="E340" t="str">
            <v>TP ALTA 50 MM PP BCA LISA</v>
          </cell>
          <cell r="F340"/>
          <cell r="G340" t="str">
            <v>TPAL50MMBCA</v>
          </cell>
          <cell r="H340" t="str">
            <v>UD</v>
          </cell>
        </row>
        <row r="341">
          <cell r="A341" t="str">
            <v>3-306-21</v>
          </cell>
          <cell r="B341">
            <v>3</v>
          </cell>
          <cell r="C341">
            <v>306</v>
          </cell>
          <cell r="D341">
            <v>21</v>
          </cell>
          <cell r="E341" t="str">
            <v>TP PROTECTORES  INYECTABLES 250 ML TQC</v>
          </cell>
          <cell r="F341"/>
          <cell r="G341" t="str">
            <v>TPA PROT 100 TQC</v>
          </cell>
          <cell r="H341" t="str">
            <v>UD</v>
          </cell>
        </row>
        <row r="342">
          <cell r="A342" t="str">
            <v>3-306-22</v>
          </cell>
          <cell r="B342">
            <v>3</v>
          </cell>
          <cell r="C342">
            <v>306</v>
          </cell>
          <cell r="D342">
            <v>22</v>
          </cell>
          <cell r="E342" t="str">
            <v>TP PROTECTORES  INYECTABLES 100 ML TQC</v>
          </cell>
          <cell r="F342"/>
          <cell r="G342" t="str">
            <v>TPA PROT 250 TQC</v>
          </cell>
          <cell r="H342" t="str">
            <v>UD</v>
          </cell>
        </row>
        <row r="343">
          <cell r="A343" t="str">
            <v>3-306-23</v>
          </cell>
          <cell r="B343">
            <v>3</v>
          </cell>
          <cell r="C343">
            <v>306</v>
          </cell>
          <cell r="D343">
            <v>23</v>
          </cell>
          <cell r="E343" t="str">
            <v>TP PROTECTORES  INYECTABLES   50 ML TQC</v>
          </cell>
          <cell r="F343"/>
          <cell r="G343" t="str">
            <v>TPA PROT 50 TQC</v>
          </cell>
          <cell r="H343" t="str">
            <v>UD</v>
          </cell>
        </row>
        <row r="344">
          <cell r="A344" t="str">
            <v>3-306-24</v>
          </cell>
          <cell r="B344">
            <v>3</v>
          </cell>
          <cell r="C344">
            <v>306</v>
          </cell>
          <cell r="D344">
            <v>24</v>
          </cell>
          <cell r="E344" t="str">
            <v>TP ALTA 50 MM PP VDE</v>
          </cell>
          <cell r="F344"/>
          <cell r="G344" t="str">
            <v>TPAL50MMVDE</v>
          </cell>
          <cell r="H344" t="str">
            <v>UD</v>
          </cell>
        </row>
        <row r="345">
          <cell r="A345" t="str">
            <v>3-306-25</v>
          </cell>
          <cell r="B345">
            <v>3</v>
          </cell>
          <cell r="C345">
            <v>306</v>
          </cell>
          <cell r="D345">
            <v>25</v>
          </cell>
          <cell r="E345" t="str">
            <v>TP PROTECTORES INYECTABLES 500 ML TQC</v>
          </cell>
          <cell r="F345"/>
          <cell r="G345" t="str">
            <v>TPA PROT 500 TQC</v>
          </cell>
          <cell r="H345" t="str">
            <v>UD</v>
          </cell>
        </row>
        <row r="346">
          <cell r="A346" t="str">
            <v>3-306-26</v>
          </cell>
          <cell r="B346">
            <v>3</v>
          </cell>
          <cell r="C346">
            <v>306</v>
          </cell>
          <cell r="D346">
            <v>26</v>
          </cell>
          <cell r="E346" t="str">
            <v>TPA POTE 500 ML BLANCO LOGO ICOFARMA</v>
          </cell>
          <cell r="F346"/>
          <cell r="G346" t="str">
            <v>TPAPOTE500ICOF</v>
          </cell>
          <cell r="H346" t="str">
            <v>UD</v>
          </cell>
        </row>
        <row r="347">
          <cell r="A347" t="str">
            <v>3-306-27</v>
          </cell>
          <cell r="B347">
            <v>3</v>
          </cell>
          <cell r="C347">
            <v>306</v>
          </cell>
          <cell r="D347">
            <v>27</v>
          </cell>
          <cell r="E347" t="str">
            <v>TPA POTE 250 ML BLANCO LOGO ICOFARMA</v>
          </cell>
          <cell r="F347"/>
          <cell r="G347" t="str">
            <v>TPAPOTE250ICO</v>
          </cell>
          <cell r="H347" t="str">
            <v>UD</v>
          </cell>
        </row>
        <row r="348">
          <cell r="A348" t="str">
            <v>3-306-28</v>
          </cell>
          <cell r="B348">
            <v>3</v>
          </cell>
          <cell r="C348">
            <v>306</v>
          </cell>
          <cell r="D348">
            <v>28</v>
          </cell>
          <cell r="E348" t="str">
            <v>TP PROTECTOR  INYECTABLE 500ML LG CARVAL</v>
          </cell>
          <cell r="F348"/>
          <cell r="G348" t="str">
            <v xml:space="preserve">TPAPROT500CVAL </v>
          </cell>
          <cell r="H348" t="str">
            <v>UD</v>
          </cell>
        </row>
        <row r="349">
          <cell r="A349" t="str">
            <v>3-306-29</v>
          </cell>
          <cell r="B349">
            <v>3</v>
          </cell>
          <cell r="C349">
            <v>306</v>
          </cell>
          <cell r="D349">
            <v>29</v>
          </cell>
          <cell r="E349" t="str">
            <v>TP PROTECTORES  INYECTABLES   50 ML BCA LG PHARVET</v>
          </cell>
          <cell r="F349"/>
          <cell r="G349" t="str">
            <v>TPAPROT50 PHARVET</v>
          </cell>
          <cell r="H349" t="str">
            <v>UD</v>
          </cell>
        </row>
        <row r="350">
          <cell r="A350" t="str">
            <v>3-306-30</v>
          </cell>
          <cell r="B350">
            <v>3</v>
          </cell>
          <cell r="C350">
            <v>306</v>
          </cell>
          <cell r="D350">
            <v>30</v>
          </cell>
          <cell r="E350" t="str">
            <v>TP PROTECTORES  INYECTABLES 100 ML BCA LG PHARVET</v>
          </cell>
          <cell r="F350"/>
          <cell r="G350" t="str">
            <v>TPAPROT100 PHARVET</v>
          </cell>
          <cell r="H350" t="str">
            <v>UD</v>
          </cell>
        </row>
        <row r="351">
          <cell r="A351" t="str">
            <v>3-306-31</v>
          </cell>
          <cell r="B351">
            <v>3</v>
          </cell>
          <cell r="C351">
            <v>306</v>
          </cell>
          <cell r="D351">
            <v>31</v>
          </cell>
          <cell r="E351" t="str">
            <v>TP PROTECTORES  INYECTABLES 250 ML BCA LG PHARVET</v>
          </cell>
          <cell r="F351"/>
          <cell r="G351" t="str">
            <v>TPAPROT250 PHARVET</v>
          </cell>
          <cell r="H351" t="str">
            <v>UD</v>
          </cell>
        </row>
        <row r="352">
          <cell r="A352" t="str">
            <v>3-306-32</v>
          </cell>
          <cell r="B352">
            <v>3</v>
          </cell>
          <cell r="C352">
            <v>306</v>
          </cell>
          <cell r="D352">
            <v>32</v>
          </cell>
          <cell r="E352" t="str">
            <v>TP PROTECTORES  INYECTABLES 500 ML BCA LG PHARVET</v>
          </cell>
          <cell r="F352"/>
          <cell r="G352" t="str">
            <v>TPAPROT500 PHARVET</v>
          </cell>
          <cell r="H352" t="str">
            <v>UD</v>
          </cell>
        </row>
        <row r="353">
          <cell r="A353" t="str">
            <v>3-306-33</v>
          </cell>
          <cell r="B353">
            <v>3</v>
          </cell>
          <cell r="C353">
            <v>306</v>
          </cell>
          <cell r="D353">
            <v>33</v>
          </cell>
          <cell r="E353" t="str">
            <v>TP ALTA 50 MM PP NARANJA</v>
          </cell>
          <cell r="F353"/>
          <cell r="G353" t="str">
            <v>TPAL50MMNJA</v>
          </cell>
          <cell r="H353" t="str">
            <v>UD</v>
          </cell>
        </row>
        <row r="354">
          <cell r="A354" t="str">
            <v>3-306-34</v>
          </cell>
          <cell r="B354">
            <v>3</v>
          </cell>
          <cell r="C354">
            <v>306</v>
          </cell>
          <cell r="D354">
            <v>34</v>
          </cell>
          <cell r="E354" t="str">
            <v>TP PP BCA ENV TABLETAS INBIOTECH</v>
          </cell>
          <cell r="F354"/>
          <cell r="G354" t="str">
            <v>TPENVTABINBIOTECH</v>
          </cell>
          <cell r="H354" t="str">
            <v>UD</v>
          </cell>
        </row>
        <row r="355">
          <cell r="A355" t="str">
            <v>3-306-35</v>
          </cell>
          <cell r="B355">
            <v>3</v>
          </cell>
          <cell r="C355">
            <v>306</v>
          </cell>
          <cell r="D355">
            <v>35</v>
          </cell>
          <cell r="E355" t="str">
            <v>TPN GOT  30 60ML PUNTA DELGADA ESTERILIZADO</v>
          </cell>
          <cell r="F355" t="str">
            <v>306-35</v>
          </cell>
          <cell r="G355"/>
          <cell r="H355"/>
        </row>
        <row r="356">
          <cell r="A356" t="str">
            <v>3-306-36</v>
          </cell>
          <cell r="B356">
            <v>3</v>
          </cell>
          <cell r="C356">
            <v>306</v>
          </cell>
          <cell r="D356">
            <v>36</v>
          </cell>
          <cell r="E356" t="str">
            <v>NO USAR - TPN GOT  30 60ML PUNTA DELGADA PEBD</v>
          </cell>
          <cell r="F356" t="str">
            <v>306-36</v>
          </cell>
          <cell r="G356"/>
          <cell r="H356"/>
        </row>
        <row r="357">
          <cell r="A357" t="str">
            <v>3-306-37</v>
          </cell>
          <cell r="B357">
            <v>3</v>
          </cell>
          <cell r="C357">
            <v>306</v>
          </cell>
          <cell r="D357">
            <v>37</v>
          </cell>
          <cell r="E357" t="str">
            <v>TP ALTA 63 MM PP RJ LISA</v>
          </cell>
          <cell r="F357" t="str">
            <v>306-37</v>
          </cell>
          <cell r="G357"/>
          <cell r="H357"/>
        </row>
        <row r="358">
          <cell r="A358" t="str">
            <v>3-306-38</v>
          </cell>
          <cell r="B358">
            <v>3</v>
          </cell>
          <cell r="C358">
            <v>306</v>
          </cell>
          <cell r="D358">
            <v>38</v>
          </cell>
          <cell r="E358" t="str">
            <v>TAPA EN PP AMARILLA PARA EMPQ DE 2.5 Y 5 K</v>
          </cell>
          <cell r="F358" t="str">
            <v>306-38</v>
          </cell>
          <cell r="G358"/>
          <cell r="H358"/>
        </row>
        <row r="359">
          <cell r="A359" t="str">
            <v>3-306-39</v>
          </cell>
          <cell r="B359">
            <v>3</v>
          </cell>
          <cell r="C359">
            <v>306</v>
          </cell>
          <cell r="D359">
            <v>39</v>
          </cell>
          <cell r="E359" t="str">
            <v>TPN GOT 30 60ML PTA DLGDA LAVERLAM</v>
          </cell>
          <cell r="F359" t="str">
            <v>306-39</v>
          </cell>
          <cell r="G359"/>
          <cell r="H359"/>
        </row>
        <row r="360">
          <cell r="A360" t="str">
            <v>3-306-40</v>
          </cell>
          <cell r="B360">
            <v>3</v>
          </cell>
          <cell r="C360">
            <v>306</v>
          </cell>
          <cell r="D360">
            <v>40</v>
          </cell>
          <cell r="E360" t="str">
            <v>TP ALTA 50 MM PP AMARILLA</v>
          </cell>
          <cell r="F360" t="str">
            <v>306-40</v>
          </cell>
          <cell r="G360"/>
          <cell r="H360"/>
        </row>
        <row r="361">
          <cell r="A361" t="str">
            <v>3-306-41</v>
          </cell>
          <cell r="B361">
            <v>3</v>
          </cell>
          <cell r="C361">
            <v>306</v>
          </cell>
          <cell r="D361">
            <v>41</v>
          </cell>
          <cell r="E361" t="str">
            <v>TP PROTECTOR  INYECTABLE 100ML ELECT WEST</v>
          </cell>
          <cell r="F361" t="str">
            <v>306-41</v>
          </cell>
          <cell r="G361"/>
          <cell r="H361"/>
        </row>
        <row r="362">
          <cell r="A362" t="str">
            <v>3-306-42</v>
          </cell>
          <cell r="B362">
            <v>3</v>
          </cell>
          <cell r="C362">
            <v>306</v>
          </cell>
          <cell r="D362">
            <v>42</v>
          </cell>
          <cell r="E362" t="str">
            <v>TP POTE 500 BCA CON LOGO ECOLINE</v>
          </cell>
          <cell r="F362" t="str">
            <v>306-42</v>
          </cell>
          <cell r="G362"/>
          <cell r="H362"/>
        </row>
        <row r="363">
          <cell r="A363" t="str">
            <v>3-306-43</v>
          </cell>
          <cell r="B363">
            <v>3</v>
          </cell>
          <cell r="C363">
            <v>306</v>
          </cell>
          <cell r="D363">
            <v>43</v>
          </cell>
          <cell r="E363" t="str">
            <v>TP POTE 250 BCA CON LOGO ECOLINE</v>
          </cell>
          <cell r="F363" t="str">
            <v>306-43</v>
          </cell>
          <cell r="G363"/>
          <cell r="H363"/>
        </row>
        <row r="364">
          <cell r="A364" t="str">
            <v>3-306-44</v>
          </cell>
          <cell r="B364">
            <v>3</v>
          </cell>
          <cell r="C364">
            <v>306</v>
          </cell>
          <cell r="D364">
            <v>44</v>
          </cell>
          <cell r="E364" t="str">
            <v>TAPA STOY DORADA NUTRITEC</v>
          </cell>
          <cell r="F364"/>
          <cell r="G364"/>
          <cell r="H364"/>
        </row>
        <row r="365">
          <cell r="A365" t="str">
            <v>3-306-45</v>
          </cell>
          <cell r="B365">
            <v>3</v>
          </cell>
          <cell r="C365">
            <v>306</v>
          </cell>
          <cell r="D365">
            <v>45</v>
          </cell>
          <cell r="E365" t="str">
            <v>TAPA PROBETA RNA </v>
          </cell>
          <cell r="F365"/>
          <cell r="G365"/>
          <cell r="H365"/>
        </row>
        <row r="366">
          <cell r="A366" t="str">
            <v>3-306-46</v>
          </cell>
          <cell r="B366">
            <v>3</v>
          </cell>
          <cell r="C366">
            <v>306</v>
          </cell>
          <cell r="D366">
            <v>46</v>
          </cell>
          <cell r="E366" t="str">
            <v>TP PROTECTORES INY 50ML BCA FOXTON CALIFORNIA</v>
          </cell>
          <cell r="F366"/>
          <cell r="G366"/>
          <cell r="H366"/>
        </row>
        <row r="367">
          <cell r="A367" t="str">
            <v>3-306-47</v>
          </cell>
          <cell r="B367">
            <v>3</v>
          </cell>
          <cell r="C367">
            <v>306</v>
          </cell>
          <cell r="D367">
            <v>47</v>
          </cell>
          <cell r="E367" t="str">
            <v>TP PROTECTORES INY 500ML BCA FOXTON CALIFORNIA</v>
          </cell>
          <cell r="F367"/>
          <cell r="G367"/>
          <cell r="H367"/>
        </row>
        <row r="368">
          <cell r="A368" t="str">
            <v>3-306-48</v>
          </cell>
          <cell r="B368">
            <v>3</v>
          </cell>
          <cell r="C368">
            <v>306</v>
          </cell>
          <cell r="D368">
            <v>48</v>
          </cell>
          <cell r="E368" t="str">
            <v>TP PROTECTORES  INYECTABLES 500 ML NEGRA</v>
          </cell>
          <cell r="F368"/>
          <cell r="G368"/>
          <cell r="H368"/>
        </row>
        <row r="369">
          <cell r="A369" t="str">
            <v>3-306-49</v>
          </cell>
          <cell r="B369">
            <v>3</v>
          </cell>
          <cell r="C369">
            <v>306</v>
          </cell>
          <cell r="D369">
            <v>49</v>
          </cell>
          <cell r="E369" t="str">
            <v>TP PROTECTORES  INYECTABLES 250 ML NEGRA</v>
          </cell>
          <cell r="F369"/>
          <cell r="G369"/>
          <cell r="H369"/>
        </row>
        <row r="370">
          <cell r="A370" t="str">
            <v>3-306-50</v>
          </cell>
          <cell r="B370">
            <v>3</v>
          </cell>
          <cell r="C370">
            <v>306</v>
          </cell>
          <cell r="D370">
            <v>50</v>
          </cell>
          <cell r="E370" t="str">
            <v>TP PROTECTORES  INYECTABLES 100 ML NEGRA</v>
          </cell>
          <cell r="F370"/>
          <cell r="G370"/>
          <cell r="H370"/>
        </row>
        <row r="371">
          <cell r="A371" t="str">
            <v>3-306-51</v>
          </cell>
          <cell r="B371">
            <v>3</v>
          </cell>
          <cell r="C371">
            <v>306</v>
          </cell>
          <cell r="D371">
            <v>51</v>
          </cell>
          <cell r="E371" t="str">
            <v>TP PROTECTORES  INYECTABLES   50 ML NEGRA</v>
          </cell>
          <cell r="F371"/>
          <cell r="G371"/>
          <cell r="H371"/>
        </row>
        <row r="372">
          <cell r="A372" t="str">
            <v>3-306-52</v>
          </cell>
          <cell r="B372">
            <v>3</v>
          </cell>
          <cell r="C372">
            <v>306</v>
          </cell>
          <cell r="D372">
            <v>52</v>
          </cell>
          <cell r="E372" t="str">
            <v>TP PROTECTORES  INYECTABLES 500 ML BLANCA LAVETEC</v>
          </cell>
          <cell r="F372"/>
          <cell r="G372"/>
          <cell r="H372"/>
        </row>
        <row r="373">
          <cell r="A373" t="str">
            <v>3-306-53</v>
          </cell>
          <cell r="B373">
            <v>3</v>
          </cell>
          <cell r="C373">
            <v>306</v>
          </cell>
          <cell r="D373">
            <v>53</v>
          </cell>
          <cell r="E373" t="str">
            <v>TP PROTECTORES  INYECTABLES 250 ML GRIS LAVETEC</v>
          </cell>
          <cell r="F373"/>
          <cell r="G373"/>
          <cell r="H373"/>
        </row>
        <row r="374">
          <cell r="A374" t="str">
            <v>3-306-54</v>
          </cell>
          <cell r="B374">
            <v>3</v>
          </cell>
          <cell r="C374">
            <v>306</v>
          </cell>
          <cell r="D374">
            <v>54</v>
          </cell>
          <cell r="E374" t="str">
            <v>TP PROTECTORES  INYECTABLES 500 ML GRIS LAVETEC</v>
          </cell>
          <cell r="F374"/>
          <cell r="G374"/>
          <cell r="H374"/>
        </row>
        <row r="375">
          <cell r="A375" t="str">
            <v>3-306-55</v>
          </cell>
          <cell r="B375">
            <v>3</v>
          </cell>
          <cell r="C375">
            <v>306</v>
          </cell>
          <cell r="D375">
            <v>55</v>
          </cell>
          <cell r="E375" t="str">
            <v>TP PROTECTORES  INYECTABLES 250 ML BLANCA LAVETEC</v>
          </cell>
          <cell r="F375"/>
          <cell r="G375"/>
          <cell r="H375"/>
        </row>
        <row r="376">
          <cell r="A376"/>
          <cell r="B376"/>
          <cell r="C376"/>
          <cell r="D376"/>
          <cell r="E376"/>
          <cell r="F376"/>
          <cell r="G376"/>
          <cell r="H376"/>
        </row>
        <row r="377">
          <cell r="A377"/>
          <cell r="B377"/>
          <cell r="C377"/>
          <cell r="D377"/>
          <cell r="E377"/>
          <cell r="F377"/>
          <cell r="G377"/>
          <cell r="H377"/>
        </row>
        <row r="378">
          <cell r="A378"/>
          <cell r="B378"/>
          <cell r="C378"/>
          <cell r="D378"/>
          <cell r="E378"/>
          <cell r="F378"/>
          <cell r="G378"/>
          <cell r="H378"/>
        </row>
        <row r="379">
          <cell r="A379"/>
          <cell r="B379"/>
          <cell r="C379"/>
          <cell r="D379"/>
          <cell r="E379"/>
          <cell r="F379"/>
          <cell r="G379"/>
          <cell r="H379"/>
        </row>
        <row r="380">
          <cell r="A380" t="str">
            <v>3-307-1</v>
          </cell>
          <cell r="B380">
            <v>3</v>
          </cell>
          <cell r="C380">
            <v>307</v>
          </cell>
          <cell r="D380">
            <v>1</v>
          </cell>
          <cell r="E380" t="str">
            <v>PASTILLERO SUCRAX  CAJA BCA  SIN IMP</v>
          </cell>
          <cell r="G380" t="str">
            <v>PTSUCRAX</v>
          </cell>
          <cell r="H380"/>
        </row>
        <row r="381">
          <cell r="A381" t="str">
            <v>3-307-2</v>
          </cell>
          <cell r="B381">
            <v>3</v>
          </cell>
          <cell r="C381">
            <v>307</v>
          </cell>
          <cell r="D381">
            <v>2</v>
          </cell>
          <cell r="E381" t="str">
            <v>DOSIFICADOR PASTILLERO SUCRAX</v>
          </cell>
          <cell r="G381" t="str">
            <v>SUCRAX DOSF</v>
          </cell>
          <cell r="H381" t="str">
            <v>UD</v>
          </cell>
        </row>
        <row r="382">
          <cell r="A382" t="str">
            <v>3-307-3</v>
          </cell>
          <cell r="B382">
            <v>3</v>
          </cell>
          <cell r="C382">
            <v>307</v>
          </cell>
          <cell r="D382">
            <v>3</v>
          </cell>
          <cell r="E382" t="str">
            <v>PASTILLERO SUCRAX  CAJA BCA  IMPRESA</v>
          </cell>
          <cell r="G382" t="str">
            <v>SUCRAX CJ IMPRESA</v>
          </cell>
          <cell r="H382" t="str">
            <v>UD</v>
          </cell>
        </row>
        <row r="383">
          <cell r="A383" t="str">
            <v>3-307-4</v>
          </cell>
          <cell r="B383">
            <v>3</v>
          </cell>
          <cell r="C383">
            <v>307</v>
          </cell>
          <cell r="D383">
            <v>4</v>
          </cell>
          <cell r="E383" t="str">
            <v>PAST SUCRAX ENSAM CAJA Y DOS</v>
          </cell>
          <cell r="F383"/>
          <cell r="G383" t="str">
            <v>SUCRAX ENSB</v>
          </cell>
          <cell r="H383" t="str">
            <v>UD</v>
          </cell>
        </row>
        <row r="384">
          <cell r="A384"/>
          <cell r="B384"/>
          <cell r="C384"/>
          <cell r="D384"/>
          <cell r="E384"/>
          <cell r="F384"/>
          <cell r="G384"/>
          <cell r="H384"/>
        </row>
        <row r="385">
          <cell r="A385"/>
          <cell r="B385"/>
          <cell r="C385"/>
          <cell r="D385"/>
          <cell r="E385"/>
          <cell r="F385"/>
          <cell r="G385"/>
          <cell r="H385"/>
        </row>
        <row r="386">
          <cell r="A386"/>
          <cell r="B386"/>
          <cell r="C386"/>
          <cell r="D386"/>
          <cell r="E386"/>
          <cell r="F386"/>
          <cell r="G386"/>
          <cell r="H386"/>
        </row>
        <row r="387">
          <cell r="A387"/>
          <cell r="B387"/>
          <cell r="C387"/>
          <cell r="D387"/>
          <cell r="E387"/>
          <cell r="F387"/>
          <cell r="G387"/>
          <cell r="H387"/>
        </row>
        <row r="388">
          <cell r="A388"/>
        </row>
        <row r="389">
          <cell r="A389"/>
        </row>
        <row r="390">
          <cell r="A390"/>
          <cell r="B390"/>
          <cell r="C390"/>
          <cell r="D390"/>
          <cell r="E390" t="str">
            <v>INSERTE PRODUCTOS POR ENCIMA DE ESTA LINEA</v>
          </cell>
          <cell r="F390"/>
          <cell r="G390"/>
          <cell r="H390"/>
        </row>
        <row r="391">
          <cell r="A391" t="str">
            <v>--</v>
          </cell>
          <cell r="B391" t="str">
            <v>TP SEGURIDAD</v>
          </cell>
          <cell r="C391"/>
          <cell r="D391"/>
          <cell r="E391"/>
          <cell r="F391"/>
          <cell r="G391"/>
          <cell r="H391"/>
        </row>
        <row r="392">
          <cell r="A392" t="str">
            <v>3-308-1</v>
          </cell>
          <cell r="B392">
            <v>3</v>
          </cell>
          <cell r="C392">
            <v>308</v>
          </cell>
          <cell r="D392">
            <v>1</v>
          </cell>
          <cell r="E392" t="str">
            <v xml:space="preserve">CANTAG  PS LF AZ OSC X 400 </v>
          </cell>
          <cell r="F392" t="str">
            <v>PT0362</v>
          </cell>
          <cell r="G392" t="str">
            <v>PT0362</v>
          </cell>
          <cell r="H392" t="str">
            <v>UD</v>
          </cell>
        </row>
        <row r="393">
          <cell r="A393" t="str">
            <v>3-308-2</v>
          </cell>
          <cell r="B393">
            <v>3</v>
          </cell>
          <cell r="C393">
            <v>308</v>
          </cell>
          <cell r="D393">
            <v>2</v>
          </cell>
          <cell r="E393" t="str">
            <v>CANTAG  PS AZ OSC x 400 GRS NVO.</v>
          </cell>
          <cell r="F393" t="str">
            <v>CANTAZOS400</v>
          </cell>
          <cell r="G393" t="str">
            <v>CANTAZOS400</v>
          </cell>
          <cell r="H393" t="str">
            <v>UD</v>
          </cell>
        </row>
        <row r="394">
          <cell r="A394" t="str">
            <v>3-308-3</v>
          </cell>
          <cell r="B394">
            <v>3</v>
          </cell>
          <cell r="C394">
            <v>308</v>
          </cell>
          <cell r="D394">
            <v>3</v>
          </cell>
          <cell r="E394" t="str">
            <v>CANTAG  PS LF AZ OSC X 1.000 GRS NVO.</v>
          </cell>
          <cell r="H394" t="str">
            <v>UD</v>
          </cell>
        </row>
        <row r="395">
          <cell r="A395" t="str">
            <v>3-308-4</v>
          </cell>
          <cell r="B395">
            <v>3</v>
          </cell>
          <cell r="C395">
            <v>308</v>
          </cell>
          <cell r="D395">
            <v>4</v>
          </cell>
          <cell r="E395" t="str">
            <v>CANTAG PS MJ AZ OSC X400 GRS NVO</v>
          </cell>
          <cell r="F395" t="str">
            <v>CANTAZOS400</v>
          </cell>
          <cell r="G395" t="str">
            <v>CANTAZOS400</v>
          </cell>
          <cell r="H395" t="str">
            <v>UD</v>
          </cell>
        </row>
        <row r="396">
          <cell r="A396" t="str">
            <v>3-308-5</v>
          </cell>
          <cell r="B396">
            <v>3</v>
          </cell>
          <cell r="C396">
            <v>308</v>
          </cell>
          <cell r="D396">
            <v>5</v>
          </cell>
          <cell r="E396" t="str">
            <v xml:space="preserve">CANTAG  PS MJ AZ OSC X 1.000 GRS </v>
          </cell>
          <cell r="F396" t="str">
            <v>CANT1000MJAZOS</v>
          </cell>
          <cell r="G396" t="str">
            <v>CANT1000MJAZOS</v>
          </cell>
          <cell r="H396" t="str">
            <v>UD</v>
          </cell>
        </row>
        <row r="397">
          <cell r="A397" t="str">
            <v>3-308-6</v>
          </cell>
          <cell r="B397">
            <v>3</v>
          </cell>
          <cell r="C397">
            <v>308</v>
          </cell>
          <cell r="D397">
            <v>6</v>
          </cell>
          <cell r="E397" t="str">
            <v xml:space="preserve">CANTAG PS WYETH AZ OSC X400 GRS </v>
          </cell>
          <cell r="F397" t="str">
            <v>NUTRI</v>
          </cell>
          <cell r="G397" t="str">
            <v>NUTRI</v>
          </cell>
          <cell r="H397" t="str">
            <v>UD</v>
          </cell>
        </row>
        <row r="398">
          <cell r="A398" t="str">
            <v>3-308-7</v>
          </cell>
          <cell r="B398">
            <v>3</v>
          </cell>
          <cell r="C398">
            <v>308</v>
          </cell>
          <cell r="D398">
            <v>7</v>
          </cell>
          <cell r="E398" t="str">
            <v xml:space="preserve">CANTAG PS WYETH CURUBA X400 GRS I ETAPA </v>
          </cell>
          <cell r="F398" t="str">
            <v>I ETAPA</v>
          </cell>
          <cell r="G398" t="str">
            <v>I ETAPA</v>
          </cell>
          <cell r="H398" t="str">
            <v>UD</v>
          </cell>
        </row>
        <row r="399">
          <cell r="A399" t="str">
            <v>3-308-8</v>
          </cell>
          <cell r="B399">
            <v>3</v>
          </cell>
          <cell r="C399">
            <v>308</v>
          </cell>
          <cell r="D399">
            <v>8</v>
          </cell>
          <cell r="E399" t="str">
            <v>CANTAG PS WYETH VERDE  X400 GRS  II ETAPA</v>
          </cell>
          <cell r="F399" t="str">
            <v>II ETAPA</v>
          </cell>
          <cell r="G399" t="str">
            <v>II ETAPA</v>
          </cell>
          <cell r="H399" t="str">
            <v>UD</v>
          </cell>
        </row>
        <row r="400">
          <cell r="A400" t="str">
            <v>3-308-9</v>
          </cell>
          <cell r="B400">
            <v>3</v>
          </cell>
          <cell r="C400">
            <v>308</v>
          </cell>
          <cell r="D400">
            <v>9</v>
          </cell>
          <cell r="E400" t="str">
            <v>CANTAG PS WYETH AZUL CIELO X400 GRS III ETAPA</v>
          </cell>
          <cell r="F400" t="str">
            <v>III ETAPA</v>
          </cell>
          <cell r="G400" t="str">
            <v>III ETAPA</v>
          </cell>
          <cell r="H400" t="str">
            <v>UD</v>
          </cell>
        </row>
        <row r="401">
          <cell r="A401" t="str">
            <v>3-308-10</v>
          </cell>
          <cell r="B401">
            <v>3</v>
          </cell>
          <cell r="C401">
            <v>308</v>
          </cell>
          <cell r="D401">
            <v>10</v>
          </cell>
          <cell r="E401" t="str">
            <v>CANTAG PS OPEN MARKET CURUBA X900 GRS I ETAPA</v>
          </cell>
          <cell r="F401" t="str">
            <v>I ETAPA</v>
          </cell>
          <cell r="G401" t="str">
            <v>I ETAPA</v>
          </cell>
          <cell r="H401" t="str">
            <v>UD</v>
          </cell>
        </row>
        <row r="402">
          <cell r="A402" t="str">
            <v>3-308-11</v>
          </cell>
          <cell r="B402">
            <v>3</v>
          </cell>
          <cell r="C402">
            <v>308</v>
          </cell>
          <cell r="D402">
            <v>11</v>
          </cell>
          <cell r="E402" t="str">
            <v>CANTAG PS WYETH VERDE X 900 GRS  I I  ETAPA</v>
          </cell>
          <cell r="F402" t="str">
            <v>I I  ETAPA</v>
          </cell>
          <cell r="G402" t="str">
            <v>I I  ETAPA</v>
          </cell>
          <cell r="H402" t="str">
            <v>UD</v>
          </cell>
        </row>
        <row r="403">
          <cell r="A403" t="str">
            <v>3-308-12</v>
          </cell>
          <cell r="B403">
            <v>3</v>
          </cell>
          <cell r="C403">
            <v>308</v>
          </cell>
          <cell r="D403">
            <v>12</v>
          </cell>
          <cell r="E403" t="str">
            <v>CANTAG PS WYETH AZUL CIELO X 900 GRS I I I  ETAPA</v>
          </cell>
          <cell r="F403" t="str">
            <v>I I I  ETAPA</v>
          </cell>
          <cell r="G403" t="str">
            <v>I I I  ETAPA</v>
          </cell>
          <cell r="H403" t="str">
            <v>UD</v>
          </cell>
        </row>
        <row r="404">
          <cell r="A404" t="str">
            <v>3-308-13</v>
          </cell>
          <cell r="B404">
            <v>3</v>
          </cell>
          <cell r="C404">
            <v>308</v>
          </cell>
          <cell r="D404">
            <v>13</v>
          </cell>
          <cell r="E404" t="str">
            <v xml:space="preserve">CANTAG PS QUIDECA AZ OSC X 400 GRS NVO </v>
          </cell>
          <cell r="F404" t="str">
            <v>LF</v>
          </cell>
          <cell r="G404" t="str">
            <v>LF</v>
          </cell>
          <cell r="H404" t="str">
            <v>UD</v>
          </cell>
        </row>
        <row r="405">
          <cell r="A405" t="str">
            <v>3-308-14</v>
          </cell>
          <cell r="B405">
            <v>3</v>
          </cell>
          <cell r="C405">
            <v>308</v>
          </cell>
          <cell r="D405">
            <v>14</v>
          </cell>
          <cell r="E405" t="str">
            <v>CANTAG PS NUTRILON 1 400 GRS - AMARILLO</v>
          </cell>
          <cell r="F405" t="str">
            <v>NUTAMARILLO</v>
          </cell>
          <cell r="G405" t="str">
            <v>NUTAMARILLO</v>
          </cell>
          <cell r="H405" t="str">
            <v>UD</v>
          </cell>
        </row>
        <row r="406">
          <cell r="A406" t="str">
            <v>3-308-15</v>
          </cell>
          <cell r="B406">
            <v>3</v>
          </cell>
          <cell r="C406">
            <v>308</v>
          </cell>
          <cell r="D406">
            <v>15</v>
          </cell>
          <cell r="E406" t="str">
            <v>CANTAG PS NUTRILON 2 400 GRS - VERDE LIMON</v>
          </cell>
          <cell r="F406" t="str">
            <v>NUTVDE LIMON</v>
          </cell>
          <cell r="G406" t="str">
            <v>NUTVDE LIMON</v>
          </cell>
          <cell r="H406" t="str">
            <v>UD</v>
          </cell>
        </row>
        <row r="407">
          <cell r="A407" t="str">
            <v>3-308-16</v>
          </cell>
          <cell r="B407">
            <v>3</v>
          </cell>
          <cell r="C407">
            <v>308</v>
          </cell>
          <cell r="D407">
            <v>16</v>
          </cell>
          <cell r="E407" t="str">
            <v>CANTAG PS NUTRILON 3 400 GRS - NARANJA</v>
          </cell>
          <cell r="F407" t="str">
            <v>NUTNJA</v>
          </cell>
          <cell r="G407" t="str">
            <v>NUTNJA</v>
          </cell>
          <cell r="H407" t="str">
            <v>UD</v>
          </cell>
        </row>
        <row r="408">
          <cell r="A408" t="str">
            <v>3-308-17</v>
          </cell>
          <cell r="B408">
            <v>3</v>
          </cell>
          <cell r="C408">
            <v>308</v>
          </cell>
          <cell r="D408">
            <v>17</v>
          </cell>
          <cell r="E408" t="str">
            <v>CANTAG PS NUTRILON 4 400 GRS - MORADO</v>
          </cell>
          <cell r="F408" t="str">
            <v>NUTMORADO</v>
          </cell>
          <cell r="G408" t="str">
            <v>NUTMORADO</v>
          </cell>
          <cell r="H408" t="str">
            <v>UD</v>
          </cell>
        </row>
        <row r="409">
          <cell r="A409" t="str">
            <v>3-308-18</v>
          </cell>
          <cell r="B409">
            <v>3</v>
          </cell>
          <cell r="C409">
            <v>308</v>
          </cell>
          <cell r="D409">
            <v>18</v>
          </cell>
          <cell r="E409" t="str">
            <v>CANTAG PS NUTRILON 1 900 GRS - AMARILLO</v>
          </cell>
          <cell r="F409" t="str">
            <v>NUTAMARILLO 900</v>
          </cell>
          <cell r="G409" t="str">
            <v>NUTAMARILLO 900</v>
          </cell>
          <cell r="H409" t="str">
            <v>UD</v>
          </cell>
        </row>
        <row r="410">
          <cell r="A410" t="str">
            <v>3-308-19</v>
          </cell>
          <cell r="B410">
            <v>3</v>
          </cell>
          <cell r="C410">
            <v>308</v>
          </cell>
          <cell r="D410">
            <v>19</v>
          </cell>
          <cell r="E410" t="str">
            <v>CANTAG PS NUTRILON 2 900 GRS - VERDE LIMON</v>
          </cell>
          <cell r="F410" t="str">
            <v>NUTVDELIMON 900</v>
          </cell>
          <cell r="G410" t="str">
            <v>NUTVDELIMON 900</v>
          </cell>
          <cell r="H410" t="str">
            <v>UD</v>
          </cell>
        </row>
        <row r="411">
          <cell r="A411" t="str">
            <v>3-308-20</v>
          </cell>
          <cell r="B411">
            <v>3</v>
          </cell>
          <cell r="C411">
            <v>308</v>
          </cell>
          <cell r="D411">
            <v>20</v>
          </cell>
          <cell r="E411" t="str">
            <v>CANTAG PS NUTRILON 3 900 GRS - NARANJA</v>
          </cell>
          <cell r="F411" t="str">
            <v>NUTNJA900</v>
          </cell>
          <cell r="G411" t="str">
            <v>NUTNJA900</v>
          </cell>
          <cell r="H411" t="str">
            <v>UD</v>
          </cell>
        </row>
        <row r="412">
          <cell r="A412" t="str">
            <v>3-308-21</v>
          </cell>
          <cell r="B412">
            <v>3</v>
          </cell>
          <cell r="C412">
            <v>308</v>
          </cell>
          <cell r="D412">
            <v>21</v>
          </cell>
          <cell r="E412" t="str">
            <v>CANTAG PS X 900GRS - AZUL P299C</v>
          </cell>
          <cell r="F412" t="str">
            <v>900AZLP299C</v>
          </cell>
          <cell r="G412" t="str">
            <v>900AZLP299C</v>
          </cell>
          <cell r="H412" t="str">
            <v>UD</v>
          </cell>
        </row>
        <row r="413">
          <cell r="A413" t="str">
            <v>3-308-22</v>
          </cell>
          <cell r="B413">
            <v>3</v>
          </cell>
          <cell r="C413">
            <v>308</v>
          </cell>
          <cell r="D413">
            <v>22</v>
          </cell>
          <cell r="E413" t="str">
            <v>CANTAG PS X 400GRS - CAFE P479C</v>
          </cell>
          <cell r="F413" t="str">
            <v>400CFEP479C</v>
          </cell>
          <cell r="G413" t="str">
            <v>400CFEP479C</v>
          </cell>
          <cell r="H413" t="str">
            <v>UD</v>
          </cell>
        </row>
        <row r="414">
          <cell r="A414" t="str">
            <v>3-308-23</v>
          </cell>
          <cell r="B414">
            <v>3</v>
          </cell>
          <cell r="C414">
            <v>308</v>
          </cell>
          <cell r="D414">
            <v>23</v>
          </cell>
          <cell r="E414" t="str">
            <v>CANTAG PS X 400GRS - AZUL P299C</v>
          </cell>
          <cell r="F414" t="str">
            <v>400AZLP299C</v>
          </cell>
          <cell r="G414" t="str">
            <v>400AZLP299C</v>
          </cell>
          <cell r="H414" t="str">
            <v>UD</v>
          </cell>
        </row>
        <row r="415">
          <cell r="A415" t="str">
            <v>3-308-24</v>
          </cell>
          <cell r="B415">
            <v>3</v>
          </cell>
          <cell r="C415">
            <v>308</v>
          </cell>
          <cell r="D415">
            <v>24</v>
          </cell>
          <cell r="E415" t="str">
            <v>CANTAG PS X 400GRS - ROJO P185C</v>
          </cell>
          <cell r="F415" t="str">
            <v>400RJOP185C</v>
          </cell>
          <cell r="G415" t="str">
            <v>400RJOP185C</v>
          </cell>
          <cell r="H415" t="str">
            <v>UD</v>
          </cell>
        </row>
        <row r="416">
          <cell r="A416" t="str">
            <v>3-308-25</v>
          </cell>
          <cell r="B416">
            <v>3</v>
          </cell>
          <cell r="C416">
            <v>308</v>
          </cell>
          <cell r="D416">
            <v>25</v>
          </cell>
          <cell r="E416" t="str">
            <v>CANTAG PS X 400GRS- VERDE P348C </v>
          </cell>
          <cell r="F416" t="str">
            <v>400VDEP348C</v>
          </cell>
          <cell r="G416" t="str">
            <v>400VDEP348C</v>
          </cell>
          <cell r="H416" t="str">
            <v>UD</v>
          </cell>
        </row>
        <row r="417">
          <cell r="A417" t="str">
            <v>3-308-26</v>
          </cell>
          <cell r="B417">
            <v>3</v>
          </cell>
          <cell r="C417">
            <v>308</v>
          </cell>
          <cell r="D417">
            <v>26</v>
          </cell>
          <cell r="E417" t="str">
            <v>CUBIERTA PLASTICA CD DVD</v>
          </cell>
          <cell r="F417" t="str">
            <v>CD DVD</v>
          </cell>
          <cell r="G417" t="str">
            <v>CD DVD</v>
          </cell>
          <cell r="H417" t="str">
            <v>UD</v>
          </cell>
        </row>
        <row r="418">
          <cell r="A418" t="str">
            <v>3-308-27</v>
          </cell>
          <cell r="B418">
            <v>3</v>
          </cell>
          <cell r="C418">
            <v>308</v>
          </cell>
          <cell r="D418">
            <v>27</v>
          </cell>
          <cell r="E418" t="str">
            <v>CANTAG PS 400/500 GRS SENSOR AZUL OSCURO WYETH</v>
          </cell>
          <cell r="F418" t="str">
            <v>CANTA PFZ</v>
          </cell>
          <cell r="G418" t="str">
            <v>CANTA PFZ</v>
          </cell>
          <cell r="H418" t="str">
            <v>UD</v>
          </cell>
        </row>
        <row r="419">
          <cell r="A419" t="str">
            <v>3-308-28</v>
          </cell>
          <cell r="B419">
            <v>3</v>
          </cell>
          <cell r="C419">
            <v>308</v>
          </cell>
          <cell r="D419">
            <v>28</v>
          </cell>
          <cell r="E419" t="str">
            <v>CANTAG PS 900 GRS SENSOR AZUL OSCURO WYETH</v>
          </cell>
          <cell r="F419" t="str">
            <v>CANTA PFZ</v>
          </cell>
          <cell r="G419" t="str">
            <v>CANTA PFZ</v>
          </cell>
          <cell r="H419" t="str">
            <v>UD</v>
          </cell>
        </row>
        <row r="420">
          <cell r="A420" t="str">
            <v>3-308-29</v>
          </cell>
          <cell r="B420">
            <v>3</v>
          </cell>
          <cell r="C420">
            <v>308</v>
          </cell>
          <cell r="D420">
            <v>29</v>
          </cell>
          <cell r="E420" t="str">
            <v>CANTAG PS X 400GRS - AZUL PERLADO</v>
          </cell>
          <cell r="F420" t="str">
            <v>400AZLPERLADO</v>
          </cell>
          <cell r="G420" t="str">
            <v>400AZLPERLADO</v>
          </cell>
          <cell r="H420" t="str">
            <v>UD</v>
          </cell>
        </row>
        <row r="421">
          <cell r="A421" t="str">
            <v>3-308-30</v>
          </cell>
          <cell r="B421">
            <v>3</v>
          </cell>
          <cell r="C421">
            <v>308</v>
          </cell>
          <cell r="D421">
            <v>30</v>
          </cell>
          <cell r="E421" t="str">
            <v>CANTAG PS X 400GRS - DORADO</v>
          </cell>
          <cell r="F421" t="str">
            <v>400AZLDORADO</v>
          </cell>
          <cell r="G421" t="str">
            <v>400AZLDORADO</v>
          </cell>
          <cell r="H421" t="str">
            <v>UD</v>
          </cell>
        </row>
        <row r="422">
          <cell r="A422" t="str">
            <v>3-308-31</v>
          </cell>
          <cell r="B422">
            <v>3</v>
          </cell>
          <cell r="C422">
            <v>308</v>
          </cell>
          <cell r="D422">
            <v>31</v>
          </cell>
          <cell r="E422" t="str">
            <v>CANTAG PS X 900GRS - DORADO</v>
          </cell>
          <cell r="F422" t="str">
            <v>900AZLDORADO</v>
          </cell>
          <cell r="G422" t="str">
            <v>900AZLDORADO</v>
          </cell>
          <cell r="H422" t="str">
            <v>UD</v>
          </cell>
        </row>
        <row r="423">
          <cell r="A423" t="str">
            <v>3-308-32</v>
          </cell>
          <cell r="B423">
            <v>3</v>
          </cell>
          <cell r="C423">
            <v>308</v>
          </cell>
          <cell r="D423">
            <v>32</v>
          </cell>
          <cell r="E423" t="str">
            <v>CANTAG PS X 900GRS - AZUL PERLADO</v>
          </cell>
          <cell r="F423" t="str">
            <v>900AZLPERLADO</v>
          </cell>
          <cell r="G423" t="str">
            <v>900AZLPERLADO</v>
          </cell>
          <cell r="H423" t="str">
            <v>UD</v>
          </cell>
        </row>
        <row r="424">
          <cell r="A424" t="str">
            <v>3-308-33</v>
          </cell>
          <cell r="B424">
            <v>3</v>
          </cell>
          <cell r="C424">
            <v>308</v>
          </cell>
          <cell r="D424">
            <v>33</v>
          </cell>
          <cell r="E424" t="str">
            <v>CANTAG PS 400/500 GRS SENSOR AZUL OSCURO S/L</v>
          </cell>
          <cell r="F424" t="str">
            <v>CANTAG 400 SENSOR</v>
          </cell>
          <cell r="G424" t="str">
            <v>CANTAG 400 SENSOR</v>
          </cell>
          <cell r="H424" t="str">
            <v>UD</v>
          </cell>
        </row>
        <row r="425">
          <cell r="A425" t="str">
            <v>3-308-34</v>
          </cell>
          <cell r="B425">
            <v>3</v>
          </cell>
          <cell r="C425">
            <v>308</v>
          </cell>
          <cell r="D425">
            <v>34</v>
          </cell>
          <cell r="E425" t="str">
            <v>CANTAG PS 900 GRS SENSOR AZUL OSCURO S/L</v>
          </cell>
          <cell r="F425" t="str">
            <v>CANTAG 900 SENSOR</v>
          </cell>
          <cell r="G425" t="str">
            <v>CANTAG 900 SENSOR</v>
          </cell>
          <cell r="H425" t="str">
            <v>UD</v>
          </cell>
        </row>
        <row r="426">
          <cell r="A426" t="str">
            <v>3-308-35</v>
          </cell>
          <cell r="B426">
            <v>3</v>
          </cell>
          <cell r="C426">
            <v>308</v>
          </cell>
          <cell r="D426">
            <v>35</v>
          </cell>
          <cell r="E426" t="str">
            <v>CANTAG PS X 900GRS- VERDE P348C </v>
          </cell>
          <cell r="F426" t="str">
            <v>900VDEP348C</v>
          </cell>
          <cell r="G426" t="str">
            <v>900VDEP348C</v>
          </cell>
          <cell r="H426" t="str">
            <v>UD</v>
          </cell>
        </row>
        <row r="427">
          <cell r="A427" t="str">
            <v>3-308-36</v>
          </cell>
          <cell r="B427">
            <v>3</v>
          </cell>
          <cell r="C427">
            <v>308</v>
          </cell>
          <cell r="D427">
            <v>36</v>
          </cell>
          <cell r="E427" t="str">
            <v>CANTAG X 400 GRS MORADO L/NESTLE + 2 ETIQUETAS</v>
          </cell>
          <cell r="F427" t="str">
            <v>400MDO+2ETIQ</v>
          </cell>
          <cell r="G427" t="str">
            <v>400MDO+2ETIQ</v>
          </cell>
          <cell r="H427" t="str">
            <v>UND</v>
          </cell>
        </row>
        <row r="428">
          <cell r="A428" t="str">
            <v>3-308-37</v>
          </cell>
          <cell r="B428">
            <v>3</v>
          </cell>
          <cell r="C428">
            <v>308</v>
          </cell>
          <cell r="D428">
            <v>37</v>
          </cell>
          <cell r="E428" t="str">
            <v>CANTAG X 900 GRS MORADO L/NESTLE + 2 ETIQUETAS</v>
          </cell>
          <cell r="F428" t="str">
            <v>900MDO+2ETIQ</v>
          </cell>
          <cell r="G428" t="str">
            <v>900MDO+2ETIQ</v>
          </cell>
          <cell r="H428" t="str">
            <v>UND</v>
          </cell>
        </row>
        <row r="429">
          <cell r="A429" t="str">
            <v>3-308-38</v>
          </cell>
          <cell r="B429">
            <v>3</v>
          </cell>
          <cell r="C429">
            <v>308</v>
          </cell>
          <cell r="D429">
            <v>38</v>
          </cell>
          <cell r="E429" t="str">
            <v>CANTAG X 400 GRS SONRISA AZUL OSC</v>
          </cell>
          <cell r="F429" t="str">
            <v>400SONRISA</v>
          </cell>
          <cell r="G429" t="str">
            <v>400SONRISA</v>
          </cell>
          <cell r="H429" t="str">
            <v>UND</v>
          </cell>
        </row>
        <row r="430">
          <cell r="A430" t="str">
            <v>3-308-39</v>
          </cell>
          <cell r="B430">
            <v>3</v>
          </cell>
          <cell r="C430">
            <v>308</v>
          </cell>
          <cell r="D430">
            <v>39</v>
          </cell>
          <cell r="E430" t="str">
            <v xml:space="preserve">CANTAG X 900 GRS SONRISA AZUL OSC </v>
          </cell>
          <cell r="F430" t="str">
            <v>900SONRISA</v>
          </cell>
          <cell r="G430" t="str">
            <v>900SONRISA</v>
          </cell>
          <cell r="H430" t="str">
            <v>UND</v>
          </cell>
        </row>
        <row r="431">
          <cell r="A431" t="str">
            <v>3-308-40</v>
          </cell>
          <cell r="B431">
            <v>3</v>
          </cell>
          <cell r="C431">
            <v>308</v>
          </cell>
          <cell r="D431">
            <v>40</v>
          </cell>
          <cell r="E431" t="str">
            <v>CANTAG X 400 GRS SONRISA AZUL C/L NUTRIBEN</v>
          </cell>
          <cell r="F431" t="str">
            <v>400SONRISAC/LNUTRIBEN</v>
          </cell>
          <cell r="G431" t="str">
            <v>400SONRISAC/LNUTRIBEN</v>
          </cell>
          <cell r="H431" t="str">
            <v>UND</v>
          </cell>
        </row>
        <row r="432">
          <cell r="A432" t="str">
            <v>3-308-41</v>
          </cell>
          <cell r="B432">
            <v>3</v>
          </cell>
          <cell r="C432">
            <v>308</v>
          </cell>
          <cell r="D432">
            <v>41</v>
          </cell>
          <cell r="E432" t="str">
            <v>CANTAG X 900 GRS SONRISA AZUL C/L NUTRIBEN</v>
          </cell>
          <cell r="F432" t="str">
            <v>900SONRISAC/LNUTRIBEN</v>
          </cell>
          <cell r="G432" t="str">
            <v>900SONRISAC/LNUTRIBEN</v>
          </cell>
          <cell r="H432" t="str">
            <v>UND</v>
          </cell>
        </row>
        <row r="433">
          <cell r="A433" t="str">
            <v>3-308-42</v>
          </cell>
          <cell r="B433">
            <v>3</v>
          </cell>
          <cell r="C433">
            <v>308</v>
          </cell>
          <cell r="D433">
            <v>42</v>
          </cell>
          <cell r="E433" t="str">
            <v>CANTAG PP X 900 GR AZUL CLARO C/L ALPINA</v>
          </cell>
          <cell r="F433" t="str">
            <v>308-42</v>
          </cell>
          <cell r="G433"/>
          <cell r="H433"/>
        </row>
        <row r="434">
          <cell r="A434" t="str">
            <v>3-308-43</v>
          </cell>
          <cell r="B434">
            <v>3</v>
          </cell>
          <cell r="C434">
            <v>308</v>
          </cell>
          <cell r="D434">
            <v>43</v>
          </cell>
          <cell r="E434" t="str">
            <v>CANTAG PP X 400 GR AZUL CLARO C/L ALPINA</v>
          </cell>
          <cell r="F434" t="str">
            <v>308-43</v>
          </cell>
          <cell r="G434"/>
          <cell r="H434"/>
        </row>
        <row r="435">
          <cell r="A435" t="str">
            <v>3-308-44</v>
          </cell>
          <cell r="B435">
            <v>3</v>
          </cell>
          <cell r="C435">
            <v>308</v>
          </cell>
          <cell r="D435">
            <v>44</v>
          </cell>
          <cell r="E435" t="str">
            <v>CANTAG PS X 400GRS – GRIS</v>
          </cell>
          <cell r="F435" t="str">
            <v>308-44</v>
          </cell>
          <cell r="G435"/>
          <cell r="H435"/>
        </row>
        <row r="436">
          <cell r="A436" t="str">
            <v>3-308-45</v>
          </cell>
          <cell r="B436">
            <v>3</v>
          </cell>
          <cell r="C436">
            <v>308</v>
          </cell>
          <cell r="D436">
            <v>45</v>
          </cell>
          <cell r="E436" t="str">
            <v>CANTAG X 900 GR SONRISA AZUL CLARO SIN LOGO</v>
          </cell>
          <cell r="F436" t="str">
            <v>308-45</v>
          </cell>
          <cell r="G436"/>
          <cell r="H436"/>
        </row>
        <row r="437">
          <cell r="A437" t="str">
            <v>3-308-46</v>
          </cell>
          <cell r="B437">
            <v>3</v>
          </cell>
          <cell r="C437">
            <v>308</v>
          </cell>
          <cell r="D437">
            <v>46</v>
          </cell>
          <cell r="E437" t="str">
            <v xml:space="preserve">CANTAG X 900 GR SONRISA AZUL </v>
          </cell>
          <cell r="F437" t="str">
            <v>308-46</v>
          </cell>
          <cell r="G437"/>
          <cell r="H437"/>
        </row>
        <row r="438">
          <cell r="A438" t="str">
            <v>3-308-47</v>
          </cell>
          <cell r="B438">
            <v>3</v>
          </cell>
          <cell r="C438">
            <v>308</v>
          </cell>
          <cell r="D438">
            <v>47</v>
          </cell>
          <cell r="E438" t="str">
            <v>CANTAG X 900GR DONA ROJO USO INSTITUCIONAL</v>
          </cell>
          <cell r="F438" t="str">
            <v>308-47</v>
          </cell>
          <cell r="G438"/>
          <cell r="H438"/>
        </row>
        <row r="439">
          <cell r="A439" t="str">
            <v>3-308-48</v>
          </cell>
          <cell r="B439">
            <v>3</v>
          </cell>
          <cell r="C439">
            <v>308</v>
          </cell>
          <cell r="D439">
            <v>48</v>
          </cell>
          <cell r="E439" t="str">
            <v xml:space="preserve">CANTAG X 400GR DONA ROJO USO INSTITUCIONAL </v>
          </cell>
          <cell r="F439" t="str">
            <v>308-48</v>
          </cell>
          <cell r="G439"/>
          <cell r="H439"/>
        </row>
        <row r="440">
          <cell r="A440" t="str">
            <v>3-308-49</v>
          </cell>
          <cell r="B440">
            <v>3</v>
          </cell>
          <cell r="C440">
            <v>308</v>
          </cell>
          <cell r="D440">
            <v>49</v>
          </cell>
          <cell r="E440" t="str">
            <v xml:space="preserve">CANTAG X 900GR DONA ROJO </v>
          </cell>
          <cell r="F440" t="str">
            <v>308-49</v>
          </cell>
          <cell r="G440"/>
          <cell r="H440"/>
        </row>
        <row r="441">
          <cell r="A441" t="str">
            <v>3-308-50</v>
          </cell>
          <cell r="B441">
            <v>3</v>
          </cell>
          <cell r="C441">
            <v>308</v>
          </cell>
          <cell r="D441">
            <v>50</v>
          </cell>
          <cell r="E441" t="str">
            <v>CANTAG X 400GR DONA ROJO</v>
          </cell>
          <cell r="F441" t="str">
            <v>308-50</v>
          </cell>
          <cell r="G441"/>
          <cell r="H441"/>
        </row>
        <row r="442">
          <cell r="A442" t="str">
            <v>3-308-51</v>
          </cell>
          <cell r="B442">
            <v>3</v>
          </cell>
          <cell r="C442">
            <v>308</v>
          </cell>
          <cell r="D442">
            <v>51</v>
          </cell>
          <cell r="E442" t="str">
            <v>CANTAG X 400GR SONRISA AZUL</v>
          </cell>
          <cell r="F442" t="str">
            <v>308-51</v>
          </cell>
          <cell r="G442"/>
          <cell r="H442"/>
        </row>
        <row r="443">
          <cell r="A443"/>
          <cell r="B443"/>
          <cell r="C443"/>
          <cell r="D443"/>
          <cell r="E443"/>
          <cell r="F443"/>
          <cell r="G443"/>
          <cell r="H443"/>
        </row>
        <row r="444">
          <cell r="A444" t="str">
            <v>--</v>
          </cell>
          <cell r="B444"/>
          <cell r="C444"/>
          <cell r="D444"/>
          <cell r="E444"/>
          <cell r="F444"/>
          <cell r="G444"/>
          <cell r="H444"/>
        </row>
        <row r="445">
          <cell r="A445" t="str">
            <v>--</v>
          </cell>
          <cell r="B445"/>
          <cell r="C445"/>
          <cell r="D445"/>
          <cell r="E445" t="str">
            <v>INSERTE PRODUCTOS POR ENCIMA DE ESTA LINEA</v>
          </cell>
          <cell r="F445"/>
          <cell r="G445"/>
          <cell r="H445"/>
        </row>
        <row r="446">
          <cell r="A446" t="str">
            <v>--</v>
          </cell>
          <cell r="B446" t="str">
            <v>SIN IMPRESIÓN</v>
          </cell>
          <cell r="C446"/>
          <cell r="D446"/>
          <cell r="E446"/>
          <cell r="F446"/>
          <cell r="G446"/>
          <cell r="H446"/>
        </row>
        <row r="447">
          <cell r="A447" t="str">
            <v>3-309-1</v>
          </cell>
          <cell r="B447">
            <v>3</v>
          </cell>
          <cell r="C447">
            <v>309</v>
          </cell>
          <cell r="D447">
            <v>1</v>
          </cell>
          <cell r="E447" t="str">
            <v>ENV KUMIS 210 S/IMP</v>
          </cell>
          <cell r="F447" t="str">
            <v>PT0040</v>
          </cell>
          <cell r="G447" t="str">
            <v>PT0040</v>
          </cell>
          <cell r="H447" t="str">
            <v>UD</v>
          </cell>
        </row>
        <row r="448">
          <cell r="A448" t="str">
            <v>3-309-2</v>
          </cell>
          <cell r="B448">
            <v>3</v>
          </cell>
          <cell r="C448">
            <v>309</v>
          </cell>
          <cell r="D448">
            <v>2</v>
          </cell>
          <cell r="E448" t="str">
            <v>CODIGO DISPONIBLE</v>
          </cell>
          <cell r="H448" t="str">
            <v>UD</v>
          </cell>
        </row>
        <row r="449">
          <cell r="A449" t="str">
            <v>--</v>
          </cell>
        </row>
        <row r="450">
          <cell r="A450" t="str">
            <v>--</v>
          </cell>
        </row>
        <row r="451">
          <cell r="A451" t="str">
            <v>--</v>
          </cell>
          <cell r="B451"/>
          <cell r="C451"/>
          <cell r="D451"/>
          <cell r="E451" t="str">
            <v>INSERTE PRODUCTOS POR ENCIMA DE ESTA LINEA</v>
          </cell>
          <cell r="F451"/>
          <cell r="G451"/>
          <cell r="H451"/>
        </row>
        <row r="452">
          <cell r="A452" t="str">
            <v>--</v>
          </cell>
          <cell r="B452" t="str">
            <v>COMPONENTES AV</v>
          </cell>
          <cell r="C452"/>
          <cell r="D452"/>
          <cell r="E452"/>
          <cell r="F452"/>
          <cell r="G452"/>
          <cell r="H452"/>
        </row>
        <row r="453">
          <cell r="A453" t="str">
            <v>3-310-1</v>
          </cell>
          <cell r="B453">
            <v>3</v>
          </cell>
          <cell r="C453">
            <v>310</v>
          </cell>
          <cell r="D453">
            <v>1</v>
          </cell>
          <cell r="E453" t="str">
            <v>CANULA AV CLICK</v>
          </cell>
          <cell r="F453" t="str">
            <v>PT0134</v>
          </cell>
          <cell r="G453" t="str">
            <v>PT0134</v>
          </cell>
          <cell r="H453" t="str">
            <v>UD</v>
          </cell>
        </row>
        <row r="454">
          <cell r="A454" t="str">
            <v>3-310-2</v>
          </cell>
          <cell r="B454">
            <v>3</v>
          </cell>
          <cell r="C454">
            <v>310</v>
          </cell>
          <cell r="D454">
            <v>2</v>
          </cell>
          <cell r="E454" t="str">
            <v>NO USAR - EMB AV PEAD INY</v>
          </cell>
          <cell r="F454" t="str">
            <v>PT0135</v>
          </cell>
          <cell r="G454" t="str">
            <v>PT0135</v>
          </cell>
          <cell r="H454" t="str">
            <v>UD</v>
          </cell>
        </row>
        <row r="455">
          <cell r="A455" t="str">
            <v>3-310-3</v>
          </cell>
          <cell r="B455">
            <v>3</v>
          </cell>
          <cell r="C455">
            <v>310</v>
          </cell>
          <cell r="D455">
            <v>3</v>
          </cell>
          <cell r="E455" t="str">
            <v>CANULA AV ROSCA</v>
          </cell>
          <cell r="F455" t="str">
            <v>PT0071</v>
          </cell>
          <cell r="G455" t="str">
            <v>PT0071</v>
          </cell>
          <cell r="H455" t="str">
            <v>UD</v>
          </cell>
        </row>
        <row r="456">
          <cell r="A456" t="str">
            <v>3-310-4</v>
          </cell>
          <cell r="B456">
            <v>3</v>
          </cell>
          <cell r="C456">
            <v>310</v>
          </cell>
          <cell r="D456">
            <v>4</v>
          </cell>
          <cell r="E456" t="str">
            <v>CANULA AV ROSCA X 10 GRS</v>
          </cell>
          <cell r="F456" t="str">
            <v>LAFRANCOL</v>
          </cell>
          <cell r="G456" t="str">
            <v>LAFRANCOL</v>
          </cell>
          <cell r="H456" t="str">
            <v>UD</v>
          </cell>
        </row>
        <row r="457">
          <cell r="A457" t="str">
            <v>3-310-5</v>
          </cell>
          <cell r="B457">
            <v>3</v>
          </cell>
          <cell r="C457">
            <v>310</v>
          </cell>
          <cell r="D457">
            <v>5</v>
          </cell>
          <cell r="E457" t="str">
            <v>EMB AV PEAD INY X 10 GRS</v>
          </cell>
          <cell r="F457" t="str">
            <v>LAFRANCOL</v>
          </cell>
          <cell r="G457" t="str">
            <v>LAFRANCOL</v>
          </cell>
          <cell r="H457" t="str">
            <v>UD</v>
          </cell>
        </row>
        <row r="458">
          <cell r="A458" t="str">
            <v>3-310-6</v>
          </cell>
          <cell r="B458">
            <v>3</v>
          </cell>
          <cell r="C458">
            <v>310</v>
          </cell>
          <cell r="D458">
            <v>6</v>
          </cell>
          <cell r="E458" t="str">
            <v>CANULA AV CLICK + ROSCA</v>
          </cell>
          <cell r="F458" t="str">
            <v>CANULA AV CLICK + ROSCA</v>
          </cell>
          <cell r="G458" t="str">
            <v>CANULA AV CLICK + ROSCA</v>
          </cell>
          <cell r="H458" t="str">
            <v>UD</v>
          </cell>
        </row>
        <row r="459">
          <cell r="A459" t="str">
            <v>3-310-7</v>
          </cell>
          <cell r="B459">
            <v>3</v>
          </cell>
          <cell r="C459">
            <v>310</v>
          </cell>
          <cell r="D459">
            <v>7</v>
          </cell>
          <cell r="E459" t="str">
            <v>CANULA OVULOS PP</v>
          </cell>
          <cell r="F459" t="str">
            <v>CANOVPP</v>
          </cell>
          <cell r="G459" t="str">
            <v>CANOVPP</v>
          </cell>
          <cell r="H459" t="str">
            <v>UD</v>
          </cell>
        </row>
        <row r="460">
          <cell r="A460" t="str">
            <v>3-310-8</v>
          </cell>
          <cell r="B460">
            <v>3</v>
          </cell>
          <cell r="C460">
            <v>310</v>
          </cell>
          <cell r="D460">
            <v>8</v>
          </cell>
          <cell r="E460" t="str">
            <v>NO USAR - EMB AV PP INY - SE DESCUNTINUO PRODUCION EN ESTE MP</v>
          </cell>
          <cell r="F460" t="str">
            <v>EMBAVPP</v>
          </cell>
          <cell r="G460" t="str">
            <v>EMBAVPP</v>
          </cell>
          <cell r="H460" t="str">
            <v>UD</v>
          </cell>
        </row>
        <row r="461">
          <cell r="A461" t="str">
            <v>3-310-9</v>
          </cell>
          <cell r="B461">
            <v>3</v>
          </cell>
          <cell r="C461">
            <v>310</v>
          </cell>
          <cell r="D461">
            <v>9</v>
          </cell>
          <cell r="E461" t="str">
            <v>CANULA AV</v>
          </cell>
          <cell r="F461" t="str">
            <v>CANAV</v>
          </cell>
          <cell r="G461" t="str">
            <v>CANAV</v>
          </cell>
          <cell r="H461" t="str">
            <v>UD</v>
          </cell>
        </row>
        <row r="462">
          <cell r="A462" t="str">
            <v>3-310-10</v>
          </cell>
          <cell r="B462">
            <v>3</v>
          </cell>
          <cell r="C462">
            <v>310</v>
          </cell>
          <cell r="D462">
            <v>10</v>
          </cell>
          <cell r="E462" t="str">
            <v>NO USAR - CANULA AV TUBO LAMINADO</v>
          </cell>
          <cell r="F462" t="str">
            <v>CANAVTUBOLAM</v>
          </cell>
          <cell r="G462" t="str">
            <v>CANAVTUBOLAM</v>
          </cell>
          <cell r="H462" t="str">
            <v>UD</v>
          </cell>
        </row>
        <row r="463">
          <cell r="A463" t="str">
            <v>3-310-11</v>
          </cell>
          <cell r="B463">
            <v>3</v>
          </cell>
          <cell r="C463">
            <v>310</v>
          </cell>
          <cell r="D463">
            <v>11</v>
          </cell>
          <cell r="E463" t="str">
            <v xml:space="preserve">CANULA AV CRISTAL. </v>
          </cell>
          <cell r="F463" t="str">
            <v>CANAVCRIS</v>
          </cell>
          <cell r="G463" t="str">
            <v>CANAVCRIS</v>
          </cell>
          <cell r="H463" t="str">
            <v>UD</v>
          </cell>
        </row>
        <row r="464">
          <cell r="A464" t="str">
            <v>3-310-12</v>
          </cell>
          <cell r="B464">
            <v>3</v>
          </cell>
          <cell r="C464">
            <v>310</v>
          </cell>
          <cell r="D464">
            <v>12</v>
          </cell>
          <cell r="E464" t="str">
            <v>EMB AV CRISTAL</v>
          </cell>
          <cell r="F464" t="str">
            <v>EMBAVCRIS</v>
          </cell>
          <cell r="G464" t="str">
            <v>EMBAVCRIS</v>
          </cell>
        </row>
        <row r="465">
          <cell r="A465" t="str">
            <v>3-310-13</v>
          </cell>
          <cell r="B465">
            <v>3</v>
          </cell>
          <cell r="C465">
            <v>310</v>
          </cell>
          <cell r="D465">
            <v>13</v>
          </cell>
          <cell r="E465" t="str">
            <v>CANULA DE TABLETAS COMPRIMIDAS</v>
          </cell>
          <cell r="F465" t="str">
            <v>CANTABCOMP</v>
          </cell>
          <cell r="G465" t="str">
            <v>CANTABCOMP</v>
          </cell>
          <cell r="H465" t="str">
            <v>UD</v>
          </cell>
        </row>
        <row r="466">
          <cell r="A466" t="str">
            <v>3-310-14</v>
          </cell>
          <cell r="B466">
            <v>3</v>
          </cell>
          <cell r="C466">
            <v>310</v>
          </cell>
          <cell r="D466">
            <v>14</v>
          </cell>
          <cell r="E466" t="str">
            <v>EMB DE TABLETAS COMPRIMIDAS</v>
          </cell>
          <cell r="F466" t="str">
            <v>EMBTABCOMP</v>
          </cell>
          <cell r="G466" t="str">
            <v>EMBTABCOMP</v>
          </cell>
          <cell r="H466" t="str">
            <v>UD</v>
          </cell>
        </row>
        <row r="467">
          <cell r="A467" t="str">
            <v>3-310-15</v>
          </cell>
          <cell r="B467">
            <v>3</v>
          </cell>
          <cell r="C467">
            <v>310</v>
          </cell>
          <cell r="D467">
            <v>15</v>
          </cell>
          <cell r="E467" t="str">
            <v>CANULA A.V R/ 10.3MM</v>
          </cell>
          <cell r="F467" t="str">
            <v>CANAVRCA10.3</v>
          </cell>
          <cell r="G467" t="str">
            <v>CANAVRCA10.3</v>
          </cell>
          <cell r="H467" t="str">
            <v>UD</v>
          </cell>
        </row>
        <row r="468">
          <cell r="A468" t="str">
            <v>3-310-16</v>
          </cell>
          <cell r="B468">
            <v>3</v>
          </cell>
          <cell r="C468">
            <v>310</v>
          </cell>
          <cell r="D468">
            <v>16</v>
          </cell>
          <cell r="E468" t="str">
            <v>CANULA A.V CRISTAL C/R</v>
          </cell>
          <cell r="F468" t="str">
            <v>CANAVCRIC/R</v>
          </cell>
          <cell r="G468" t="str">
            <v>CANAVCRIC/R</v>
          </cell>
        </row>
        <row r="469">
          <cell r="A469" t="str">
            <v>3-310-17</v>
          </cell>
          <cell r="B469">
            <v>3</v>
          </cell>
          <cell r="C469">
            <v>310</v>
          </cell>
          <cell r="D469">
            <v>17</v>
          </cell>
          <cell r="E469" t="str">
            <v>CANULA A.V. TUBO LAMINADO PP AZUL TRASLUCIDO</v>
          </cell>
          <cell r="F469" t="str">
            <v>310-17</v>
          </cell>
        </row>
        <row r="470">
          <cell r="A470" t="str">
            <v>3-310-18</v>
          </cell>
          <cell r="B470">
            <v>3</v>
          </cell>
          <cell r="C470">
            <v>310</v>
          </cell>
          <cell r="D470">
            <v>18</v>
          </cell>
          <cell r="E470" t="str">
            <v>EMB AV EN PEAD PIG AZUL</v>
          </cell>
          <cell r="F470" t="str">
            <v>310-18</v>
          </cell>
        </row>
        <row r="471">
          <cell r="A471" t="str">
            <v>3-310-19</v>
          </cell>
          <cell r="B471">
            <v>3</v>
          </cell>
          <cell r="C471">
            <v>310</v>
          </cell>
          <cell r="D471">
            <v>19</v>
          </cell>
          <cell r="E471" t="str">
            <v>CANULA AV NV MLDE NVO</v>
          </cell>
          <cell r="F471" t="str">
            <v>310-19</v>
          </cell>
        </row>
        <row r="472">
          <cell r="A472" t="str">
            <v>3-310-20</v>
          </cell>
          <cell r="B472">
            <v>3</v>
          </cell>
          <cell r="C472">
            <v>310</v>
          </cell>
          <cell r="D472">
            <v>20</v>
          </cell>
          <cell r="E472" t="str">
            <v>CANULA AV TUBO LAMINADO MLDE NVO</v>
          </cell>
          <cell r="F472" t="str">
            <v>310-20</v>
          </cell>
        </row>
        <row r="473">
          <cell r="A473" t="str">
            <v>3-310-21</v>
          </cell>
          <cell r="B473">
            <v>3</v>
          </cell>
          <cell r="C473">
            <v>310</v>
          </cell>
          <cell r="D473">
            <v>21</v>
          </cell>
          <cell r="E473" t="str">
            <v xml:space="preserve">EMB AV MODIF EN PEAD </v>
          </cell>
          <cell r="F473" t="str">
            <v>310-21</v>
          </cell>
        </row>
        <row r="474">
          <cell r="A474" t="str">
            <v>3-310-22</v>
          </cell>
          <cell r="B474">
            <v>3</v>
          </cell>
          <cell r="C474">
            <v>310</v>
          </cell>
          <cell r="D474">
            <v>22</v>
          </cell>
          <cell r="E474" t="str">
            <v>EMB AV CRISTAL FRENO 0,5GR</v>
          </cell>
          <cell r="F474" t="str">
            <v>310-22</v>
          </cell>
        </row>
        <row r="475">
          <cell r="A475" t="str">
            <v>3-310-23</v>
          </cell>
          <cell r="B475">
            <v>3</v>
          </cell>
          <cell r="C475">
            <v>310</v>
          </cell>
          <cell r="D475">
            <v>23</v>
          </cell>
          <cell r="E475" t="str">
            <v>TPA XYTOTEST</v>
          </cell>
          <cell r="F475" t="str">
            <v>310-23</v>
          </cell>
        </row>
        <row r="476">
          <cell r="A476" t="str">
            <v>3-310-24</v>
          </cell>
          <cell r="B476">
            <v>3</v>
          </cell>
          <cell r="C476">
            <v>310</v>
          </cell>
          <cell r="D476">
            <v>24</v>
          </cell>
          <cell r="E476" t="str">
            <v>NO USAR - CPO XYTOTEST EN PC</v>
          </cell>
          <cell r="F476" t="str">
            <v>310-24</v>
          </cell>
          <cell r="G476"/>
          <cell r="H476"/>
        </row>
        <row r="477">
          <cell r="A477" t="str">
            <v>3-310-25</v>
          </cell>
          <cell r="B477">
            <v>3</v>
          </cell>
          <cell r="C477">
            <v>310</v>
          </cell>
          <cell r="D477">
            <v>25</v>
          </cell>
          <cell r="E477" t="str">
            <v>NO USAR - CPO CON RUBBER XYTOTEST</v>
          </cell>
          <cell r="F477" t="str">
            <v>310-25</v>
          </cell>
          <cell r="G477"/>
          <cell r="H477"/>
        </row>
        <row r="478">
          <cell r="A478" t="str">
            <v>3-310-26</v>
          </cell>
          <cell r="B478">
            <v>3</v>
          </cell>
          <cell r="C478">
            <v>310</v>
          </cell>
          <cell r="D478">
            <v>26</v>
          </cell>
          <cell r="E478" t="str">
            <v>CANULA AV NV MLDE NVO MORADO TRASLUCIDO</v>
          </cell>
          <cell r="F478" t="str">
            <v>310-26</v>
          </cell>
        </row>
        <row r="479">
          <cell r="A479" t="str">
            <v>3-310-27</v>
          </cell>
          <cell r="B479">
            <v>3</v>
          </cell>
          <cell r="C479">
            <v>310</v>
          </cell>
          <cell r="D479">
            <v>27</v>
          </cell>
          <cell r="E479" t="str">
            <v>EMB AV MODIF EN PEAD MORADO TRASLUCIDO</v>
          </cell>
          <cell r="F479" t="str">
            <v>310-27</v>
          </cell>
        </row>
        <row r="480">
          <cell r="A480" t="str">
            <v>3-310-28</v>
          </cell>
          <cell r="B480">
            <v>3</v>
          </cell>
          <cell r="C480">
            <v>310</v>
          </cell>
          <cell r="D480">
            <v>28</v>
          </cell>
          <cell r="E480" t="str">
            <v>CANULA AV 5G</v>
          </cell>
          <cell r="F480" t="str">
            <v>310-28</v>
          </cell>
        </row>
        <row r="481">
          <cell r="A481" t="str">
            <v>3-310-29</v>
          </cell>
          <cell r="B481">
            <v>3</v>
          </cell>
          <cell r="C481">
            <v>310</v>
          </cell>
          <cell r="D481">
            <v>29</v>
          </cell>
          <cell r="E481" t="str">
            <v>CANULA CRISTAL DIAM 8.7</v>
          </cell>
          <cell r="F481" t="str">
            <v>310-29</v>
          </cell>
        </row>
        <row r="482">
          <cell r="A482" t="str">
            <v>3-310-30</v>
          </cell>
          <cell r="B482">
            <v>3</v>
          </cell>
          <cell r="C482">
            <v>310</v>
          </cell>
          <cell r="D482">
            <v>30</v>
          </cell>
          <cell r="E482" t="str">
            <v>CANULA AV TUBO LAMINADO PHARMETIQUE</v>
          </cell>
          <cell r="F482" t="str">
            <v>310-30</v>
          </cell>
        </row>
        <row r="483">
          <cell r="A483" t="str">
            <v>3-310-31</v>
          </cell>
          <cell r="B483">
            <v>3</v>
          </cell>
          <cell r="C483">
            <v>310</v>
          </cell>
          <cell r="D483">
            <v>31</v>
          </cell>
          <cell r="E483" t="str">
            <v>CANULA AV GENERICO PARA IMP</v>
          </cell>
          <cell r="F483" t="str">
            <v>310-31</v>
          </cell>
        </row>
        <row r="484">
          <cell r="F484" t="str">
            <v>310-32</v>
          </cell>
        </row>
        <row r="485">
          <cell r="E485"/>
          <cell r="F485" t="str">
            <v>310-33</v>
          </cell>
        </row>
        <row r="486">
          <cell r="E486"/>
          <cell r="F486" t="str">
            <v>310-34</v>
          </cell>
        </row>
        <row r="487">
          <cell r="A487" t="str">
            <v>--</v>
          </cell>
        </row>
        <row r="488">
          <cell r="A488" t="str">
            <v>--</v>
          </cell>
          <cell r="B488"/>
          <cell r="C488"/>
          <cell r="D488"/>
          <cell r="E488" t="str">
            <v>INSERTE PRODUCTOS POR ENCIMA DE ESTA LINEA</v>
          </cell>
          <cell r="F488"/>
          <cell r="G488"/>
          <cell r="H488"/>
        </row>
        <row r="489">
          <cell r="A489" t="str">
            <v>--</v>
          </cell>
          <cell r="B489" t="str">
            <v>COMPONENTES ENS</v>
          </cell>
          <cell r="C489"/>
          <cell r="D489"/>
          <cell r="E489"/>
          <cell r="F489"/>
          <cell r="G489"/>
          <cell r="H489"/>
        </row>
        <row r="490">
          <cell r="A490" t="str">
            <v>3-320-1</v>
          </cell>
          <cell r="B490">
            <v>3</v>
          </cell>
          <cell r="C490">
            <v>320</v>
          </cell>
          <cell r="D490">
            <v>1</v>
          </cell>
          <cell r="E490" t="str">
            <v>CANULA S/TP LF</v>
          </cell>
          <cell r="F490" t="str">
            <v>PTLAFRANCOL</v>
          </cell>
          <cell r="G490" t="str">
            <v>PTLAFRANCOL</v>
          </cell>
          <cell r="H490" t="str">
            <v>UD</v>
          </cell>
        </row>
        <row r="491">
          <cell r="A491" t="str">
            <v>3-320-2</v>
          </cell>
          <cell r="B491">
            <v>3</v>
          </cell>
          <cell r="C491">
            <v>320</v>
          </cell>
          <cell r="D491">
            <v>2</v>
          </cell>
          <cell r="E491" t="str">
            <v>TP CANULA LF</v>
          </cell>
          <cell r="F491" t="str">
            <v>PTLAFRANCOL</v>
          </cell>
          <cell r="G491" t="str">
            <v>PTLAFRANCOL</v>
          </cell>
          <cell r="H491" t="str">
            <v>UD</v>
          </cell>
        </row>
        <row r="492">
          <cell r="A492" t="str">
            <v>3-320-3</v>
          </cell>
          <cell r="B492">
            <v>3</v>
          </cell>
          <cell r="C492">
            <v>320</v>
          </cell>
          <cell r="D492">
            <v>3</v>
          </cell>
          <cell r="E492" t="str">
            <v>CANULA LF S/EMP</v>
          </cell>
          <cell r="F492" t="str">
            <v>PT0174</v>
          </cell>
          <cell r="G492" t="str">
            <v>PT0174</v>
          </cell>
          <cell r="H492" t="str">
            <v>UD</v>
          </cell>
        </row>
        <row r="493">
          <cell r="A493" t="str">
            <v>3-320-4</v>
          </cell>
          <cell r="B493">
            <v>3</v>
          </cell>
          <cell r="C493">
            <v>320</v>
          </cell>
          <cell r="D493">
            <v>4</v>
          </cell>
          <cell r="E493" t="str">
            <v>CANULA S/TP GF</v>
          </cell>
          <cell r="F493" t="str">
            <v xml:space="preserve">CANULA </v>
          </cell>
          <cell r="G493" t="str">
            <v xml:space="preserve">CANULA </v>
          </cell>
          <cell r="H493" t="str">
            <v>UD</v>
          </cell>
        </row>
        <row r="494">
          <cell r="A494" t="str">
            <v>3-320-5</v>
          </cell>
          <cell r="B494">
            <v>3</v>
          </cell>
          <cell r="C494">
            <v>320</v>
          </cell>
          <cell r="D494">
            <v>5</v>
          </cell>
          <cell r="E494" t="str">
            <v>TP CANULA  GF</v>
          </cell>
          <cell r="F494" t="str">
            <v>TAPA</v>
          </cell>
          <cell r="G494" t="str">
            <v>TAPA</v>
          </cell>
          <cell r="H494" t="str">
            <v>UD</v>
          </cell>
        </row>
        <row r="495">
          <cell r="A495" t="str">
            <v>3-320-6</v>
          </cell>
          <cell r="B495">
            <v>3</v>
          </cell>
          <cell r="C495">
            <v>320</v>
          </cell>
          <cell r="D495">
            <v>6</v>
          </cell>
          <cell r="E495" t="str">
            <v>CANULA GF S/EMP</v>
          </cell>
          <cell r="F495" t="str">
            <v>CANULA S/E</v>
          </cell>
          <cell r="G495" t="str">
            <v>CANULA S/E</v>
          </cell>
          <cell r="H495" t="str">
            <v>UD</v>
          </cell>
        </row>
        <row r="496">
          <cell r="A496" t="str">
            <v>3-320-7</v>
          </cell>
          <cell r="B496">
            <v>3</v>
          </cell>
          <cell r="C496">
            <v>320</v>
          </cell>
          <cell r="D496">
            <v>7</v>
          </cell>
          <cell r="E496" t="str">
            <v xml:space="preserve">CANULA ENEMA </v>
          </cell>
          <cell r="F496" t="str">
            <v>CANENE</v>
          </cell>
          <cell r="G496" t="str">
            <v>CANENE</v>
          </cell>
          <cell r="H496" t="str">
            <v>UD</v>
          </cell>
        </row>
        <row r="497">
          <cell r="A497" t="str">
            <v>3-320-8</v>
          </cell>
          <cell r="B497">
            <v>3</v>
          </cell>
          <cell r="C497">
            <v>320</v>
          </cell>
          <cell r="D497">
            <v>8</v>
          </cell>
          <cell r="E497" t="str">
            <v xml:space="preserve">TP CANULA ENEMA </v>
          </cell>
          <cell r="F497" t="str">
            <v>TPCANENE</v>
          </cell>
          <cell r="G497" t="str">
            <v>TPCANENE</v>
          </cell>
          <cell r="H497" t="str">
            <v>UD</v>
          </cell>
        </row>
        <row r="498">
          <cell r="A498" t="str">
            <v>3-320-9</v>
          </cell>
          <cell r="B498">
            <v>3</v>
          </cell>
          <cell r="C498">
            <v>320</v>
          </cell>
          <cell r="D498">
            <v>9</v>
          </cell>
          <cell r="E498" t="str">
            <v>TP AV CRISTAL</v>
          </cell>
          <cell r="F498" t="str">
            <v>TPAVCRIS</v>
          </cell>
          <cell r="G498" t="str">
            <v>TPAVCRIS</v>
          </cell>
          <cell r="H498" t="str">
            <v>UD</v>
          </cell>
        </row>
        <row r="499">
          <cell r="A499" t="str">
            <v>3-320-10</v>
          </cell>
          <cell r="B499">
            <v>3</v>
          </cell>
          <cell r="C499">
            <v>320</v>
          </cell>
          <cell r="D499">
            <v>10</v>
          </cell>
          <cell r="E499" t="str">
            <v>CANULA BCA INVET.</v>
          </cell>
          <cell r="F499" t="str">
            <v>CANBCAINVET</v>
          </cell>
          <cell r="G499" t="str">
            <v>CANBCAINVET</v>
          </cell>
          <cell r="H499" t="str">
            <v>UD</v>
          </cell>
        </row>
        <row r="500">
          <cell r="A500" t="str">
            <v>3-320-11</v>
          </cell>
          <cell r="B500">
            <v>3</v>
          </cell>
          <cell r="C500">
            <v>320</v>
          </cell>
          <cell r="D500">
            <v>11</v>
          </cell>
          <cell r="E500" t="str">
            <v>TPA CANULA BCA INVET</v>
          </cell>
          <cell r="F500" t="str">
            <v>TPACANBCAINVET</v>
          </cell>
          <cell r="G500" t="str">
            <v>TPACANBCAINVET</v>
          </cell>
          <cell r="H500" t="str">
            <v>UD</v>
          </cell>
        </row>
        <row r="501">
          <cell r="A501" t="str">
            <v>3-320-12</v>
          </cell>
          <cell r="B501">
            <v>3</v>
          </cell>
          <cell r="C501">
            <v>320</v>
          </cell>
          <cell r="D501">
            <v>12</v>
          </cell>
          <cell r="E501" t="str">
            <v>CANULA BCA INVET S/EMP</v>
          </cell>
          <cell r="F501" t="str">
            <v>CANBCAINVETS/EMP</v>
          </cell>
          <cell r="G501" t="str">
            <v>CANBCAINVETS/EMP</v>
          </cell>
          <cell r="H501" t="str">
            <v>UD</v>
          </cell>
        </row>
        <row r="502">
          <cell r="A502" t="str">
            <v>3-320-13</v>
          </cell>
          <cell r="B502">
            <v>3</v>
          </cell>
          <cell r="C502">
            <v>320</v>
          </cell>
          <cell r="D502">
            <v>13</v>
          </cell>
          <cell r="E502" t="str">
            <v>CANULA S14 S/TP </v>
          </cell>
          <cell r="F502" t="str">
            <v>320-13</v>
          </cell>
          <cell r="H502"/>
        </row>
        <row r="503">
          <cell r="A503" t="str">
            <v>3-320-14</v>
          </cell>
          <cell r="B503">
            <v>3</v>
          </cell>
          <cell r="C503">
            <v>320</v>
          </cell>
          <cell r="D503">
            <v>14</v>
          </cell>
          <cell r="E503" t="str">
            <v>TP CANULA S14 </v>
          </cell>
          <cell r="F503" t="str">
            <v>320-14</v>
          </cell>
          <cell r="H503"/>
        </row>
        <row r="504">
          <cell r="A504" t="str">
            <v>3-320-15</v>
          </cell>
          <cell r="B504">
            <v>3</v>
          </cell>
          <cell r="C504">
            <v>320</v>
          </cell>
          <cell r="D504">
            <v>15</v>
          </cell>
          <cell r="E504" t="str">
            <v>CANULA S14 S/EMP</v>
          </cell>
          <cell r="F504" t="str">
            <v>320-15</v>
          </cell>
          <cell r="H504"/>
        </row>
        <row r="505">
          <cell r="A505" t="str">
            <v>3-320-16</v>
          </cell>
          <cell r="B505">
            <v>3</v>
          </cell>
          <cell r="C505">
            <v>320</v>
          </cell>
          <cell r="D505">
            <v>16</v>
          </cell>
          <cell r="E505" t="str">
            <v>CANULA COLONTERAPIA PP BCA  </v>
          </cell>
          <cell r="H505"/>
        </row>
        <row r="506">
          <cell r="A506" t="str">
            <v>3-320-17</v>
          </cell>
          <cell r="B506">
            <v>3</v>
          </cell>
          <cell r="C506">
            <v>320</v>
          </cell>
          <cell r="D506">
            <v>17</v>
          </cell>
          <cell r="E506" t="str">
            <v>EMB COLONTERAPIA PP BCO  </v>
          </cell>
          <cell r="H506"/>
        </row>
        <row r="507">
          <cell r="A507" t="str">
            <v>3-320-18</v>
          </cell>
          <cell r="B507">
            <v>3</v>
          </cell>
          <cell r="C507">
            <v>320</v>
          </cell>
          <cell r="D507">
            <v>18</v>
          </cell>
          <cell r="E507" t="str">
            <v>CANULA RECTAL CON OBTURADOR ENS</v>
          </cell>
          <cell r="H507"/>
        </row>
        <row r="508">
          <cell r="E508"/>
          <cell r="H508"/>
        </row>
        <row r="509">
          <cell r="E509"/>
          <cell r="H509"/>
        </row>
        <row r="510">
          <cell r="H510"/>
        </row>
        <row r="511">
          <cell r="A511"/>
          <cell r="B511"/>
          <cell r="C511"/>
          <cell r="D511"/>
          <cell r="E511"/>
          <cell r="F511"/>
          <cell r="G511"/>
          <cell r="H511"/>
        </row>
        <row r="512">
          <cell r="A512"/>
          <cell r="B512" t="str">
            <v xml:space="preserve">COMPONENTES AV IMPRESOS </v>
          </cell>
          <cell r="C512"/>
          <cell r="D512"/>
          <cell r="E512"/>
          <cell r="F512"/>
          <cell r="G512"/>
          <cell r="H512"/>
        </row>
        <row r="513">
          <cell r="A513" t="str">
            <v>3-330-1</v>
          </cell>
          <cell r="B513">
            <v>3</v>
          </cell>
          <cell r="C513">
            <v>330</v>
          </cell>
          <cell r="D513">
            <v>1</v>
          </cell>
          <cell r="E513" t="str">
            <v>CÁNULA AV CRISTAL IMP</v>
          </cell>
          <cell r="F513" t="str">
            <v>CANCRISIMP</v>
          </cell>
          <cell r="G513" t="str">
            <v>CANCRISIMP</v>
          </cell>
          <cell r="H513" t="str">
            <v>UD</v>
          </cell>
        </row>
        <row r="514">
          <cell r="A514" t="str">
            <v>3-330-2</v>
          </cell>
          <cell r="B514">
            <v>3</v>
          </cell>
          <cell r="C514">
            <v>330</v>
          </cell>
          <cell r="D514">
            <v>2</v>
          </cell>
          <cell r="E514" t="str">
            <v>CANULA A.V CRISTAL C/R IMP</v>
          </cell>
          <cell r="F514" t="str">
            <v>CANAVCRIMPC/R</v>
          </cell>
          <cell r="G514" t="str">
            <v>CANAVCRIMPC/R</v>
          </cell>
          <cell r="H514"/>
        </row>
        <row r="515">
          <cell r="A515" t="str">
            <v>3-330-3</v>
          </cell>
          <cell r="B515">
            <v>3</v>
          </cell>
          <cell r="C515">
            <v>330</v>
          </cell>
          <cell r="D515">
            <v>3</v>
          </cell>
          <cell r="E515" t="str">
            <v>CÁNULA AV CRISTAL IMP 0,5GR</v>
          </cell>
          <cell r="F515" t="str">
            <v>CANAVCRINP05</v>
          </cell>
          <cell r="G515"/>
          <cell r="H515"/>
        </row>
        <row r="516">
          <cell r="A516" t="str">
            <v>3-330-4</v>
          </cell>
          <cell r="B516">
            <v>3</v>
          </cell>
          <cell r="C516">
            <v>330</v>
          </cell>
          <cell r="D516">
            <v>4</v>
          </cell>
          <cell r="E516" t="str">
            <v>CANULA CRISTAL 0.5GR DIAMETRO 8.7</v>
          </cell>
          <cell r="F516"/>
          <cell r="G516"/>
          <cell r="H516"/>
        </row>
        <row r="517">
          <cell r="A517"/>
          <cell r="B517"/>
          <cell r="C517"/>
          <cell r="D517"/>
          <cell r="E517"/>
          <cell r="F517"/>
          <cell r="G517"/>
          <cell r="H517"/>
        </row>
        <row r="518">
          <cell r="A518"/>
          <cell r="B518"/>
          <cell r="C518"/>
          <cell r="D518"/>
          <cell r="E518"/>
          <cell r="F518"/>
          <cell r="G518"/>
          <cell r="H518"/>
        </row>
        <row r="519">
          <cell r="A519"/>
          <cell r="B519"/>
          <cell r="C519"/>
          <cell r="D519"/>
          <cell r="E519"/>
          <cell r="F519"/>
          <cell r="G519"/>
          <cell r="H519"/>
        </row>
        <row r="520">
          <cell r="A520"/>
          <cell r="B520"/>
          <cell r="C520"/>
          <cell r="D520"/>
          <cell r="E520"/>
          <cell r="F520"/>
          <cell r="G520"/>
          <cell r="H520"/>
        </row>
        <row r="521">
          <cell r="A521"/>
          <cell r="B521"/>
          <cell r="C521"/>
          <cell r="D521"/>
          <cell r="E521"/>
          <cell r="F521"/>
          <cell r="G521"/>
          <cell r="H521"/>
        </row>
        <row r="522">
          <cell r="A522"/>
          <cell r="B522"/>
          <cell r="C522"/>
          <cell r="D522"/>
          <cell r="E522"/>
          <cell r="F522"/>
          <cell r="G522"/>
          <cell r="H522"/>
        </row>
        <row r="523">
          <cell r="A523"/>
          <cell r="B523" t="str">
            <v>COMPONENTES DISPOSITIVOS MEDICOS</v>
          </cell>
          <cell r="C523"/>
          <cell r="D523"/>
          <cell r="E523"/>
          <cell r="F523"/>
          <cell r="G523"/>
          <cell r="H523"/>
        </row>
        <row r="524">
          <cell r="A524" t="str">
            <v>3-340-1</v>
          </cell>
          <cell r="B524">
            <v>3</v>
          </cell>
          <cell r="C524">
            <v>340</v>
          </cell>
          <cell r="D524">
            <v>1</v>
          </cell>
          <cell r="E524" t="str">
            <v>DISPOSITIVO PLASTICO LECS 1</v>
          </cell>
          <cell r="H524"/>
        </row>
        <row r="525">
          <cell r="A525" t="str">
            <v>3-340-2</v>
          </cell>
          <cell r="B525">
            <v>3</v>
          </cell>
          <cell r="C525">
            <v>340</v>
          </cell>
          <cell r="D525">
            <v>2</v>
          </cell>
          <cell r="E525" t="str">
            <v>BASE SOPORTE DE SONDAS   </v>
          </cell>
          <cell r="H525"/>
        </row>
        <row r="526">
          <cell r="A526" t="str">
            <v>3-340-3</v>
          </cell>
          <cell r="B526">
            <v>3</v>
          </cell>
          <cell r="C526">
            <v>340</v>
          </cell>
          <cell r="D526">
            <v>3</v>
          </cell>
          <cell r="E526" t="str">
            <v>PIN DE ROTACIÓN</v>
          </cell>
          <cell r="F526"/>
          <cell r="G526"/>
          <cell r="H526"/>
        </row>
        <row r="527">
          <cell r="A527" t="str">
            <v>3-340-4</v>
          </cell>
          <cell r="B527">
            <v>3</v>
          </cell>
          <cell r="C527">
            <v>340</v>
          </cell>
          <cell r="D527">
            <v>4</v>
          </cell>
          <cell r="E527" t="str">
            <v>SOPORTE SONDA DOS ENTRADAS</v>
          </cell>
          <cell r="H527"/>
        </row>
        <row r="528">
          <cell r="A528" t="str">
            <v>3-340-5</v>
          </cell>
          <cell r="B528">
            <v>3</v>
          </cell>
          <cell r="C528">
            <v>340</v>
          </cell>
          <cell r="D528">
            <v>5</v>
          </cell>
          <cell r="E528" t="str">
            <v>SOPORTE SONDA TRES ENTRADAS</v>
          </cell>
          <cell r="H528"/>
        </row>
        <row r="529">
          <cell r="A529" t="str">
            <v>3-340-6</v>
          </cell>
          <cell r="B529">
            <v>3</v>
          </cell>
          <cell r="C529">
            <v>340</v>
          </cell>
          <cell r="D529">
            <v>6</v>
          </cell>
          <cell r="E529" t="str">
            <v>PROBETA 10ML</v>
          </cell>
          <cell r="F529"/>
          <cell r="G529"/>
          <cell r="H529"/>
        </row>
        <row r="530">
          <cell r="A530" t="str">
            <v>3-340-7</v>
          </cell>
          <cell r="B530">
            <v>3</v>
          </cell>
          <cell r="C530">
            <v>340</v>
          </cell>
          <cell r="D530">
            <v>7</v>
          </cell>
          <cell r="E530" t="str">
            <v>PROBETA 3ML</v>
          </cell>
          <cell r="F530"/>
          <cell r="G530"/>
          <cell r="H530"/>
        </row>
        <row r="531">
          <cell r="A531" t="str">
            <v>3-340-8</v>
          </cell>
          <cell r="B531">
            <v>3</v>
          </cell>
          <cell r="C531">
            <v>340</v>
          </cell>
          <cell r="D531">
            <v>8</v>
          </cell>
          <cell r="E531" t="str">
            <v>PROBETA 8ML</v>
          </cell>
          <cell r="F531"/>
          <cell r="G531"/>
          <cell r="H531"/>
        </row>
        <row r="532">
          <cell r="A532" t="str">
            <v>3-340-9</v>
          </cell>
          <cell r="B532">
            <v>3</v>
          </cell>
          <cell r="C532">
            <v>340</v>
          </cell>
          <cell r="D532">
            <v>9</v>
          </cell>
          <cell r="E532" t="str">
            <v>HISOPO PARA PRUEBAS NASOFARÍNGEAS</v>
          </cell>
          <cell r="F532"/>
          <cell r="G532"/>
          <cell r="H532"/>
        </row>
        <row r="533">
          <cell r="A533" t="str">
            <v>3-340-10</v>
          </cell>
          <cell r="B533">
            <v>3</v>
          </cell>
          <cell r="C533">
            <v>340</v>
          </cell>
          <cell r="D533">
            <v>10</v>
          </cell>
          <cell r="E533" t="str">
            <v>PROBETA DE TRANSPORTE XYTOTEST</v>
          </cell>
          <cell r="F533"/>
          <cell r="G533"/>
          <cell r="H533"/>
        </row>
        <row r="534">
          <cell r="A534" t="str">
            <v>3-340-11</v>
          </cell>
          <cell r="B534">
            <v>3</v>
          </cell>
          <cell r="C534">
            <v>340</v>
          </cell>
          <cell r="D534">
            <v>11</v>
          </cell>
          <cell r="E534" t="str">
            <v>TAPA PUSH DOWN XYTOTEST</v>
          </cell>
          <cell r="F534"/>
          <cell r="G534"/>
          <cell r="H534"/>
        </row>
        <row r="535">
          <cell r="A535" t="str">
            <v>3-340-12</v>
          </cell>
          <cell r="B535">
            <v>3</v>
          </cell>
          <cell r="C535">
            <v>340</v>
          </cell>
          <cell r="D535">
            <v>12</v>
          </cell>
          <cell r="E535" t="str">
            <v>EMBUDO RECOLECTOR DE SALIVA</v>
          </cell>
          <cell r="F535"/>
          <cell r="G535"/>
          <cell r="H535"/>
        </row>
        <row r="536">
          <cell r="A536" t="str">
            <v>3-340-13</v>
          </cell>
          <cell r="B536">
            <v>3</v>
          </cell>
          <cell r="C536">
            <v>340</v>
          </cell>
          <cell r="D536">
            <v>13</v>
          </cell>
          <cell r="E536" t="str">
            <v>CPO CEPILLO XYTOTEST</v>
          </cell>
          <cell r="F536"/>
          <cell r="G536"/>
          <cell r="H536"/>
        </row>
        <row r="537">
          <cell r="A537" t="str">
            <v>3-340-14</v>
          </cell>
          <cell r="B537">
            <v>3</v>
          </cell>
          <cell r="C537">
            <v>340</v>
          </cell>
          <cell r="D537">
            <v>14</v>
          </cell>
          <cell r="E537" t="str">
            <v xml:space="preserve">CEPILLO XYTOTEST CON RUBBER </v>
          </cell>
          <cell r="F537"/>
          <cell r="G537"/>
          <cell r="H537"/>
        </row>
        <row r="538">
          <cell r="A538" t="str">
            <v>3-340-15</v>
          </cell>
          <cell r="B538">
            <v>3</v>
          </cell>
          <cell r="C538">
            <v>340</v>
          </cell>
          <cell r="D538">
            <v>15</v>
          </cell>
          <cell r="E538" t="str">
            <v>TAPA ALARGADA KIT XYTOTEST</v>
          </cell>
          <cell r="F538"/>
          <cell r="G538"/>
          <cell r="H538"/>
        </row>
        <row r="539">
          <cell r="A539" t="str">
            <v>3-340-16</v>
          </cell>
          <cell r="B539">
            <v>3</v>
          </cell>
          <cell r="C539">
            <v>340</v>
          </cell>
          <cell r="D539">
            <v>16</v>
          </cell>
          <cell r="E539" t="str">
            <v>PROBETA CEPILLO XYTOTEST</v>
          </cell>
          <cell r="F539"/>
          <cell r="G539"/>
          <cell r="H539"/>
        </row>
        <row r="540">
          <cell r="A540" t="str">
            <v>3-340-17</v>
          </cell>
          <cell r="B540">
            <v>3</v>
          </cell>
          <cell r="C540">
            <v>340</v>
          </cell>
          <cell r="D540">
            <v>17</v>
          </cell>
          <cell r="E540" t="str">
            <v>PROBETA 15ML</v>
          </cell>
          <cell r="F540"/>
          <cell r="G540"/>
          <cell r="H540"/>
        </row>
        <row r="541">
          <cell r="A541" t="str">
            <v>3-340-18</v>
          </cell>
          <cell r="B541">
            <v>3</v>
          </cell>
          <cell r="C541">
            <v>340</v>
          </cell>
          <cell r="D541">
            <v>18</v>
          </cell>
          <cell r="E541"/>
          <cell r="F541"/>
          <cell r="G541"/>
          <cell r="H541"/>
        </row>
        <row r="542">
          <cell r="A542" t="str">
            <v>3-340-19</v>
          </cell>
          <cell r="B542">
            <v>3</v>
          </cell>
          <cell r="C542">
            <v>340</v>
          </cell>
          <cell r="D542">
            <v>19</v>
          </cell>
          <cell r="E542"/>
          <cell r="F542"/>
          <cell r="G542"/>
          <cell r="H542"/>
        </row>
        <row r="543">
          <cell r="A543" t="str">
            <v>3-340-20</v>
          </cell>
          <cell r="B543">
            <v>3</v>
          </cell>
          <cell r="C543">
            <v>340</v>
          </cell>
          <cell r="D543">
            <v>20</v>
          </cell>
          <cell r="E543"/>
          <cell r="F543"/>
          <cell r="G543"/>
          <cell r="H543"/>
        </row>
        <row r="544">
          <cell r="A544" t="str">
            <v>3-340-21</v>
          </cell>
          <cell r="B544">
            <v>3</v>
          </cell>
          <cell r="C544">
            <v>340</v>
          </cell>
          <cell r="D544">
            <v>21</v>
          </cell>
          <cell r="E544"/>
          <cell r="F544"/>
          <cell r="G544"/>
          <cell r="H544"/>
        </row>
        <row r="545">
          <cell r="A545" t="str">
            <v>3-340-22</v>
          </cell>
          <cell r="B545">
            <v>3</v>
          </cell>
          <cell r="C545">
            <v>340</v>
          </cell>
          <cell r="D545">
            <v>22</v>
          </cell>
          <cell r="E545"/>
          <cell r="F545"/>
          <cell r="G545"/>
          <cell r="H545"/>
        </row>
        <row r="546">
          <cell r="A546" t="str">
            <v>3-340-23</v>
          </cell>
          <cell r="B546">
            <v>3</v>
          </cell>
          <cell r="C546">
            <v>340</v>
          </cell>
          <cell r="D546">
            <v>23</v>
          </cell>
          <cell r="E546"/>
          <cell r="F546"/>
          <cell r="G546"/>
          <cell r="H546"/>
        </row>
        <row r="547">
          <cell r="A547" t="str">
            <v>3-340-24</v>
          </cell>
          <cell r="B547">
            <v>3</v>
          </cell>
          <cell r="C547">
            <v>340</v>
          </cell>
          <cell r="D547">
            <v>24</v>
          </cell>
          <cell r="E547"/>
          <cell r="F547"/>
          <cell r="G547"/>
          <cell r="H547"/>
        </row>
        <row r="548">
          <cell r="A548" t="str">
            <v>3-340-25</v>
          </cell>
          <cell r="B548">
            <v>3</v>
          </cell>
          <cell r="C548">
            <v>340</v>
          </cell>
          <cell r="D548">
            <v>25</v>
          </cell>
          <cell r="H548"/>
        </row>
        <row r="549">
          <cell r="A549" t="str">
            <v>--</v>
          </cell>
          <cell r="H549"/>
        </row>
        <row r="550">
          <cell r="A550" t="str">
            <v>--</v>
          </cell>
          <cell r="B550"/>
          <cell r="C550"/>
          <cell r="D550"/>
          <cell r="E550" t="str">
            <v>INSERTE PRODUCTOS POR ENCIMA DE ESTA LINEA</v>
          </cell>
          <cell r="F550"/>
          <cell r="G550"/>
          <cell r="H550"/>
        </row>
        <row r="551">
          <cell r="A551" t="str">
            <v>--</v>
          </cell>
          <cell r="B551" t="str">
            <v>GARRAFAS</v>
          </cell>
          <cell r="C551"/>
          <cell r="D551"/>
          <cell r="E551"/>
          <cell r="F551"/>
          <cell r="G551"/>
          <cell r="H551"/>
        </row>
        <row r="552">
          <cell r="A552" t="str">
            <v>3-350-1</v>
          </cell>
          <cell r="B552">
            <v>3</v>
          </cell>
          <cell r="C552">
            <v>350</v>
          </cell>
          <cell r="D552">
            <v>1</v>
          </cell>
          <cell r="E552" t="str">
            <v>GFA 250ML NAT</v>
          </cell>
          <cell r="F552" t="str">
            <v>PT0030</v>
          </cell>
          <cell r="G552" t="str">
            <v>PT0030</v>
          </cell>
          <cell r="H552" t="str">
            <v>UD</v>
          </cell>
        </row>
        <row r="553">
          <cell r="A553" t="str">
            <v>3-350-2</v>
          </cell>
          <cell r="B553">
            <v>3</v>
          </cell>
          <cell r="C553">
            <v>350</v>
          </cell>
          <cell r="D553">
            <v>2</v>
          </cell>
          <cell r="E553" t="str">
            <v>GFA 200 ML PIGMENTADA  BLANCA BCA 28 MM</v>
          </cell>
          <cell r="F553" t="str">
            <v>CODCTE0908</v>
          </cell>
          <cell r="G553" t="str">
            <v>CODCTE0908</v>
          </cell>
          <cell r="H553" t="str">
            <v>UD</v>
          </cell>
        </row>
        <row r="554">
          <cell r="A554" t="str">
            <v>--</v>
          </cell>
        </row>
        <row r="555">
          <cell r="A555" t="str">
            <v>--</v>
          </cell>
          <cell r="B555"/>
          <cell r="C555"/>
          <cell r="D555"/>
          <cell r="E555" t="str">
            <v>INSERTE PRODUCTOS POR ENCIMA DE ESTA LINEA</v>
          </cell>
          <cell r="F555"/>
          <cell r="G555"/>
          <cell r="H555"/>
        </row>
        <row r="556">
          <cell r="A556" t="str">
            <v>--</v>
          </cell>
          <cell r="B556" t="str">
            <v>ENV INY  RD PEAD TPN 20</v>
          </cell>
          <cell r="C556"/>
          <cell r="D556"/>
          <cell r="E556"/>
          <cell r="F556"/>
          <cell r="G556"/>
          <cell r="H556"/>
        </row>
        <row r="557">
          <cell r="A557" t="str">
            <v>3-400-1</v>
          </cell>
          <cell r="B557">
            <v>3</v>
          </cell>
          <cell r="C557">
            <v>400</v>
          </cell>
          <cell r="D557">
            <v>1</v>
          </cell>
          <cell r="E557" t="str">
            <v>INY  10ML RD PEAD TPN 20</v>
          </cell>
          <cell r="F557" t="str">
            <v>PT0001</v>
          </cell>
          <cell r="G557" t="str">
            <v>PT0001</v>
          </cell>
          <cell r="H557" t="str">
            <v>UD</v>
          </cell>
        </row>
        <row r="558">
          <cell r="A558" t="str">
            <v>3-400-2</v>
          </cell>
          <cell r="B558">
            <v>3</v>
          </cell>
          <cell r="C558">
            <v>400</v>
          </cell>
          <cell r="D558">
            <v>2</v>
          </cell>
          <cell r="E558" t="str">
            <v>INY  20ML RD PEAD TPN 20</v>
          </cell>
          <cell r="F558" t="str">
            <v>PT0002</v>
          </cell>
          <cell r="G558" t="str">
            <v>PT0002</v>
          </cell>
          <cell r="H558" t="str">
            <v>UD</v>
          </cell>
        </row>
        <row r="559">
          <cell r="A559" t="str">
            <v>3-400-3</v>
          </cell>
          <cell r="B559">
            <v>3</v>
          </cell>
          <cell r="C559">
            <v>400</v>
          </cell>
          <cell r="D559">
            <v>3</v>
          </cell>
          <cell r="E559" t="str">
            <v>INY  50ML RD PEAD TPN 20</v>
          </cell>
          <cell r="F559" t="str">
            <v>PT0003</v>
          </cell>
          <cell r="G559" t="str">
            <v>PT0003</v>
          </cell>
          <cell r="H559" t="str">
            <v>UD</v>
          </cell>
        </row>
        <row r="560">
          <cell r="A560" t="str">
            <v>3-400-4</v>
          </cell>
          <cell r="B560">
            <v>3</v>
          </cell>
          <cell r="C560">
            <v>400</v>
          </cell>
          <cell r="D560">
            <v>4</v>
          </cell>
          <cell r="E560" t="str">
            <v>INY 100ML RD PEAD TPN 20</v>
          </cell>
          <cell r="F560" t="str">
            <v>PT0004</v>
          </cell>
          <cell r="G560" t="str">
            <v>PT0004</v>
          </cell>
          <cell r="H560" t="str">
            <v>UD</v>
          </cell>
        </row>
        <row r="561">
          <cell r="A561" t="str">
            <v>3-400-5</v>
          </cell>
          <cell r="B561">
            <v>3</v>
          </cell>
          <cell r="C561">
            <v>400</v>
          </cell>
          <cell r="D561">
            <v>5</v>
          </cell>
          <cell r="E561" t="str">
            <v>INY 250ML RD PEAD TPN 20 C/ALETA BCO</v>
          </cell>
          <cell r="F561" t="str">
            <v>PT0112</v>
          </cell>
          <cell r="G561" t="str">
            <v>PT0112</v>
          </cell>
          <cell r="H561" t="str">
            <v>UD</v>
          </cell>
        </row>
        <row r="562">
          <cell r="A562" t="str">
            <v>3-400-6</v>
          </cell>
          <cell r="B562">
            <v>3</v>
          </cell>
          <cell r="C562">
            <v>400</v>
          </cell>
          <cell r="D562">
            <v>6</v>
          </cell>
          <cell r="E562" t="str">
            <v>INY 50ML RD PEAD TPN 20 BCO</v>
          </cell>
          <cell r="F562" t="str">
            <v>PT0159</v>
          </cell>
          <cell r="G562" t="str">
            <v>PT0159</v>
          </cell>
          <cell r="H562" t="str">
            <v>UD</v>
          </cell>
        </row>
        <row r="563">
          <cell r="A563" t="str">
            <v>3-400-7</v>
          </cell>
          <cell r="B563">
            <v>3</v>
          </cell>
          <cell r="C563">
            <v>400</v>
          </cell>
          <cell r="D563">
            <v>7</v>
          </cell>
          <cell r="E563" t="str">
            <v>INY 250ML RD PEAD TPN 20 BCO</v>
          </cell>
          <cell r="F563" t="str">
            <v>PT0160</v>
          </cell>
          <cell r="G563" t="str">
            <v>PT0160</v>
          </cell>
          <cell r="H563" t="str">
            <v>UD</v>
          </cell>
        </row>
        <row r="564">
          <cell r="A564" t="str">
            <v>3-400-8</v>
          </cell>
          <cell r="B564">
            <v>3</v>
          </cell>
          <cell r="C564">
            <v>400</v>
          </cell>
          <cell r="D564">
            <v>8</v>
          </cell>
          <cell r="E564" t="str">
            <v>INY 500ML RD PEAD TPN 20 BCO</v>
          </cell>
          <cell r="F564" t="str">
            <v>PT0161</v>
          </cell>
          <cell r="G564" t="str">
            <v>PT0161</v>
          </cell>
          <cell r="H564" t="str">
            <v>UD</v>
          </cell>
        </row>
        <row r="565">
          <cell r="A565" t="str">
            <v>3-400-9</v>
          </cell>
          <cell r="B565">
            <v>3</v>
          </cell>
          <cell r="C565">
            <v>400</v>
          </cell>
          <cell r="D565">
            <v>9</v>
          </cell>
          <cell r="E565" t="str">
            <v xml:space="preserve">INY 500ML RD PEAD TPN 20 </v>
          </cell>
          <cell r="F565" t="str">
            <v>PT0107</v>
          </cell>
          <cell r="G565" t="str">
            <v>PT0107</v>
          </cell>
          <cell r="H565" t="str">
            <v>UD</v>
          </cell>
        </row>
        <row r="566">
          <cell r="A566" t="str">
            <v>3-400-10</v>
          </cell>
          <cell r="B566">
            <v>3</v>
          </cell>
          <cell r="C566">
            <v>400</v>
          </cell>
          <cell r="D566">
            <v>10</v>
          </cell>
          <cell r="E566" t="str">
            <v>INY 250ML RD PEAD C /ALETA TPN 20 NAT</v>
          </cell>
          <cell r="F566" t="str">
            <v>BUSSIE</v>
          </cell>
          <cell r="G566" t="str">
            <v>BUSSIE</v>
          </cell>
          <cell r="H566" t="str">
            <v>UD</v>
          </cell>
        </row>
        <row r="567">
          <cell r="A567" t="str">
            <v>3-400-11</v>
          </cell>
          <cell r="B567">
            <v>3</v>
          </cell>
          <cell r="C567">
            <v>400</v>
          </cell>
          <cell r="D567">
            <v>11</v>
          </cell>
          <cell r="E567" t="str">
            <v>INY 250ML RD PEAD TPN 20 S/ALETA</v>
          </cell>
          <cell r="F567" t="str">
            <v>INY250S/A</v>
          </cell>
          <cell r="G567" t="str">
            <v>INY250S/A</v>
          </cell>
          <cell r="H567" t="str">
            <v>UD</v>
          </cell>
        </row>
        <row r="568">
          <cell r="A568" t="str">
            <v>3-400-12</v>
          </cell>
          <cell r="B568">
            <v>3</v>
          </cell>
          <cell r="C568">
            <v>400</v>
          </cell>
          <cell r="D568">
            <v>12</v>
          </cell>
          <cell r="E568" t="str">
            <v>INY 500ML RD PEAD C /ALETA TPN 20 NAT</v>
          </cell>
          <cell r="F568" t="str">
            <v>INY500C/A</v>
          </cell>
          <cell r="G568" t="str">
            <v>INY500C/A</v>
          </cell>
          <cell r="H568" t="str">
            <v>UD</v>
          </cell>
        </row>
        <row r="569">
          <cell r="A569" t="str">
            <v>3-400-13</v>
          </cell>
          <cell r="B569">
            <v>3</v>
          </cell>
          <cell r="C569">
            <v>400</v>
          </cell>
          <cell r="D569">
            <v>13</v>
          </cell>
          <cell r="E569" t="str">
            <v>INY 50ML RD PEAD TPN 20 BCO LOGO ROPSOHN</v>
          </cell>
          <cell r="F569" t="str">
            <v>INY 50 RP</v>
          </cell>
          <cell r="G569" t="str">
            <v>INY 50 RP</v>
          </cell>
          <cell r="H569" t="str">
            <v>UD</v>
          </cell>
        </row>
        <row r="570">
          <cell r="A570" t="str">
            <v>3-400-14</v>
          </cell>
          <cell r="B570">
            <v>3</v>
          </cell>
          <cell r="C570">
            <v>400</v>
          </cell>
          <cell r="D570">
            <v>14</v>
          </cell>
          <cell r="E570" t="str">
            <v>INY 100ML RD PEAD TPN 20 BCO</v>
          </cell>
          <cell r="F570" t="str">
            <v>INY 100 RP</v>
          </cell>
          <cell r="G570" t="str">
            <v>INY 100 RP</v>
          </cell>
          <cell r="H570" t="str">
            <v>UD</v>
          </cell>
        </row>
        <row r="571">
          <cell r="A571" t="str">
            <v>3-400-15</v>
          </cell>
          <cell r="B571">
            <v>3</v>
          </cell>
          <cell r="C571">
            <v>400</v>
          </cell>
          <cell r="D571">
            <v>15</v>
          </cell>
          <cell r="E571" t="str">
            <v>INY 250ML RD PEAD TPN 30 BCO NVO FON</v>
          </cell>
          <cell r="F571" t="str">
            <v>INY 250 RP</v>
          </cell>
          <cell r="G571" t="str">
            <v>INY 250 RP</v>
          </cell>
          <cell r="H571" t="str">
            <v>UD</v>
          </cell>
        </row>
        <row r="572">
          <cell r="A572" t="str">
            <v>3-400-16</v>
          </cell>
          <cell r="B572">
            <v>3</v>
          </cell>
          <cell r="C572">
            <v>400</v>
          </cell>
          <cell r="D572">
            <v>16</v>
          </cell>
          <cell r="E572" t="str">
            <v xml:space="preserve">INY 500ML RD PEAD TPN 30 BCO NVO FON </v>
          </cell>
          <cell r="F572" t="str">
            <v>INY 500 RP</v>
          </cell>
          <cell r="G572" t="str">
            <v>INY 500 RP</v>
          </cell>
          <cell r="H572" t="str">
            <v>UD</v>
          </cell>
        </row>
        <row r="573">
          <cell r="A573" t="str">
            <v>3-400-17</v>
          </cell>
          <cell r="B573">
            <v>3</v>
          </cell>
          <cell r="C573">
            <v>400</v>
          </cell>
          <cell r="D573">
            <v>17</v>
          </cell>
          <cell r="E573" t="str">
            <v>INY 50ML RD PEAD TPN 20  LOGO ROPSOHN</v>
          </cell>
          <cell r="F573" t="str">
            <v>INY 50 RP</v>
          </cell>
          <cell r="G573" t="str">
            <v>INY 50 RP</v>
          </cell>
          <cell r="H573" t="str">
            <v>UD</v>
          </cell>
        </row>
        <row r="574">
          <cell r="A574" t="str">
            <v>3-400-18</v>
          </cell>
          <cell r="B574">
            <v>3</v>
          </cell>
          <cell r="C574">
            <v>400</v>
          </cell>
          <cell r="D574">
            <v>18</v>
          </cell>
          <cell r="E574" t="str">
            <v>INY 250 ML RD PEBD MZ TPN 28 NATURAL</v>
          </cell>
          <cell r="F574" t="str">
            <v>OFTALM</v>
          </cell>
          <cell r="G574" t="str">
            <v>OFTALM</v>
          </cell>
          <cell r="H574" t="str">
            <v>UD</v>
          </cell>
        </row>
        <row r="575">
          <cell r="A575" t="str">
            <v>3-400-19</v>
          </cell>
          <cell r="B575">
            <v>3</v>
          </cell>
          <cell r="C575">
            <v>400</v>
          </cell>
          <cell r="D575">
            <v>19</v>
          </cell>
          <cell r="E575" t="str">
            <v>INY 500 ML RD PEBD MZ TPN 28 NATURAL</v>
          </cell>
          <cell r="F575" t="str">
            <v>OFTALM</v>
          </cell>
          <cell r="G575" t="str">
            <v>OFTALM</v>
          </cell>
          <cell r="H575" t="str">
            <v>UD</v>
          </cell>
        </row>
        <row r="576">
          <cell r="A576" t="str">
            <v>3-400-20</v>
          </cell>
          <cell r="B576">
            <v>3</v>
          </cell>
          <cell r="C576">
            <v>400</v>
          </cell>
          <cell r="D576">
            <v>20</v>
          </cell>
          <cell r="E576" t="str">
            <v xml:space="preserve">INY 500ML RD PEAD TPN 20 BCO NVO FON </v>
          </cell>
          <cell r="F576" t="str">
            <v>INY250TP20</v>
          </cell>
          <cell r="G576" t="str">
            <v>INY250TP20</v>
          </cell>
          <cell r="H576" t="str">
            <v>UD</v>
          </cell>
        </row>
        <row r="577">
          <cell r="A577" t="str">
            <v>3-400-21</v>
          </cell>
          <cell r="B577">
            <v>3</v>
          </cell>
          <cell r="C577">
            <v>400</v>
          </cell>
          <cell r="D577">
            <v>21</v>
          </cell>
          <cell r="E577" t="str">
            <v>INY 250ML RD PEAD TPN 20  NVO FON</v>
          </cell>
          <cell r="F577" t="str">
            <v xml:space="preserve">INY 250 </v>
          </cell>
          <cell r="G577" t="str">
            <v xml:space="preserve">INY 250 </v>
          </cell>
          <cell r="H577" t="str">
            <v>UD</v>
          </cell>
        </row>
        <row r="578">
          <cell r="A578" t="str">
            <v>3-400-22</v>
          </cell>
          <cell r="B578">
            <v>3</v>
          </cell>
          <cell r="C578">
            <v>400</v>
          </cell>
          <cell r="D578">
            <v>22</v>
          </cell>
          <cell r="E578" t="str">
            <v xml:space="preserve">INY 500ML RD PEAD TPN 20  NVO FON </v>
          </cell>
          <cell r="F578" t="str">
            <v xml:space="preserve">INY 500 </v>
          </cell>
          <cell r="G578" t="str">
            <v xml:space="preserve">INY 500 </v>
          </cell>
          <cell r="H578" t="str">
            <v>UD</v>
          </cell>
        </row>
        <row r="579">
          <cell r="A579" t="str">
            <v>3-400-23</v>
          </cell>
          <cell r="B579">
            <v>3</v>
          </cell>
          <cell r="C579">
            <v>400</v>
          </cell>
          <cell r="D579">
            <v>23</v>
          </cell>
          <cell r="E579" t="str">
            <v>INY 250ML RD PEAD TPN 20  NVO FON LOGO PROVET</v>
          </cell>
          <cell r="F579" t="str">
            <v>INY 250 PROVET</v>
          </cell>
          <cell r="G579" t="str">
            <v>INY 250 PROVET</v>
          </cell>
          <cell r="H579" t="str">
            <v>UD</v>
          </cell>
        </row>
        <row r="580">
          <cell r="A580" t="str">
            <v>3-400-24</v>
          </cell>
          <cell r="B580">
            <v>3</v>
          </cell>
          <cell r="C580">
            <v>400</v>
          </cell>
          <cell r="D580">
            <v>24</v>
          </cell>
          <cell r="E580" t="str">
            <v>INY 500ML RD PEAD TPN 20  NVO FON  LOGO PROVET</v>
          </cell>
          <cell r="F580" t="str">
            <v>INY 500 PROVET</v>
          </cell>
          <cell r="G580" t="str">
            <v>INY 500 PROVET</v>
          </cell>
          <cell r="H580" t="str">
            <v>UD</v>
          </cell>
        </row>
        <row r="581">
          <cell r="A581" t="str">
            <v>3-400-25</v>
          </cell>
          <cell r="B581">
            <v>3</v>
          </cell>
          <cell r="C581">
            <v>400</v>
          </cell>
          <cell r="D581">
            <v>25</v>
          </cell>
          <cell r="E581" t="str">
            <v>INY 250 ML RD PEAD BLANCO TPN 20 FONDO R/NVO</v>
          </cell>
          <cell r="F581" t="str">
            <v>INY 250MLFDORNVO</v>
          </cell>
          <cell r="G581" t="str">
            <v>INY 250MLFDORNVO</v>
          </cell>
          <cell r="H581" t="str">
            <v>UD</v>
          </cell>
        </row>
        <row r="582">
          <cell r="A582" t="str">
            <v>3-400-26</v>
          </cell>
          <cell r="B582">
            <v>3</v>
          </cell>
          <cell r="C582">
            <v>400</v>
          </cell>
          <cell r="D582">
            <v>26</v>
          </cell>
          <cell r="E582" t="str">
            <v>INY 500 ML RD PEAD BLANCO TPN 20 FONDO R/NVO</v>
          </cell>
          <cell r="F582" t="str">
            <v>INY 500MLFDORNVO</v>
          </cell>
          <cell r="G582" t="str">
            <v>INY 500MLFDORNVO</v>
          </cell>
          <cell r="H582" t="str">
            <v>UD</v>
          </cell>
        </row>
        <row r="583">
          <cell r="A583" t="str">
            <v>3-400-27</v>
          </cell>
          <cell r="B583">
            <v>3</v>
          </cell>
          <cell r="C583">
            <v>400</v>
          </cell>
          <cell r="D583">
            <v>27</v>
          </cell>
          <cell r="E583" t="str">
            <v>INY 250 ML RD PEAD NAT TPN 20 FONDO R/NVO</v>
          </cell>
          <cell r="F583" t="str">
            <v>INY 250MLFDORNVO</v>
          </cell>
          <cell r="G583" t="str">
            <v>INY 250MLFDORNVO</v>
          </cell>
          <cell r="H583" t="str">
            <v>UD</v>
          </cell>
        </row>
        <row r="584">
          <cell r="A584" t="str">
            <v>3-400-28</v>
          </cell>
          <cell r="B584">
            <v>3</v>
          </cell>
          <cell r="C584">
            <v>400</v>
          </cell>
          <cell r="D584">
            <v>28</v>
          </cell>
          <cell r="E584" t="str">
            <v>INY 500 ML RD PEAD NAT TPN 20 FONDO R/NVO</v>
          </cell>
          <cell r="F584" t="str">
            <v>INY 500MLFDORNVO</v>
          </cell>
          <cell r="G584" t="str">
            <v>INY 500MLFDORNVO</v>
          </cell>
          <cell r="H584" t="str">
            <v>UD</v>
          </cell>
        </row>
        <row r="585">
          <cell r="A585" t="str">
            <v>3-400-29</v>
          </cell>
          <cell r="B585">
            <v>3</v>
          </cell>
          <cell r="C585">
            <v>400</v>
          </cell>
          <cell r="D585">
            <v>29</v>
          </cell>
          <cell r="E585" t="str">
            <v>INY 100ML RD PEBD TPN 20</v>
          </cell>
          <cell r="F585" t="str">
            <v>INY100PEBD</v>
          </cell>
          <cell r="G585" t="str">
            <v>INY100PEBD</v>
          </cell>
          <cell r="H585" t="str">
            <v>UD</v>
          </cell>
        </row>
        <row r="586">
          <cell r="A586" t="str">
            <v>3-400-30</v>
          </cell>
          <cell r="B586">
            <v>3</v>
          </cell>
          <cell r="C586">
            <v>400</v>
          </cell>
          <cell r="D586">
            <v>30</v>
          </cell>
          <cell r="E586" t="str">
            <v>INY 30ML RD PEAD TPN 20</v>
          </cell>
          <cell r="F586" t="str">
            <v>INY300MLRDPEAD</v>
          </cell>
          <cell r="G586" t="str">
            <v>INY300MLRDPEAD</v>
          </cell>
          <cell r="H586" t="str">
            <v>UD</v>
          </cell>
        </row>
        <row r="587">
          <cell r="A587" t="str">
            <v>3-400-31</v>
          </cell>
          <cell r="B587">
            <v>3</v>
          </cell>
          <cell r="C587">
            <v>400</v>
          </cell>
          <cell r="D587">
            <v>31</v>
          </cell>
          <cell r="E587" t="str">
            <v>INY 50ML RD PEAD TPN 20 ESTERIL</v>
          </cell>
          <cell r="F587" t="str">
            <v>INY50MLRDPEADESTERIL</v>
          </cell>
          <cell r="G587" t="str">
            <v>INY50MLRDPEADESTERIL</v>
          </cell>
          <cell r="H587" t="str">
            <v>UD</v>
          </cell>
        </row>
        <row r="588">
          <cell r="A588" t="str">
            <v>3-400-32</v>
          </cell>
          <cell r="B588">
            <v>3</v>
          </cell>
          <cell r="C588">
            <v>400</v>
          </cell>
          <cell r="D588">
            <v>32</v>
          </cell>
          <cell r="E588" t="str">
            <v>INY 50ML RD PEAD TPN 20 BCO ESTERIL</v>
          </cell>
          <cell r="F588" t="str">
            <v>INY50MLRDPEADBCOEST</v>
          </cell>
          <cell r="G588" t="str">
            <v>INY50MLRDPEADBCOEST</v>
          </cell>
          <cell r="H588" t="str">
            <v>UD</v>
          </cell>
        </row>
        <row r="589">
          <cell r="A589" t="str">
            <v>3-400-33</v>
          </cell>
          <cell r="B589">
            <v>3</v>
          </cell>
          <cell r="C589">
            <v>400</v>
          </cell>
          <cell r="D589">
            <v>33</v>
          </cell>
          <cell r="E589" t="str">
            <v>INY 10ML RD PEAD TPN 20 ESTERIL</v>
          </cell>
          <cell r="F589" t="str">
            <v>INY10MLRDPEADESTERIL</v>
          </cell>
          <cell r="G589" t="str">
            <v>INY10MLRDPEADESTERIL</v>
          </cell>
          <cell r="H589" t="str">
            <v>UD</v>
          </cell>
        </row>
        <row r="590">
          <cell r="A590" t="str">
            <v>3-400-34</v>
          </cell>
          <cell r="B590">
            <v>3</v>
          </cell>
          <cell r="C590">
            <v>400</v>
          </cell>
          <cell r="D590">
            <v>34</v>
          </cell>
          <cell r="E590" t="str">
            <v>INY 500ML RD PEAD TPN 30 BCO NVO FON</v>
          </cell>
          <cell r="F590" t="str">
            <v>400-34</v>
          </cell>
          <cell r="G590" t="str">
            <v>400-34</v>
          </cell>
          <cell r="H590" t="str">
            <v>UD</v>
          </cell>
        </row>
        <row r="591">
          <cell r="A591" t="str">
            <v>3-400-35</v>
          </cell>
          <cell r="B591">
            <v>3</v>
          </cell>
          <cell r="C591">
            <v>400</v>
          </cell>
          <cell r="D591">
            <v>35</v>
          </cell>
          <cell r="E591" t="str">
            <v>INY 500 RD PEAD PRA TPN WEST 20MM</v>
          </cell>
          <cell r="F591" t="str">
            <v>400-35</v>
          </cell>
          <cell r="G591" t="str">
            <v>400-35</v>
          </cell>
          <cell r="H591" t="str">
            <v>UD</v>
          </cell>
        </row>
        <row r="592">
          <cell r="A592" t="str">
            <v>3-400-36</v>
          </cell>
          <cell r="B592">
            <v>3</v>
          </cell>
          <cell r="C592">
            <v>400</v>
          </cell>
          <cell r="D592">
            <v>36</v>
          </cell>
          <cell r="E592" t="str">
            <v>INY 500ML RD PEAD TPN 20 ESCALA IMPRESA</v>
          </cell>
          <cell r="F592" t="str">
            <v>400-36</v>
          </cell>
          <cell r="H592"/>
        </row>
        <row r="593">
          <cell r="A593" t="str">
            <v>3-400-37</v>
          </cell>
          <cell r="B593">
            <v>3</v>
          </cell>
          <cell r="C593">
            <v>400</v>
          </cell>
          <cell r="D593">
            <v>37</v>
          </cell>
          <cell r="E593" t="str">
            <v>INY 500ML RD PEAD TPN28 FC/L ESCALA IMP. FONDO NUEVO</v>
          </cell>
          <cell r="F593" t="str">
            <v>400-37</v>
          </cell>
          <cell r="H593"/>
        </row>
        <row r="594">
          <cell r="E594"/>
          <cell r="H594"/>
        </row>
        <row r="595">
          <cell r="E595"/>
          <cell r="H595"/>
        </row>
        <row r="596">
          <cell r="H596"/>
        </row>
        <row r="597">
          <cell r="H597"/>
        </row>
        <row r="598">
          <cell r="A598" t="str">
            <v>--</v>
          </cell>
          <cell r="B598"/>
          <cell r="C598"/>
          <cell r="D598"/>
          <cell r="E598" t="str">
            <v>INSERTE PRODUCTOS POR ENCIMA DE ESTA LINEA</v>
          </cell>
          <cell r="F598"/>
          <cell r="G598"/>
          <cell r="H598"/>
        </row>
        <row r="599">
          <cell r="A599" t="str">
            <v>--</v>
          </cell>
          <cell r="B599" t="str">
            <v>ENV INY RD PEAD OTROS TPN</v>
          </cell>
          <cell r="C599"/>
          <cell r="D599"/>
          <cell r="E599"/>
          <cell r="F599"/>
          <cell r="G599"/>
          <cell r="H599"/>
        </row>
        <row r="600">
          <cell r="A600" t="str">
            <v>3-401-1</v>
          </cell>
          <cell r="B600">
            <v>3</v>
          </cell>
          <cell r="C600">
            <v>401</v>
          </cell>
          <cell r="D600">
            <v>1</v>
          </cell>
          <cell r="E600" t="str">
            <v>INY 500ML RD PEAD TPN 30 BCO</v>
          </cell>
          <cell r="F600" t="str">
            <v>PT0212</v>
          </cell>
          <cell r="G600" t="str">
            <v>PT0212</v>
          </cell>
          <cell r="H600" t="str">
            <v>UD</v>
          </cell>
        </row>
        <row r="601">
          <cell r="A601" t="str">
            <v>3-401-2</v>
          </cell>
          <cell r="B601">
            <v>3</v>
          </cell>
          <cell r="C601">
            <v>401</v>
          </cell>
          <cell r="D601">
            <v>2</v>
          </cell>
          <cell r="E601" t="str">
            <v>INY 500ML RD PEAD NAT TPN 30 C/L PROVET F/NVO N/PESO</v>
          </cell>
          <cell r="F601" t="str">
            <v>INY500TPN30PROVET</v>
          </cell>
          <cell r="G601" t="str">
            <v>INY500TPN30PROVET</v>
          </cell>
          <cell r="H601" t="str">
            <v>UD</v>
          </cell>
        </row>
        <row r="602">
          <cell r="A602" t="str">
            <v>3-401-3</v>
          </cell>
          <cell r="B602">
            <v>3</v>
          </cell>
          <cell r="C602">
            <v>401</v>
          </cell>
          <cell r="D602">
            <v>3</v>
          </cell>
          <cell r="E602" t="str">
            <v>INY 250ML RD PEAD NAT TPN 30 C/L PROVET F/NVO N/PESO</v>
          </cell>
          <cell r="F602" t="str">
            <v>INY250TPN30PROVET</v>
          </cell>
          <cell r="G602" t="str">
            <v>INY250TPN30PROVET</v>
          </cell>
          <cell r="H602" t="str">
            <v>UD</v>
          </cell>
        </row>
        <row r="603">
          <cell r="A603" t="str">
            <v>3-401-4</v>
          </cell>
          <cell r="B603">
            <v>3</v>
          </cell>
          <cell r="C603">
            <v>401</v>
          </cell>
          <cell r="D603">
            <v>4</v>
          </cell>
          <cell r="E603" t="str">
            <v>INY 500 ML RD PEAD TPN 28 FC/L FONDO NUEVO</v>
          </cell>
          <cell r="F603" t="str">
            <v>401-4</v>
          </cell>
          <cell r="H603"/>
        </row>
        <row r="604">
          <cell r="H604"/>
        </row>
        <row r="605">
          <cell r="A605" t="str">
            <v>--</v>
          </cell>
          <cell r="H605"/>
        </row>
        <row r="606">
          <cell r="A606" t="str">
            <v>--</v>
          </cell>
          <cell r="B606"/>
          <cell r="C606"/>
          <cell r="D606"/>
          <cell r="E606" t="str">
            <v>INSERTE PRODUCTOS POR ENCIMA DE ESTA LINEA</v>
          </cell>
          <cell r="F606"/>
          <cell r="G606"/>
          <cell r="H606"/>
        </row>
        <row r="607">
          <cell r="A607" t="str">
            <v>--</v>
          </cell>
          <cell r="B607" t="str">
            <v>PT 3-402 ENV INY RD PP TPN 20</v>
          </cell>
          <cell r="C607"/>
          <cell r="D607"/>
          <cell r="E607"/>
          <cell r="F607"/>
          <cell r="G607"/>
          <cell r="H607"/>
        </row>
        <row r="608">
          <cell r="A608" t="str">
            <v>3-402-1</v>
          </cell>
          <cell r="B608">
            <v>3</v>
          </cell>
          <cell r="C608">
            <v>402</v>
          </cell>
          <cell r="D608">
            <v>1</v>
          </cell>
          <cell r="E608" t="str">
            <v>INY 500ML RD PP C/ALETA TPN 20</v>
          </cell>
          <cell r="F608" t="str">
            <v>PT0155</v>
          </cell>
          <cell r="G608" t="str">
            <v>PT0155</v>
          </cell>
          <cell r="H608" t="str">
            <v>UD</v>
          </cell>
        </row>
        <row r="609">
          <cell r="A609" t="str">
            <v>3-402-2</v>
          </cell>
          <cell r="B609">
            <v>3</v>
          </cell>
          <cell r="C609">
            <v>402</v>
          </cell>
          <cell r="D609">
            <v>2</v>
          </cell>
          <cell r="E609" t="str">
            <v>INY 50ML   RD  PP NAT TPN 20</v>
          </cell>
          <cell r="F609" t="str">
            <v>PT0138</v>
          </cell>
          <cell r="G609" t="str">
            <v>PT0138</v>
          </cell>
          <cell r="H609" t="str">
            <v>UD</v>
          </cell>
        </row>
        <row r="610">
          <cell r="A610" t="str">
            <v>3-402-3</v>
          </cell>
          <cell r="B610">
            <v>3</v>
          </cell>
          <cell r="C610">
            <v>402</v>
          </cell>
          <cell r="D610">
            <v>3</v>
          </cell>
          <cell r="E610" t="str">
            <v>INY 250ML RD PP BCO TPN 20</v>
          </cell>
          <cell r="F610" t="str">
            <v>PT0139</v>
          </cell>
          <cell r="G610" t="str">
            <v>PT0139</v>
          </cell>
          <cell r="H610" t="str">
            <v>UD</v>
          </cell>
        </row>
        <row r="611">
          <cell r="A611" t="str">
            <v>3-402-4</v>
          </cell>
          <cell r="B611">
            <v>3</v>
          </cell>
          <cell r="C611">
            <v>402</v>
          </cell>
          <cell r="D611">
            <v>4</v>
          </cell>
          <cell r="E611" t="str">
            <v>INY 500ML RD PP BCO  TPN 20</v>
          </cell>
          <cell r="F611" t="str">
            <v>PT0128</v>
          </cell>
          <cell r="G611" t="str">
            <v>PT0128</v>
          </cell>
          <cell r="H611" t="str">
            <v>UD</v>
          </cell>
        </row>
        <row r="612">
          <cell r="A612" t="str">
            <v>3-402-5</v>
          </cell>
          <cell r="B612">
            <v>3</v>
          </cell>
          <cell r="C612">
            <v>402</v>
          </cell>
          <cell r="D612">
            <v>5</v>
          </cell>
          <cell r="E612" t="str">
            <v>INY 500ML RD PP  C/ALETA TPN 20  IMP/ESC  LAB-VET</v>
          </cell>
          <cell r="F612" t="str">
            <v>PT0255</v>
          </cell>
          <cell r="G612" t="str">
            <v>PT0255</v>
          </cell>
          <cell r="H612" t="str">
            <v>UD</v>
          </cell>
        </row>
        <row r="613">
          <cell r="A613" t="str">
            <v>3-402-6</v>
          </cell>
          <cell r="B613">
            <v>3</v>
          </cell>
          <cell r="C613">
            <v>402</v>
          </cell>
          <cell r="D613">
            <v>6</v>
          </cell>
          <cell r="E613" t="str">
            <v>INY 10 ML RD PP NATURAL TPN 20</v>
          </cell>
          <cell r="F613" t="str">
            <v>10MLPP</v>
          </cell>
          <cell r="G613" t="str">
            <v>10MLPP</v>
          </cell>
          <cell r="H613" t="str">
            <v>UD</v>
          </cell>
        </row>
        <row r="614">
          <cell r="A614" t="str">
            <v>3-402-7</v>
          </cell>
          <cell r="B614">
            <v>3</v>
          </cell>
          <cell r="C614">
            <v>402</v>
          </cell>
          <cell r="D614">
            <v>7</v>
          </cell>
          <cell r="E614" t="str">
            <v>INY 100 ML RD PP NATURAL TPN 20</v>
          </cell>
          <cell r="F614" t="str">
            <v>100ML PP</v>
          </cell>
          <cell r="G614" t="str">
            <v>100ML PP</v>
          </cell>
          <cell r="H614" t="str">
            <v>UD</v>
          </cell>
        </row>
        <row r="615">
          <cell r="A615" t="str">
            <v>3-402-8</v>
          </cell>
          <cell r="B615">
            <v>3</v>
          </cell>
          <cell r="C615">
            <v>402</v>
          </cell>
          <cell r="D615">
            <v>8</v>
          </cell>
          <cell r="E615" t="str">
            <v>INY 250ML RD PP NATURAL TPN 20 FDO NVO</v>
          </cell>
          <cell r="F615" t="str">
            <v>250 ML PP</v>
          </cell>
          <cell r="G615" t="str">
            <v>250 ML PP</v>
          </cell>
          <cell r="H615" t="str">
            <v>UD</v>
          </cell>
        </row>
        <row r="616">
          <cell r="A616" t="str">
            <v>3-402-9</v>
          </cell>
          <cell r="B616">
            <v>3</v>
          </cell>
          <cell r="C616">
            <v>402</v>
          </cell>
          <cell r="D616">
            <v>9</v>
          </cell>
          <cell r="E616" t="str">
            <v>INY 500 ML RD PP NATURAL TPN 20 FDO NVO</v>
          </cell>
          <cell r="F616" t="str">
            <v>500 ML PP</v>
          </cell>
          <cell r="G616" t="str">
            <v>500 ML PP</v>
          </cell>
          <cell r="H616" t="str">
            <v>UD</v>
          </cell>
        </row>
        <row r="617">
          <cell r="A617" t="str">
            <v>3-402-10</v>
          </cell>
          <cell r="B617">
            <v>3</v>
          </cell>
          <cell r="C617">
            <v>402</v>
          </cell>
          <cell r="D617">
            <v>10</v>
          </cell>
          <cell r="E617" t="str">
            <v>INY 500 ML RD PP NATURAL TPN 30 FDO NVO 90 GR</v>
          </cell>
          <cell r="F617" t="str">
            <v>500 ML PP 90</v>
          </cell>
          <cell r="G617" t="str">
            <v>500 ML PP 90</v>
          </cell>
          <cell r="H617" t="str">
            <v>UD</v>
          </cell>
        </row>
        <row r="618">
          <cell r="A618" t="str">
            <v>3-402-11</v>
          </cell>
          <cell r="B618">
            <v>3</v>
          </cell>
          <cell r="C618">
            <v>402</v>
          </cell>
          <cell r="D618">
            <v>11</v>
          </cell>
          <cell r="E618" t="str">
            <v>INY 500 ML RD PP NATURAL TPN 30 ESCALA IMP FDO NVO 90 GR</v>
          </cell>
          <cell r="F618" t="str">
            <v>500 MLIMP PP 90</v>
          </cell>
          <cell r="G618" t="str">
            <v>500 MLIMP PP 90</v>
          </cell>
          <cell r="H618" t="str">
            <v>UD</v>
          </cell>
        </row>
        <row r="619">
          <cell r="A619" t="str">
            <v>3-402-12</v>
          </cell>
          <cell r="B619">
            <v>3</v>
          </cell>
          <cell r="C619">
            <v>402</v>
          </cell>
          <cell r="D619">
            <v>12</v>
          </cell>
          <cell r="E619" t="str">
            <v>INY 10 ML RD PP BLANCO TPN 20</v>
          </cell>
          <cell r="F619" t="str">
            <v>10MLPPBCO</v>
          </cell>
          <cell r="G619" t="str">
            <v>10MLPPBCO</v>
          </cell>
          <cell r="H619" t="str">
            <v>UD</v>
          </cell>
        </row>
        <row r="620">
          <cell r="A620" t="str">
            <v>3-402-13</v>
          </cell>
          <cell r="B620">
            <v>3</v>
          </cell>
          <cell r="C620">
            <v>402</v>
          </cell>
          <cell r="D620">
            <v>13</v>
          </cell>
          <cell r="E620" t="str">
            <v>INY 20 ML RD PP BLANCO TPN 20</v>
          </cell>
          <cell r="F620" t="str">
            <v>20MLPPBCO</v>
          </cell>
          <cell r="G620" t="str">
            <v>20MLPPBCO</v>
          </cell>
          <cell r="H620" t="str">
            <v>UD</v>
          </cell>
        </row>
        <row r="621">
          <cell r="A621" t="str">
            <v>3-402-14</v>
          </cell>
          <cell r="B621">
            <v>3</v>
          </cell>
          <cell r="C621">
            <v>402</v>
          </cell>
          <cell r="D621">
            <v>14</v>
          </cell>
          <cell r="E621" t="str">
            <v>INY 50 ML RD PP BLANCO TPN 20</v>
          </cell>
          <cell r="F621" t="str">
            <v>50MLPPBCO</v>
          </cell>
          <cell r="G621" t="str">
            <v>50MLPPBCO</v>
          </cell>
          <cell r="H621" t="str">
            <v>UD</v>
          </cell>
        </row>
        <row r="622">
          <cell r="A622" t="str">
            <v>3-402-15</v>
          </cell>
          <cell r="B622">
            <v>3</v>
          </cell>
          <cell r="C622">
            <v>402</v>
          </cell>
          <cell r="D622">
            <v>15</v>
          </cell>
          <cell r="E622" t="str">
            <v>INY 100 ML RD PP BLANCO TPN 20</v>
          </cell>
          <cell r="F622" t="str">
            <v>100MLPPBCO</v>
          </cell>
          <cell r="G622" t="str">
            <v>100MLPPBCO</v>
          </cell>
          <cell r="H622" t="str">
            <v>UD</v>
          </cell>
        </row>
        <row r="623">
          <cell r="A623" t="str">
            <v>3-402-16</v>
          </cell>
          <cell r="B623">
            <v>3</v>
          </cell>
          <cell r="C623">
            <v>402</v>
          </cell>
          <cell r="D623">
            <v>16</v>
          </cell>
          <cell r="E623" t="str">
            <v xml:space="preserve">INY 20ML RD PP TPN 20 </v>
          </cell>
          <cell r="F623" t="str">
            <v>20MLRDPPTPN20</v>
          </cell>
          <cell r="G623" t="str">
            <v>20MLRDPPTPN20</v>
          </cell>
          <cell r="H623" t="str">
            <v>UD</v>
          </cell>
        </row>
        <row r="624">
          <cell r="A624" t="str">
            <v>3-402-17</v>
          </cell>
          <cell r="B624">
            <v>3</v>
          </cell>
          <cell r="C624">
            <v>402</v>
          </cell>
          <cell r="H624" t="str">
            <v>UD</v>
          </cell>
        </row>
        <row r="625">
          <cell r="H625"/>
        </row>
        <row r="626">
          <cell r="A626" t="str">
            <v>--</v>
          </cell>
          <cell r="H626"/>
        </row>
        <row r="627">
          <cell r="A627" t="str">
            <v>--</v>
          </cell>
          <cell r="B627"/>
          <cell r="C627"/>
          <cell r="D627"/>
          <cell r="E627" t="str">
            <v>INSERTE PRODUCTOS POR ENCIMA DE ESTA LINEA</v>
          </cell>
          <cell r="F627"/>
          <cell r="G627"/>
          <cell r="H627"/>
        </row>
        <row r="628">
          <cell r="A628" t="str">
            <v>--</v>
          </cell>
          <cell r="B628" t="str">
            <v>ENV INY RD PP OTROS TPN</v>
          </cell>
          <cell r="C628"/>
          <cell r="D628"/>
          <cell r="E628"/>
          <cell r="F628"/>
          <cell r="G628"/>
          <cell r="H628"/>
        </row>
        <row r="629">
          <cell r="A629" t="str">
            <v>3-403-1</v>
          </cell>
          <cell r="B629">
            <v>3</v>
          </cell>
          <cell r="C629">
            <v>403</v>
          </cell>
          <cell r="D629">
            <v>1</v>
          </cell>
          <cell r="E629" t="str">
            <v>INY 500ML RD C/ALETA PP TPN 28  DB FDA C/ESC IMP</v>
          </cell>
          <cell r="F629" t="str">
            <v>PT0190</v>
          </cell>
          <cell r="G629" t="str">
            <v>PT0190</v>
          </cell>
          <cell r="H629" t="str">
            <v>UD</v>
          </cell>
        </row>
        <row r="630">
          <cell r="A630" t="str">
            <v>3-403-2</v>
          </cell>
          <cell r="B630">
            <v>3</v>
          </cell>
          <cell r="C630">
            <v>403</v>
          </cell>
          <cell r="D630">
            <v>2</v>
          </cell>
          <cell r="E630" t="str">
            <v>INY 500ML RD PP TPN 28 ASF DB FDA</v>
          </cell>
          <cell r="F630" t="str">
            <v>PT0320</v>
          </cell>
          <cell r="G630" t="str">
            <v>PT0320</v>
          </cell>
          <cell r="H630" t="str">
            <v>UD</v>
          </cell>
        </row>
        <row r="631">
          <cell r="A631" t="str">
            <v>3-403-3</v>
          </cell>
          <cell r="B631">
            <v>3</v>
          </cell>
          <cell r="C631">
            <v>403</v>
          </cell>
          <cell r="D631">
            <v>3</v>
          </cell>
          <cell r="E631" t="str">
            <v>INY 500ML RD PP TPN 30</v>
          </cell>
          <cell r="F631" t="str">
            <v>PT0219</v>
          </cell>
          <cell r="G631" t="str">
            <v>PT0219</v>
          </cell>
          <cell r="H631" t="str">
            <v>UD</v>
          </cell>
        </row>
        <row r="632">
          <cell r="A632" t="str">
            <v>3-403-4</v>
          </cell>
          <cell r="B632">
            <v>3</v>
          </cell>
          <cell r="C632">
            <v>403</v>
          </cell>
          <cell r="D632">
            <v>4</v>
          </cell>
          <cell r="E632" t="str">
            <v>INY 500ML RD PP TPN28 FC/L C/A C/ESC</v>
          </cell>
          <cell r="F632" t="str">
            <v>INY500RDFCLCACESC</v>
          </cell>
          <cell r="G632" t="str">
            <v>INY500RDFCLCACESC</v>
          </cell>
          <cell r="H632" t="str">
            <v>UD</v>
          </cell>
        </row>
        <row r="633">
          <cell r="A633" t="str">
            <v>3-403-5</v>
          </cell>
          <cell r="B633">
            <v>3</v>
          </cell>
          <cell r="C633">
            <v>403</v>
          </cell>
          <cell r="D633">
            <v>5</v>
          </cell>
          <cell r="E633" t="str">
            <v>INY 500ML RD PP TPN28 FC/L C/A</v>
          </cell>
          <cell r="F633" t="str">
            <v>INY500RFCLCA</v>
          </cell>
          <cell r="G633" t="str">
            <v>INY500RFCLCA</v>
          </cell>
          <cell r="H633" t="str">
            <v>UD</v>
          </cell>
        </row>
        <row r="634">
          <cell r="A634" t="str">
            <v>3-403-6</v>
          </cell>
          <cell r="B634">
            <v>3</v>
          </cell>
          <cell r="C634">
            <v>403</v>
          </cell>
          <cell r="D634">
            <v>6</v>
          </cell>
          <cell r="E634" t="str">
            <v>INY 500ML RD PP TPN28 FC/DF ESCALA IMP. FONDO NUEVO</v>
          </cell>
          <cell r="F634" t="str">
            <v>FONDO NUEVO</v>
          </cell>
          <cell r="G634" t="str">
            <v>FONDO NUEVO</v>
          </cell>
          <cell r="H634" t="str">
            <v>UD</v>
          </cell>
        </row>
        <row r="635">
          <cell r="A635" t="str">
            <v>3-403-7</v>
          </cell>
          <cell r="B635">
            <v>3</v>
          </cell>
          <cell r="C635">
            <v>403</v>
          </cell>
          <cell r="D635">
            <v>7</v>
          </cell>
          <cell r="E635" t="str">
            <v>INY 500 ML RD PP TPN 28 FC/DF FONDO NUEVO</v>
          </cell>
          <cell r="F635" t="str">
            <v>INY500RDFCDFFDONVO</v>
          </cell>
          <cell r="G635" t="str">
            <v>INY500RDFCDFFDONVO</v>
          </cell>
          <cell r="H635" t="str">
            <v>UD</v>
          </cell>
        </row>
        <row r="636">
          <cell r="A636" t="str">
            <v>3-403-8</v>
          </cell>
          <cell r="B636">
            <v>3</v>
          </cell>
          <cell r="C636">
            <v>403</v>
          </cell>
          <cell r="D636">
            <v>8</v>
          </cell>
          <cell r="E636" t="str">
            <v>INY 500 ML RD PP TPN 28 FC/L FONDO NUEVO</v>
          </cell>
          <cell r="F636" t="str">
            <v>INY500RDFCLFNVO</v>
          </cell>
          <cell r="G636" t="str">
            <v>INY500RDFCLFNVO</v>
          </cell>
          <cell r="H636" t="str">
            <v>UD</v>
          </cell>
        </row>
        <row r="637">
          <cell r="A637" t="str">
            <v>3-403-9</v>
          </cell>
          <cell r="B637">
            <v>3</v>
          </cell>
          <cell r="C637">
            <v>403</v>
          </cell>
          <cell r="D637">
            <v>9</v>
          </cell>
          <cell r="E637" t="str">
            <v>INY 500ML RD PP TPN28 FC/L ESCALA IMP. FONDO NUEVO</v>
          </cell>
          <cell r="F637" t="str">
            <v>INY500RDFCLIMPFNVO</v>
          </cell>
          <cell r="G637" t="str">
            <v>INY500RDFCLIMPFNVO</v>
          </cell>
          <cell r="H637" t="str">
            <v>UND</v>
          </cell>
        </row>
        <row r="638">
          <cell r="A638" t="str">
            <v>3-403-10</v>
          </cell>
          <cell r="B638">
            <v>3</v>
          </cell>
          <cell r="C638">
            <v>403</v>
          </cell>
          <cell r="D638">
            <v>10</v>
          </cell>
          <cell r="E638" t="str">
            <v>INY 500 ML RD PP BLANCO TPN 30 FDO NVO 90 GR</v>
          </cell>
          <cell r="F638" t="str">
            <v>500 ML PP 90</v>
          </cell>
          <cell r="G638" t="str">
            <v>500 ML PP 90</v>
          </cell>
          <cell r="H638" t="str">
            <v>UND</v>
          </cell>
        </row>
        <row r="639">
          <cell r="A639" t="str">
            <v>3-403-11</v>
          </cell>
          <cell r="B639">
            <v>3</v>
          </cell>
          <cell r="C639">
            <v>403</v>
          </cell>
          <cell r="D639">
            <v>11</v>
          </cell>
          <cell r="E639" t="str">
            <v>INY 250 ML RD PP BLANCO TPN 30 FDO NVO 60 GR</v>
          </cell>
          <cell r="F639" t="str">
            <v>250 ML PP 60</v>
          </cell>
          <cell r="G639" t="str">
            <v>250 ML PP 60</v>
          </cell>
          <cell r="H639" t="str">
            <v>UND</v>
          </cell>
        </row>
        <row r="640">
          <cell r="A640" t="str">
            <v>3-403-12</v>
          </cell>
          <cell r="B640">
            <v>3</v>
          </cell>
          <cell r="C640">
            <v>403</v>
          </cell>
          <cell r="D640">
            <v>12</v>
          </cell>
          <cell r="E640" t="str">
            <v>INY 500 ML RD PEAD NAT TPN 30  FDO R/NVO</v>
          </cell>
          <cell r="F640" t="str">
            <v>500 ML RD PEAD</v>
          </cell>
          <cell r="G640" t="str">
            <v>500 ML RD PEAD</v>
          </cell>
          <cell r="H640" t="str">
            <v>UND</v>
          </cell>
        </row>
        <row r="641">
          <cell r="A641" t="str">
            <v>3-403-13</v>
          </cell>
          <cell r="B641">
            <v>3</v>
          </cell>
          <cell r="C641">
            <v>403</v>
          </cell>
          <cell r="D641">
            <v>13</v>
          </cell>
          <cell r="E641" t="str">
            <v>INY 500 ML RD PP NAT TPN 30 FDO R/NVO 90 GR</v>
          </cell>
          <cell r="F641" t="str">
            <v>500 ML PP NAT 90</v>
          </cell>
          <cell r="G641" t="str">
            <v>500 ML PP NAT 90</v>
          </cell>
          <cell r="H641" t="str">
            <v>UND</v>
          </cell>
        </row>
        <row r="642">
          <cell r="A642" t="str">
            <v>3-403-14</v>
          </cell>
          <cell r="B642">
            <v>3</v>
          </cell>
          <cell r="C642">
            <v>403</v>
          </cell>
          <cell r="D642">
            <v>14</v>
          </cell>
          <cell r="E642" t="str">
            <v>INY 250 ML RD PP NAT TPN 30 FDO R/NVO 60 GR</v>
          </cell>
          <cell r="F642" t="str">
            <v>250 ML PP NAT 60</v>
          </cell>
          <cell r="G642" t="str">
            <v>250 ML PP NAT 60</v>
          </cell>
          <cell r="H642" t="str">
            <v>UND</v>
          </cell>
        </row>
        <row r="643">
          <cell r="A643" t="str">
            <v>3-403-15</v>
          </cell>
          <cell r="B643">
            <v>3</v>
          </cell>
          <cell r="C643">
            <v>403</v>
          </cell>
          <cell r="D643">
            <v>15</v>
          </cell>
          <cell r="E643" t="str">
            <v>INY 500 ML RD PP BCO TPN 30 FDO R/NVO 90 GR</v>
          </cell>
          <cell r="F643" t="str">
            <v>500 ML BCO NAT 90</v>
          </cell>
          <cell r="G643" t="str">
            <v>500 ML BCO NAT 90</v>
          </cell>
          <cell r="H643" t="str">
            <v>UND</v>
          </cell>
        </row>
        <row r="644">
          <cell r="A644" t="str">
            <v>3-403-16</v>
          </cell>
          <cell r="B644">
            <v>3</v>
          </cell>
          <cell r="C644">
            <v>403</v>
          </cell>
          <cell r="D644">
            <v>16</v>
          </cell>
          <cell r="E644" t="str">
            <v>INY 250 ML RD PP BCO TPN 30 FDO R/NVO 60 GR</v>
          </cell>
          <cell r="F644" t="str">
            <v>250 ML BCO NAT 60</v>
          </cell>
          <cell r="G644" t="str">
            <v>250 ML BCO NAT 60</v>
          </cell>
          <cell r="H644" t="str">
            <v>UND</v>
          </cell>
        </row>
        <row r="645">
          <cell r="A645" t="str">
            <v>3-403-17</v>
          </cell>
          <cell r="B645">
            <v>3</v>
          </cell>
          <cell r="C645">
            <v>403</v>
          </cell>
          <cell r="D645">
            <v>17</v>
          </cell>
          <cell r="E645" t="str">
            <v xml:space="preserve">INY 500 ML RD PP NAT TPN 30 FDO R/NVO  </v>
          </cell>
          <cell r="F645" t="str">
            <v>500 ML RD PP NAT FRNVO</v>
          </cell>
          <cell r="G645" t="str">
            <v>500 ML RD PP NAT FRNVO</v>
          </cell>
          <cell r="H645" t="str">
            <v>UND</v>
          </cell>
        </row>
        <row r="646">
          <cell r="A646" t="str">
            <v>3-403-18</v>
          </cell>
          <cell r="B646">
            <v>3</v>
          </cell>
          <cell r="C646">
            <v>403</v>
          </cell>
          <cell r="D646">
            <v>18</v>
          </cell>
          <cell r="E646" t="str">
            <v>INY 500 ML RD PP NAT TPN 30 FDO R/NVO 90GR BIOSTAR</v>
          </cell>
          <cell r="F646" t="str">
            <v>500 ML PP NAT 90 LG BIOSTAR</v>
          </cell>
          <cell r="G646" t="str">
            <v>500 ML PP NAT 90 LG BIOSTAR</v>
          </cell>
          <cell r="H646" t="str">
            <v>UND</v>
          </cell>
        </row>
        <row r="647">
          <cell r="A647" t="str">
            <v>3-403-19</v>
          </cell>
          <cell r="B647">
            <v>3</v>
          </cell>
          <cell r="C647">
            <v>403</v>
          </cell>
          <cell r="D647">
            <v>19</v>
          </cell>
          <cell r="E647" t="str">
            <v>INY 250 ML RD PP NAT TPN 30 FDO R/NVO 60GR BIOSTAR</v>
          </cell>
          <cell r="F647" t="str">
            <v>250 ML PP NAT 60 LG BIOSTAR</v>
          </cell>
          <cell r="G647" t="str">
            <v>250 ML PP NAT 60 LG BIOSTAR</v>
          </cell>
          <cell r="H647" t="str">
            <v>UND</v>
          </cell>
        </row>
        <row r="648">
          <cell r="A648" t="str">
            <v>3-403-20</v>
          </cell>
          <cell r="B648">
            <v>3</v>
          </cell>
          <cell r="C648">
            <v>403</v>
          </cell>
          <cell r="D648">
            <v>20</v>
          </cell>
          <cell r="E648" t="str">
            <v>INY 500ML RD PP RD TPN 28</v>
          </cell>
          <cell r="F648" t="str">
            <v>500 ML RD PP RD TPN 28</v>
          </cell>
          <cell r="G648" t="str">
            <v>500 ML RD PP RD TPN 28</v>
          </cell>
          <cell r="H648" t="str">
            <v>UND</v>
          </cell>
        </row>
        <row r="649">
          <cell r="A649" t="str">
            <v>3-403-21</v>
          </cell>
          <cell r="B649">
            <v>3</v>
          </cell>
          <cell r="C649">
            <v>403</v>
          </cell>
          <cell r="D649">
            <v>21</v>
          </cell>
          <cell r="E649" t="str">
            <v>INY 500 ML RD PP TPN 28 IMP DOBLE ESCALA</v>
          </cell>
          <cell r="F649" t="str">
            <v>403-21</v>
          </cell>
          <cell r="H649" t="str">
            <v>UND</v>
          </cell>
        </row>
        <row r="650">
          <cell r="A650" t="str">
            <v>3-403-22</v>
          </cell>
          <cell r="B650">
            <v>3</v>
          </cell>
          <cell r="C650">
            <v>403</v>
          </cell>
          <cell r="D650">
            <v>22</v>
          </cell>
          <cell r="F650" t="str">
            <v>403-22</v>
          </cell>
          <cell r="G650"/>
          <cell r="H650"/>
        </row>
        <row r="651">
          <cell r="A651"/>
        </row>
        <row r="652">
          <cell r="A652"/>
        </row>
        <row r="653">
          <cell r="A653"/>
        </row>
        <row r="654">
          <cell r="A654"/>
        </row>
        <row r="655">
          <cell r="A655" t="str">
            <v>--</v>
          </cell>
          <cell r="B655"/>
          <cell r="C655"/>
          <cell r="D655"/>
          <cell r="E655" t="str">
            <v>INSERTE PRODUCTOS POR ENCIMA DE ESTA LINEA</v>
          </cell>
          <cell r="F655"/>
          <cell r="G655"/>
          <cell r="H655"/>
        </row>
        <row r="656">
          <cell r="A656" t="str">
            <v>--</v>
          </cell>
          <cell r="B656" t="str">
            <v>ENV INY CD PEAD TPN 20</v>
          </cell>
          <cell r="C656"/>
          <cell r="D656"/>
          <cell r="E656"/>
          <cell r="F656"/>
          <cell r="G656"/>
          <cell r="H656"/>
        </row>
        <row r="657">
          <cell r="A657" t="str">
            <v>3-404-1</v>
          </cell>
          <cell r="B657">
            <v>3</v>
          </cell>
          <cell r="C657">
            <v>404</v>
          </cell>
          <cell r="D657">
            <v>1</v>
          </cell>
          <cell r="E657" t="str">
            <v>INY 250ML CD PEAD TPN 20 NVO</v>
          </cell>
          <cell r="F657" t="str">
            <v>PT0245</v>
          </cell>
          <cell r="G657" t="str">
            <v>PT0245</v>
          </cell>
          <cell r="H657" t="str">
            <v>UD</v>
          </cell>
        </row>
        <row r="658">
          <cell r="A658" t="str">
            <v>3-404-2</v>
          </cell>
          <cell r="B658">
            <v>3</v>
          </cell>
          <cell r="C658">
            <v>404</v>
          </cell>
          <cell r="D658">
            <v>2</v>
          </cell>
          <cell r="E658" t="str">
            <v>INY 250ML CD PEAD TPN 20</v>
          </cell>
          <cell r="F658" t="str">
            <v>PT0005</v>
          </cell>
          <cell r="G658" t="str">
            <v>PT0005</v>
          </cell>
          <cell r="H658" t="str">
            <v>UD</v>
          </cell>
        </row>
        <row r="659">
          <cell r="A659" t="str">
            <v>3-404-3</v>
          </cell>
          <cell r="B659">
            <v>3</v>
          </cell>
          <cell r="C659">
            <v>404</v>
          </cell>
          <cell r="D659">
            <v>3</v>
          </cell>
          <cell r="E659" t="str">
            <v>INY 250ML CD PEAD TPN 20 SVINSU</v>
          </cell>
          <cell r="F659" t="str">
            <v>PT0089</v>
          </cell>
          <cell r="G659" t="str">
            <v>PT0089</v>
          </cell>
          <cell r="H659" t="str">
            <v>UD</v>
          </cell>
        </row>
        <row r="660">
          <cell r="A660" t="str">
            <v>3-404-4</v>
          </cell>
          <cell r="B660">
            <v>3</v>
          </cell>
          <cell r="C660">
            <v>404</v>
          </cell>
          <cell r="D660">
            <v>4</v>
          </cell>
          <cell r="E660" t="str">
            <v>INY 250ML CD PEAD TPN 20 CVET</v>
          </cell>
          <cell r="F660" t="str">
            <v>PT0145</v>
          </cell>
          <cell r="G660" t="str">
            <v>PT0145</v>
          </cell>
          <cell r="H660" t="str">
            <v>UD</v>
          </cell>
        </row>
        <row r="661">
          <cell r="A661" t="str">
            <v>3-404-5</v>
          </cell>
          <cell r="B661">
            <v>3</v>
          </cell>
          <cell r="C661">
            <v>404</v>
          </cell>
          <cell r="D661">
            <v>5</v>
          </cell>
          <cell r="E661" t="str">
            <v>INY 250ML CD PEAD TPN 20 VM</v>
          </cell>
          <cell r="F661" t="str">
            <v>PT0164</v>
          </cell>
          <cell r="G661" t="str">
            <v>PT0164</v>
          </cell>
          <cell r="H661" t="str">
            <v>UD</v>
          </cell>
        </row>
        <row r="662">
          <cell r="A662" t="str">
            <v>3-404-6</v>
          </cell>
          <cell r="B662">
            <v>3</v>
          </cell>
          <cell r="C662">
            <v>404</v>
          </cell>
          <cell r="D662">
            <v>6</v>
          </cell>
          <cell r="E662" t="str">
            <v>INY 250ML CD PEAD TPN 20 AUROF.</v>
          </cell>
          <cell r="F662" t="str">
            <v>PT0309</v>
          </cell>
          <cell r="G662" t="str">
            <v>PT0309</v>
          </cell>
          <cell r="H662" t="str">
            <v>UD</v>
          </cell>
        </row>
        <row r="663">
          <cell r="A663" t="str">
            <v>3-404-7</v>
          </cell>
          <cell r="B663">
            <v>3</v>
          </cell>
          <cell r="C663">
            <v>404</v>
          </cell>
          <cell r="D663">
            <v>7</v>
          </cell>
          <cell r="E663" t="str">
            <v>INY 500ML CD PEAD TPN 20 NVO</v>
          </cell>
          <cell r="F663" t="str">
            <v>PT0246</v>
          </cell>
          <cell r="G663" t="str">
            <v>PT0246</v>
          </cell>
          <cell r="H663" t="str">
            <v>UD</v>
          </cell>
        </row>
        <row r="664">
          <cell r="A664" t="str">
            <v>3-404-8</v>
          </cell>
          <cell r="B664">
            <v>3</v>
          </cell>
          <cell r="C664">
            <v>404</v>
          </cell>
          <cell r="D664">
            <v>8</v>
          </cell>
          <cell r="E664" t="str">
            <v>INY 500ML CD PEAD TPN 20</v>
          </cell>
          <cell r="F664" t="str">
            <v>PT0006</v>
          </cell>
          <cell r="G664" t="str">
            <v>PT0006</v>
          </cell>
          <cell r="H664" t="str">
            <v>UD</v>
          </cell>
        </row>
        <row r="665">
          <cell r="A665" t="str">
            <v>3-404-9</v>
          </cell>
          <cell r="B665">
            <v>3</v>
          </cell>
          <cell r="C665">
            <v>404</v>
          </cell>
          <cell r="D665">
            <v>9</v>
          </cell>
          <cell r="E665" t="str">
            <v>INY 500ML + 7MM CD PEAD TPN 20</v>
          </cell>
          <cell r="F665" t="str">
            <v>PT0146</v>
          </cell>
          <cell r="G665" t="str">
            <v>PT0146</v>
          </cell>
          <cell r="H665" t="str">
            <v>UD</v>
          </cell>
        </row>
        <row r="666">
          <cell r="A666" t="str">
            <v>3-404-10</v>
          </cell>
          <cell r="B666">
            <v>3</v>
          </cell>
          <cell r="C666">
            <v>404</v>
          </cell>
          <cell r="D666">
            <v>10</v>
          </cell>
          <cell r="E666" t="str">
            <v>INY 500ML CD PEAD TPN 20 SVINSU</v>
          </cell>
          <cell r="F666" t="str">
            <v>PT0088</v>
          </cell>
          <cell r="G666" t="str">
            <v>PT0088</v>
          </cell>
          <cell r="H666" t="str">
            <v>UD</v>
          </cell>
        </row>
        <row r="667">
          <cell r="A667" t="str">
            <v>3-404-11</v>
          </cell>
          <cell r="B667">
            <v>3</v>
          </cell>
          <cell r="C667">
            <v>404</v>
          </cell>
          <cell r="D667">
            <v>11</v>
          </cell>
          <cell r="E667" t="str">
            <v>INY 500ML CD PEAD TPN 20 CVET</v>
          </cell>
          <cell r="F667" t="str">
            <v>PT0144</v>
          </cell>
          <cell r="G667" t="str">
            <v>PT0144</v>
          </cell>
          <cell r="H667" t="str">
            <v>UD</v>
          </cell>
        </row>
        <row r="668">
          <cell r="A668" t="str">
            <v>3-404-12</v>
          </cell>
          <cell r="B668">
            <v>3</v>
          </cell>
          <cell r="C668">
            <v>404</v>
          </cell>
          <cell r="D668">
            <v>12</v>
          </cell>
          <cell r="E668" t="str">
            <v>INY 500ML + 7MM CD PEAD TPN 20 AUROF</v>
          </cell>
          <cell r="F668" t="str">
            <v>PT0177</v>
          </cell>
          <cell r="G668" t="str">
            <v>PT0177</v>
          </cell>
          <cell r="H668" t="str">
            <v>UD</v>
          </cell>
        </row>
        <row r="669">
          <cell r="A669" t="str">
            <v>3-404-13</v>
          </cell>
          <cell r="B669">
            <v>3</v>
          </cell>
          <cell r="C669">
            <v>404</v>
          </cell>
          <cell r="D669">
            <v>13</v>
          </cell>
          <cell r="E669" t="str">
            <v>INY 500ML + 7MM CD PEAD TPN 20 MK</v>
          </cell>
          <cell r="F669" t="str">
            <v>PT0248</v>
          </cell>
          <cell r="G669" t="str">
            <v>PT0248</v>
          </cell>
          <cell r="H669" t="str">
            <v>UD</v>
          </cell>
        </row>
        <row r="670">
          <cell r="A670" t="str">
            <v>3-404-14</v>
          </cell>
          <cell r="B670">
            <v>3</v>
          </cell>
          <cell r="C670">
            <v>404</v>
          </cell>
          <cell r="D670">
            <v>14</v>
          </cell>
          <cell r="E670" t="str">
            <v>INY 1000ML CD PEAD TPN 20</v>
          </cell>
          <cell r="F670" t="str">
            <v>PT0176</v>
          </cell>
          <cell r="G670" t="str">
            <v>PT0176</v>
          </cell>
          <cell r="H670" t="str">
            <v>UD</v>
          </cell>
        </row>
        <row r="671">
          <cell r="A671" t="str">
            <v>3-404-15</v>
          </cell>
          <cell r="B671">
            <v>3</v>
          </cell>
          <cell r="C671">
            <v>404</v>
          </cell>
          <cell r="D671">
            <v>15</v>
          </cell>
          <cell r="E671" t="str">
            <v>INY 500ML CD PEAD TPN 20  SVINSU</v>
          </cell>
          <cell r="F671" t="str">
            <v>PT0411</v>
          </cell>
          <cell r="G671" t="str">
            <v>PT0411</v>
          </cell>
          <cell r="H671" t="str">
            <v>UD</v>
          </cell>
        </row>
        <row r="672">
          <cell r="A672" t="str">
            <v>3-404-16</v>
          </cell>
          <cell r="B672">
            <v>3</v>
          </cell>
          <cell r="C672">
            <v>404</v>
          </cell>
          <cell r="D672">
            <v>16</v>
          </cell>
          <cell r="E672" t="str">
            <v>INY 500ML CD PEAD TPN 20 KIROVET</v>
          </cell>
          <cell r="F672" t="str">
            <v>INY 500 KV</v>
          </cell>
          <cell r="G672" t="str">
            <v>INY 500 KV</v>
          </cell>
          <cell r="H672" t="str">
            <v>UD</v>
          </cell>
        </row>
        <row r="673">
          <cell r="A673" t="str">
            <v>3-404-17</v>
          </cell>
          <cell r="B673">
            <v>3</v>
          </cell>
          <cell r="C673">
            <v>404</v>
          </cell>
          <cell r="D673">
            <v>17</v>
          </cell>
          <cell r="E673" t="str">
            <v>INY 250ML CD PEAD TPN 20 KIROVET</v>
          </cell>
          <cell r="F673" t="str">
            <v>INY 250 KV</v>
          </cell>
          <cell r="G673" t="str">
            <v>INY 250 KV</v>
          </cell>
          <cell r="H673" t="str">
            <v>UD</v>
          </cell>
        </row>
        <row r="674">
          <cell r="A674" t="str">
            <v>3-404-18</v>
          </cell>
          <cell r="B674">
            <v>3</v>
          </cell>
          <cell r="C674">
            <v>404</v>
          </cell>
          <cell r="D674">
            <v>18</v>
          </cell>
          <cell r="E674" t="str">
            <v>INY 1000ML CD PP TPN 20</v>
          </cell>
          <cell r="F674" t="str">
            <v>INY1000PP</v>
          </cell>
          <cell r="G674" t="str">
            <v>INY1000PP</v>
          </cell>
          <cell r="H674" t="str">
            <v>UD</v>
          </cell>
        </row>
        <row r="675">
          <cell r="A675" t="str">
            <v>3-404-19</v>
          </cell>
          <cell r="B675">
            <v>3</v>
          </cell>
          <cell r="C675">
            <v>404</v>
          </cell>
          <cell r="D675">
            <v>19</v>
          </cell>
          <cell r="E675" t="str">
            <v>INY 250ML CD PEAD TPN 20 NVO LOGO ROPSOHN</v>
          </cell>
          <cell r="F675" t="str">
            <v>INY 250 RP</v>
          </cell>
          <cell r="G675" t="str">
            <v>INY 250 RP</v>
          </cell>
          <cell r="H675" t="str">
            <v>UD</v>
          </cell>
        </row>
        <row r="676">
          <cell r="A676" t="str">
            <v>3-404-20</v>
          </cell>
          <cell r="B676">
            <v>3</v>
          </cell>
          <cell r="C676">
            <v>404</v>
          </cell>
          <cell r="D676">
            <v>20</v>
          </cell>
          <cell r="E676" t="str">
            <v>INY 1000 ML + 10 MM CD PEAD TPN 20</v>
          </cell>
          <cell r="F676" t="str">
            <v>PT0176</v>
          </cell>
          <cell r="G676" t="str">
            <v>PT0176</v>
          </cell>
          <cell r="H676" t="str">
            <v>UD</v>
          </cell>
        </row>
        <row r="677">
          <cell r="A677" t="str">
            <v>3-404-21</v>
          </cell>
          <cell r="B677">
            <v>3</v>
          </cell>
          <cell r="C677">
            <v>404</v>
          </cell>
          <cell r="D677">
            <v>21</v>
          </cell>
          <cell r="E677" t="str">
            <v>INY 1000ML CD PP TPN 20 ESTERILIZADO</v>
          </cell>
          <cell r="F677" t="str">
            <v>INY1000PP ETO</v>
          </cell>
          <cell r="G677" t="str">
            <v>INY1000PP ETO</v>
          </cell>
          <cell r="H677" t="str">
            <v>UD</v>
          </cell>
        </row>
        <row r="678">
          <cell r="A678" t="str">
            <v>3-404-22</v>
          </cell>
          <cell r="B678">
            <v>3</v>
          </cell>
          <cell r="C678">
            <v>404</v>
          </cell>
          <cell r="D678">
            <v>22</v>
          </cell>
          <cell r="E678" t="str">
            <v>INY 250ML CD PEAD TPN 20 BIOSTAR</v>
          </cell>
          <cell r="F678" t="str">
            <v>INY250CDBIOSTAR</v>
          </cell>
          <cell r="G678" t="str">
            <v>INY250CDBIOSTAR</v>
          </cell>
          <cell r="H678" t="str">
            <v>UD</v>
          </cell>
        </row>
        <row r="679">
          <cell r="A679" t="str">
            <v>3-404-23</v>
          </cell>
          <cell r="B679">
            <v>3</v>
          </cell>
          <cell r="C679">
            <v>404</v>
          </cell>
          <cell r="D679">
            <v>23</v>
          </cell>
          <cell r="E679" t="str">
            <v>INY 500ML CD PEAD TPN 20 BIOSTAR</v>
          </cell>
          <cell r="F679" t="str">
            <v>INY500CDBIOSTAR</v>
          </cell>
          <cell r="G679" t="str">
            <v>INY500CDBIOSTAR</v>
          </cell>
          <cell r="H679" t="str">
            <v>UD</v>
          </cell>
        </row>
        <row r="680">
          <cell r="A680" t="str">
            <v>3-404-24</v>
          </cell>
          <cell r="B680">
            <v>3</v>
          </cell>
          <cell r="C680">
            <v>404</v>
          </cell>
          <cell r="D680">
            <v>24</v>
          </cell>
          <cell r="E680" t="str">
            <v>INY 500ML CD PEAD TPN 20 NVO ESTERIL</v>
          </cell>
          <cell r="F680" t="str">
            <v>INY500MLCDPEAD</v>
          </cell>
          <cell r="G680" t="str">
            <v>INY500MLCDPEAD</v>
          </cell>
          <cell r="H680" t="str">
            <v>UD</v>
          </cell>
        </row>
        <row r="681">
          <cell r="A681" t="str">
            <v>3-404-25</v>
          </cell>
          <cell r="B681">
            <v>3</v>
          </cell>
          <cell r="C681">
            <v>404</v>
          </cell>
          <cell r="D681">
            <v>25</v>
          </cell>
          <cell r="E681" t="str">
            <v>INY 500ML CD PEAD TPN 20 C/LOGO VM</v>
          </cell>
          <cell r="F681" t="str">
            <v>INY 500ML LOGO VM</v>
          </cell>
        </row>
        <row r="682">
          <cell r="H682"/>
        </row>
        <row r="683">
          <cell r="E683"/>
          <cell r="H683"/>
        </row>
        <row r="684">
          <cell r="E684"/>
          <cell r="H684"/>
        </row>
        <row r="685">
          <cell r="E685"/>
          <cell r="H685"/>
        </row>
        <row r="686">
          <cell r="E686"/>
          <cell r="H686"/>
        </row>
        <row r="687">
          <cell r="E687"/>
          <cell r="H687"/>
        </row>
        <row r="688">
          <cell r="A688" t="str">
            <v>--</v>
          </cell>
          <cell r="B688"/>
          <cell r="C688"/>
          <cell r="D688"/>
          <cell r="E688" t="str">
            <v>INSERTE PRODUCTOS POR ENCIMA DE ESTA LINEA</v>
          </cell>
          <cell r="F688"/>
          <cell r="G688"/>
          <cell r="H688"/>
        </row>
        <row r="689">
          <cell r="A689" t="str">
            <v>--</v>
          </cell>
          <cell r="B689" t="str">
            <v>ENV INY CD PEAD OTROS TPN</v>
          </cell>
          <cell r="C689"/>
          <cell r="D689"/>
          <cell r="E689"/>
          <cell r="F689"/>
          <cell r="G689"/>
          <cell r="H689"/>
        </row>
        <row r="690">
          <cell r="A690" t="str">
            <v>3-405-1</v>
          </cell>
          <cell r="B690">
            <v>3</v>
          </cell>
          <cell r="C690">
            <v>405</v>
          </cell>
          <cell r="D690">
            <v>1</v>
          </cell>
          <cell r="E690" t="str">
            <v>INY 500ML + 7 MM CD PEAD TPN 28</v>
          </cell>
          <cell r="F690" t="str">
            <v>PT0194</v>
          </cell>
          <cell r="G690" t="str">
            <v>PT0194</v>
          </cell>
          <cell r="H690" t="str">
            <v>UD</v>
          </cell>
        </row>
        <row r="691">
          <cell r="A691" t="str">
            <v>3-405-2</v>
          </cell>
          <cell r="B691">
            <v>3</v>
          </cell>
          <cell r="C691">
            <v>405</v>
          </cell>
          <cell r="D691">
            <v>2</v>
          </cell>
          <cell r="E691" t="str">
            <v>INY 500ML + 7MM CD PEAD TPN 30</v>
          </cell>
          <cell r="F691" t="str">
            <v>PT0211</v>
          </cell>
          <cell r="G691" t="str">
            <v>PT0211</v>
          </cell>
          <cell r="H691" t="str">
            <v>UD</v>
          </cell>
        </row>
        <row r="692">
          <cell r="A692" t="str">
            <v>3-405-3</v>
          </cell>
          <cell r="B692">
            <v>3</v>
          </cell>
          <cell r="C692">
            <v>405</v>
          </cell>
          <cell r="D692">
            <v>3</v>
          </cell>
          <cell r="E692" t="str">
            <v>INY 500ML + 7MM CD PP  TPN 30</v>
          </cell>
          <cell r="F692" t="str">
            <v>PT0213</v>
          </cell>
          <cell r="G692" t="str">
            <v>PT0213</v>
          </cell>
          <cell r="H692" t="str">
            <v>UD</v>
          </cell>
        </row>
        <row r="693">
          <cell r="A693" t="str">
            <v>3-405-4</v>
          </cell>
          <cell r="B693">
            <v>3</v>
          </cell>
          <cell r="C693">
            <v>405</v>
          </cell>
          <cell r="D693">
            <v>4</v>
          </cell>
          <cell r="E693" t="str">
            <v>INY 500ML + 7MM CD PP TPN 30 BCO</v>
          </cell>
          <cell r="F693" t="str">
            <v>PT0214</v>
          </cell>
          <cell r="G693" t="str">
            <v>PT0214</v>
          </cell>
          <cell r="H693" t="str">
            <v>UD</v>
          </cell>
        </row>
        <row r="694">
          <cell r="A694" t="str">
            <v>3-405-5</v>
          </cell>
          <cell r="B694">
            <v>3</v>
          </cell>
          <cell r="C694">
            <v>405</v>
          </cell>
          <cell r="D694">
            <v>5</v>
          </cell>
          <cell r="E694" t="str">
            <v xml:space="preserve">INY 250ML CD PEAD TPN 28 </v>
          </cell>
          <cell r="F694" t="str">
            <v>PTSINTESIS</v>
          </cell>
          <cell r="G694" t="str">
            <v>PTSINTESIS</v>
          </cell>
          <cell r="H694" t="str">
            <v>UD</v>
          </cell>
        </row>
        <row r="695">
          <cell r="A695" t="str">
            <v>3-405-6</v>
          </cell>
          <cell r="B695">
            <v>3</v>
          </cell>
          <cell r="C695">
            <v>405</v>
          </cell>
          <cell r="D695">
            <v>6</v>
          </cell>
          <cell r="E695" t="str">
            <v>INY. 500ML + 7 MM CD PEAD TPN 28 MODIF</v>
          </cell>
          <cell r="F695" t="str">
            <v>405-6</v>
          </cell>
          <cell r="H695"/>
        </row>
        <row r="696">
          <cell r="H696"/>
        </row>
        <row r="697">
          <cell r="H697"/>
        </row>
        <row r="698">
          <cell r="H698"/>
        </row>
        <row r="699">
          <cell r="H699"/>
        </row>
        <row r="700">
          <cell r="A700"/>
          <cell r="B700"/>
          <cell r="C700"/>
          <cell r="H700"/>
        </row>
        <row r="701">
          <cell r="H701"/>
        </row>
        <row r="702">
          <cell r="H702"/>
        </row>
        <row r="703">
          <cell r="H703"/>
        </row>
        <row r="704">
          <cell r="H704"/>
        </row>
        <row r="705">
          <cell r="H705"/>
        </row>
        <row r="706">
          <cell r="A706" t="str">
            <v>--</v>
          </cell>
          <cell r="H706"/>
        </row>
        <row r="707">
          <cell r="A707" t="str">
            <v>--</v>
          </cell>
          <cell r="H707"/>
        </row>
        <row r="708">
          <cell r="A708" t="str">
            <v>--</v>
          </cell>
          <cell r="B708"/>
          <cell r="C708"/>
          <cell r="D708"/>
          <cell r="E708" t="str">
            <v>INSERTE PRODUCTOS POR ENCIMA DE ESTA LINEA</v>
          </cell>
          <cell r="F708"/>
          <cell r="G708"/>
          <cell r="H708"/>
        </row>
        <row r="709">
          <cell r="A709" t="str">
            <v>--</v>
          </cell>
          <cell r="B709" t="str">
            <v>ENV INY CD PP TPN 20</v>
          </cell>
          <cell r="C709"/>
          <cell r="D709"/>
          <cell r="E709"/>
          <cell r="F709"/>
          <cell r="G709"/>
          <cell r="H709"/>
        </row>
        <row r="710">
          <cell r="A710" t="str">
            <v>3-406-1</v>
          </cell>
          <cell r="B710">
            <v>3</v>
          </cell>
          <cell r="C710">
            <v>406</v>
          </cell>
          <cell r="D710">
            <v>1</v>
          </cell>
          <cell r="E710" t="str">
            <v xml:space="preserve">INY 250ML   CD PP TPN 20 </v>
          </cell>
          <cell r="F710" t="str">
            <v>PT0352</v>
          </cell>
          <cell r="G710" t="str">
            <v>PT0352</v>
          </cell>
          <cell r="H710" t="str">
            <v>UD</v>
          </cell>
        </row>
        <row r="711">
          <cell r="A711" t="str">
            <v>3-406-2</v>
          </cell>
          <cell r="B711">
            <v>3</v>
          </cell>
          <cell r="C711">
            <v>406</v>
          </cell>
          <cell r="D711">
            <v>2</v>
          </cell>
          <cell r="E711" t="str">
            <v xml:space="preserve">INY 500ML   CD PP TPN 20 </v>
          </cell>
          <cell r="F711" t="str">
            <v>PT0087</v>
          </cell>
          <cell r="G711" t="str">
            <v>PT0087</v>
          </cell>
          <cell r="H711" t="str">
            <v>UD</v>
          </cell>
        </row>
        <row r="712">
          <cell r="A712" t="str">
            <v>3-406-3</v>
          </cell>
          <cell r="B712">
            <v>3</v>
          </cell>
          <cell r="C712">
            <v>406</v>
          </cell>
          <cell r="D712">
            <v>3</v>
          </cell>
          <cell r="E712" t="str">
            <v xml:space="preserve">INY 1000ML CD PP TPN 20 </v>
          </cell>
          <cell r="F712" t="str">
            <v>PT0355</v>
          </cell>
          <cell r="G712" t="str">
            <v>PT0355</v>
          </cell>
          <cell r="H712" t="str">
            <v>UD</v>
          </cell>
        </row>
        <row r="713">
          <cell r="A713" t="str">
            <v>3-406-4</v>
          </cell>
          <cell r="B713">
            <v>3</v>
          </cell>
          <cell r="C713">
            <v>406</v>
          </cell>
          <cell r="D713">
            <v>4</v>
          </cell>
          <cell r="E713" t="str">
            <v>INY 1000ML CD PP TPN 20 BCO</v>
          </cell>
          <cell r="F713" t="str">
            <v>PT0356</v>
          </cell>
          <cell r="G713" t="str">
            <v>PT0356</v>
          </cell>
          <cell r="H713" t="str">
            <v>UD</v>
          </cell>
        </row>
        <row r="714">
          <cell r="A714" t="str">
            <v>3-406-5</v>
          </cell>
          <cell r="B714">
            <v>3</v>
          </cell>
          <cell r="C714">
            <v>406</v>
          </cell>
          <cell r="D714">
            <v>5</v>
          </cell>
          <cell r="E714" t="str">
            <v>INY 250ML CD PP TPN 20 10GRS LOGO ERMA</v>
          </cell>
          <cell r="F714" t="str">
            <v>INY250MLCDPPTP2010GR</v>
          </cell>
          <cell r="G714" t="str">
            <v>INY250MLCDPPTP2010GR</v>
          </cell>
          <cell r="H714" t="str">
            <v>UD</v>
          </cell>
        </row>
        <row r="715">
          <cell r="A715" t="str">
            <v>3-406-6</v>
          </cell>
          <cell r="B715">
            <v>3</v>
          </cell>
          <cell r="C715">
            <v>406</v>
          </cell>
          <cell r="D715">
            <v>6</v>
          </cell>
          <cell r="E715" t="str">
            <v>INY 500ML CD PP TPN 20 15GRS LOGO ERMA</v>
          </cell>
          <cell r="F715" t="str">
            <v>INY500MLCDPPTP2015GR</v>
          </cell>
          <cell r="G715" t="str">
            <v>INY500MLCDPPTP2015GR</v>
          </cell>
          <cell r="H715" t="str">
            <v>UD</v>
          </cell>
        </row>
        <row r="716">
          <cell r="A716" t="str">
            <v>3-406-7</v>
          </cell>
          <cell r="B716">
            <v>3</v>
          </cell>
          <cell r="C716">
            <v>406</v>
          </cell>
          <cell r="D716">
            <v>7</v>
          </cell>
          <cell r="E716" t="str">
            <v>INY 500ML CD PP NAT TPN 20 </v>
          </cell>
        </row>
        <row r="718">
          <cell r="A718" t="str">
            <v>--</v>
          </cell>
        </row>
        <row r="719">
          <cell r="A719" t="str">
            <v>--</v>
          </cell>
          <cell r="B719"/>
          <cell r="C719"/>
          <cell r="D719"/>
          <cell r="E719" t="str">
            <v>INSERTE PRODUCTOS POR ENCIMA DE ESTA LINEA</v>
          </cell>
          <cell r="F719"/>
          <cell r="G719"/>
          <cell r="H719"/>
        </row>
        <row r="720">
          <cell r="A720" t="str">
            <v>--</v>
          </cell>
          <cell r="B720" t="str">
            <v>OTROS ENV VETERINARIOS</v>
          </cell>
          <cell r="C720"/>
          <cell r="D720"/>
          <cell r="E720"/>
          <cell r="F720"/>
          <cell r="G720"/>
          <cell r="H720"/>
        </row>
        <row r="721">
          <cell r="A721" t="str">
            <v>3-407-1</v>
          </cell>
          <cell r="B721">
            <v>3</v>
          </cell>
          <cell r="C721">
            <v>407</v>
          </cell>
          <cell r="D721">
            <v>1</v>
          </cell>
          <cell r="E721" t="str">
            <v>ENV FUELLE VDE PANTONE 3425 C</v>
          </cell>
          <cell r="F721" t="str">
            <v>PT0100</v>
          </cell>
          <cell r="G721" t="str">
            <v>PT0100</v>
          </cell>
          <cell r="H721" t="str">
            <v>UD</v>
          </cell>
        </row>
        <row r="722">
          <cell r="A722" t="str">
            <v>3-407-2</v>
          </cell>
          <cell r="B722">
            <v>3</v>
          </cell>
          <cell r="C722">
            <v>407</v>
          </cell>
          <cell r="D722">
            <v>2</v>
          </cell>
          <cell r="E722" t="str">
            <v>ENV FUELLE AMLLO</v>
          </cell>
          <cell r="F722" t="str">
            <v>PT0082</v>
          </cell>
          <cell r="G722" t="str">
            <v>PT0082</v>
          </cell>
          <cell r="H722" t="str">
            <v>UD</v>
          </cell>
        </row>
        <row r="723">
          <cell r="A723" t="str">
            <v>3-407-3</v>
          </cell>
          <cell r="B723">
            <v>3</v>
          </cell>
          <cell r="C723">
            <v>407</v>
          </cell>
          <cell r="D723">
            <v>3</v>
          </cell>
          <cell r="E723" t="str">
            <v xml:space="preserve">ENV 120 ML IMP BENZACOB </v>
          </cell>
          <cell r="F723" t="str">
            <v>PT0302</v>
          </cell>
          <cell r="G723" t="str">
            <v>PT0302</v>
          </cell>
          <cell r="H723" t="str">
            <v>UD</v>
          </cell>
        </row>
        <row r="724">
          <cell r="A724" t="str">
            <v>3-407-4</v>
          </cell>
          <cell r="B724">
            <v>3</v>
          </cell>
          <cell r="C724">
            <v>407</v>
          </cell>
          <cell r="D724">
            <v>4</v>
          </cell>
          <cell r="E724" t="str">
            <v xml:space="preserve">NO USAR - ENV FUELLE BCO </v>
          </cell>
          <cell r="F724" t="str">
            <v>PTTECNOQ</v>
          </cell>
          <cell r="G724" t="str">
            <v>PTTECNOQ</v>
          </cell>
          <cell r="H724" t="str">
            <v>UD</v>
          </cell>
        </row>
        <row r="725">
          <cell r="A725" t="str">
            <v>3-407-5</v>
          </cell>
          <cell r="B725">
            <v>3</v>
          </cell>
          <cell r="C725">
            <v>407</v>
          </cell>
          <cell r="D725">
            <v>5</v>
          </cell>
          <cell r="E725" t="str">
            <v>ENV FUELLE 60 ML</v>
          </cell>
          <cell r="F725" t="str">
            <v>ENFUE60ML</v>
          </cell>
          <cell r="G725" t="str">
            <v>ENFUE60ML</v>
          </cell>
          <cell r="H725" t="str">
            <v>UD</v>
          </cell>
        </row>
        <row r="726">
          <cell r="A726" t="str">
            <v>3-407-6</v>
          </cell>
          <cell r="B726">
            <v>3</v>
          </cell>
          <cell r="C726">
            <v>407</v>
          </cell>
          <cell r="D726">
            <v>6</v>
          </cell>
          <cell r="E726" t="str">
            <v>ENV FUELLLE 140 ML</v>
          </cell>
          <cell r="F726" t="str">
            <v>ENFUE140ML</v>
          </cell>
          <cell r="G726" t="str">
            <v>ENFUE140ML</v>
          </cell>
          <cell r="H726" t="str">
            <v>UD</v>
          </cell>
        </row>
        <row r="727">
          <cell r="A727" t="str">
            <v>3-407-7</v>
          </cell>
          <cell r="B727">
            <v>3</v>
          </cell>
          <cell r="C727">
            <v>407</v>
          </cell>
          <cell r="D727">
            <v>7</v>
          </cell>
          <cell r="E727" t="str">
            <v>PROTECTOR INYECTABLE 500 ML ROJO BIOSTAR</v>
          </cell>
          <cell r="F727" t="str">
            <v>PROT 500 ML</v>
          </cell>
          <cell r="G727" t="str">
            <v>PROT 500 ML</v>
          </cell>
          <cell r="H727" t="str">
            <v>UD</v>
          </cell>
        </row>
        <row r="728">
          <cell r="A728" t="str">
            <v>3-407-8</v>
          </cell>
          <cell r="B728">
            <v>3</v>
          </cell>
          <cell r="C728">
            <v>407</v>
          </cell>
          <cell r="D728">
            <v>8</v>
          </cell>
          <cell r="E728" t="str">
            <v>PROTECTOR INYECTABLE 250 ML ROJO BIOSTAR</v>
          </cell>
          <cell r="F728" t="str">
            <v>PROT 250 ML</v>
          </cell>
          <cell r="G728" t="str">
            <v>PROT 250 ML</v>
          </cell>
          <cell r="H728" t="str">
            <v>UD</v>
          </cell>
        </row>
        <row r="729">
          <cell r="A729" t="str">
            <v>3-407-9</v>
          </cell>
          <cell r="B729">
            <v>3</v>
          </cell>
          <cell r="C729">
            <v>407</v>
          </cell>
          <cell r="D729">
            <v>9</v>
          </cell>
          <cell r="E729" t="str">
            <v>PROTECTOR INYECTABLE 100 ML ROJO BIOSTAR</v>
          </cell>
          <cell r="F729" t="str">
            <v>PROT 100 ML</v>
          </cell>
          <cell r="G729" t="str">
            <v>PROT 100 ML</v>
          </cell>
          <cell r="H729" t="str">
            <v>UD</v>
          </cell>
        </row>
        <row r="730">
          <cell r="A730" t="str">
            <v>3-407-10</v>
          </cell>
          <cell r="B730">
            <v>3</v>
          </cell>
          <cell r="C730">
            <v>407</v>
          </cell>
          <cell r="D730">
            <v>10</v>
          </cell>
          <cell r="E730" t="str">
            <v>PROTECTOR INYECTABLE   50 ML ROJO BIOSTAR</v>
          </cell>
          <cell r="F730" t="str">
            <v>PROT   50 ML</v>
          </cell>
          <cell r="G730" t="str">
            <v>PROT   50 ML</v>
          </cell>
          <cell r="H730" t="str">
            <v>UD</v>
          </cell>
        </row>
        <row r="731">
          <cell r="A731" t="str">
            <v>3-407-11</v>
          </cell>
          <cell r="B731">
            <v>3</v>
          </cell>
          <cell r="C731">
            <v>407</v>
          </cell>
          <cell r="D731">
            <v>11</v>
          </cell>
          <cell r="E731" t="str">
            <v>PROTECTOR INYECTABLE 500 ML BLANCO GENERICO</v>
          </cell>
          <cell r="F731" t="str">
            <v>PROT 500 ML</v>
          </cell>
          <cell r="G731" t="str">
            <v>PROT 500 ML</v>
          </cell>
          <cell r="H731" t="str">
            <v>UD</v>
          </cell>
        </row>
        <row r="732">
          <cell r="A732" t="str">
            <v>3-407-12</v>
          </cell>
          <cell r="B732">
            <v>3</v>
          </cell>
          <cell r="C732">
            <v>407</v>
          </cell>
          <cell r="D732">
            <v>12</v>
          </cell>
          <cell r="E732" t="str">
            <v>PROTECTOR INYECTABLE 250 ML BLANCO GENERICO</v>
          </cell>
          <cell r="F732" t="str">
            <v>PROT 250 ML</v>
          </cell>
          <cell r="G732" t="str">
            <v>PROT 250 ML</v>
          </cell>
          <cell r="H732" t="str">
            <v>UD</v>
          </cell>
        </row>
        <row r="733">
          <cell r="A733" t="str">
            <v>3-407-13</v>
          </cell>
          <cell r="B733">
            <v>3</v>
          </cell>
          <cell r="C733">
            <v>407</v>
          </cell>
          <cell r="D733">
            <v>13</v>
          </cell>
          <cell r="E733" t="str">
            <v>PROTECTOR INYECTABLE 100 ML BLANCO GENERICO</v>
          </cell>
          <cell r="F733" t="str">
            <v>PROT   50 ML</v>
          </cell>
          <cell r="G733" t="str">
            <v>PROT   50 ML</v>
          </cell>
          <cell r="H733" t="str">
            <v>UD</v>
          </cell>
        </row>
        <row r="734">
          <cell r="A734" t="str">
            <v>3-407-14</v>
          </cell>
          <cell r="B734">
            <v>3</v>
          </cell>
          <cell r="C734">
            <v>407</v>
          </cell>
          <cell r="D734">
            <v>14</v>
          </cell>
          <cell r="E734" t="str">
            <v>PROTECTOR INYECTABLE   50 ML BLANCO GENERICO</v>
          </cell>
          <cell r="F734" t="str">
            <v>PROT   50 ML</v>
          </cell>
          <cell r="G734" t="str">
            <v>PROT   50 ML</v>
          </cell>
          <cell r="H734" t="str">
            <v>UD</v>
          </cell>
        </row>
        <row r="735">
          <cell r="A735" t="str">
            <v>3-407-15</v>
          </cell>
          <cell r="B735">
            <v>3</v>
          </cell>
          <cell r="C735">
            <v>407</v>
          </cell>
          <cell r="D735">
            <v>15</v>
          </cell>
          <cell r="E735" t="str">
            <v>PROTECTOR INYECTABLE   500 ML VERDE  CARVAL</v>
          </cell>
          <cell r="F735" t="str">
            <v>PROT   500 ML</v>
          </cell>
          <cell r="G735" t="str">
            <v>PROT   500 ML</v>
          </cell>
          <cell r="H735" t="str">
            <v>UD</v>
          </cell>
        </row>
        <row r="736">
          <cell r="A736" t="str">
            <v>3-407-16</v>
          </cell>
          <cell r="B736">
            <v>3</v>
          </cell>
          <cell r="C736">
            <v>407</v>
          </cell>
          <cell r="D736">
            <v>16</v>
          </cell>
          <cell r="E736" t="str">
            <v>PROTECTOR INYECTABLE 250 ML AZUL LOGO TQC</v>
          </cell>
          <cell r="F736" t="str">
            <v>PROT 250 ML TQC</v>
          </cell>
          <cell r="G736" t="str">
            <v>PROT 250 ML TQC</v>
          </cell>
          <cell r="H736" t="str">
            <v>UD</v>
          </cell>
        </row>
        <row r="737">
          <cell r="A737" t="str">
            <v>3-407-17</v>
          </cell>
          <cell r="B737">
            <v>3</v>
          </cell>
          <cell r="C737">
            <v>407</v>
          </cell>
          <cell r="D737">
            <v>17</v>
          </cell>
          <cell r="E737" t="str">
            <v>PROTECTOR INYECTABLE 100 ML AZUL LOGO TQC</v>
          </cell>
          <cell r="F737" t="str">
            <v>PROT 100 ML TQC</v>
          </cell>
          <cell r="G737" t="str">
            <v>PROT 100 ML TQC</v>
          </cell>
          <cell r="H737" t="str">
            <v>UD</v>
          </cell>
        </row>
        <row r="738">
          <cell r="A738" t="str">
            <v>3-407-18</v>
          </cell>
          <cell r="B738">
            <v>3</v>
          </cell>
          <cell r="C738">
            <v>407</v>
          </cell>
          <cell r="D738">
            <v>18</v>
          </cell>
          <cell r="E738" t="str">
            <v>PROTECTOR INYECTABLE   50 ML AZUL LOGO TQC</v>
          </cell>
          <cell r="F738" t="str">
            <v>PROT   50 ML TQC</v>
          </cell>
          <cell r="G738" t="str">
            <v>PROT   50 ML TQC</v>
          </cell>
          <cell r="H738" t="str">
            <v>UD</v>
          </cell>
        </row>
        <row r="739">
          <cell r="A739" t="str">
            <v>3-407-19</v>
          </cell>
          <cell r="B739">
            <v>3</v>
          </cell>
          <cell r="C739">
            <v>407</v>
          </cell>
          <cell r="D739">
            <v>19</v>
          </cell>
          <cell r="E739" t="str">
            <v>PROTECTOR INYECTABLE 500 ML AZUL LOGO TQC</v>
          </cell>
          <cell r="F739" t="str">
            <v>PROT   500 ML TQC</v>
          </cell>
          <cell r="G739" t="str">
            <v>PROT   500 ML TQC</v>
          </cell>
          <cell r="H739" t="str">
            <v>UD</v>
          </cell>
        </row>
        <row r="740">
          <cell r="A740" t="str">
            <v>3-407-20</v>
          </cell>
          <cell r="B740">
            <v>3</v>
          </cell>
          <cell r="C740">
            <v>407</v>
          </cell>
          <cell r="D740">
            <v>20</v>
          </cell>
          <cell r="E740" t="str">
            <v>POTE 500 ML BLANCO LOGO ICOFARMA</v>
          </cell>
          <cell r="F740" t="str">
            <v>POTE500MLICOFARMA</v>
          </cell>
          <cell r="G740" t="str">
            <v>POTE500MLICOFARMA</v>
          </cell>
          <cell r="H740" t="str">
            <v>UD</v>
          </cell>
        </row>
        <row r="741">
          <cell r="A741" t="str">
            <v>3-407-21</v>
          </cell>
          <cell r="B741">
            <v>3</v>
          </cell>
          <cell r="C741">
            <v>407</v>
          </cell>
          <cell r="D741">
            <v>21</v>
          </cell>
          <cell r="E741" t="str">
            <v>POTE 250 ML BLANCO LOGO ICOFARMA</v>
          </cell>
          <cell r="F741" t="str">
            <v>POTE250MLICOFARMA</v>
          </cell>
          <cell r="G741" t="str">
            <v>POTE250MLICOFARMA</v>
          </cell>
          <cell r="H741" t="str">
            <v>UD</v>
          </cell>
        </row>
        <row r="742">
          <cell r="A742" t="str">
            <v>3-407-22</v>
          </cell>
          <cell r="B742">
            <v>3</v>
          </cell>
          <cell r="C742">
            <v>407</v>
          </cell>
          <cell r="D742">
            <v>22</v>
          </cell>
          <cell r="E742" t="str">
            <v>PROTECTOR INYECTABLE   50 ML PANTONE PROCESS MAGENTA C</v>
          </cell>
          <cell r="F742" t="str">
            <v>PROT 50 ML COMPLEX</v>
          </cell>
          <cell r="G742" t="str">
            <v>PROT 50 ML COMPLEX</v>
          </cell>
          <cell r="H742" t="str">
            <v>UD</v>
          </cell>
        </row>
        <row r="743">
          <cell r="A743" t="str">
            <v>3-407-23</v>
          </cell>
          <cell r="B743">
            <v>3</v>
          </cell>
          <cell r="C743">
            <v>407</v>
          </cell>
          <cell r="D743">
            <v>23</v>
          </cell>
          <cell r="E743" t="str">
            <v>PROTECTOR INYECTABLE 100 ML PANTONE PROCESS MAGENTA C</v>
          </cell>
          <cell r="F743" t="str">
            <v>PROT100 ML COMPLEX</v>
          </cell>
          <cell r="G743" t="str">
            <v>PROT100 ML COMPLEX</v>
          </cell>
          <cell r="H743" t="str">
            <v>UD</v>
          </cell>
        </row>
        <row r="744">
          <cell r="A744" t="str">
            <v>3-407-24</v>
          </cell>
          <cell r="B744">
            <v>3</v>
          </cell>
          <cell r="C744">
            <v>407</v>
          </cell>
          <cell r="D744">
            <v>24</v>
          </cell>
          <cell r="E744" t="str">
            <v>PROTECTOR INYECTABLE 250 ML PANTONE PROCESS MAGENTA C</v>
          </cell>
          <cell r="F744" t="str">
            <v>PROT250 ML COMPLEX</v>
          </cell>
          <cell r="G744" t="str">
            <v>PROT250 ML COMPLEX</v>
          </cell>
          <cell r="H744" t="str">
            <v>UD</v>
          </cell>
        </row>
        <row r="745">
          <cell r="A745" t="str">
            <v>3-407-25</v>
          </cell>
          <cell r="B745">
            <v>3</v>
          </cell>
          <cell r="C745">
            <v>407</v>
          </cell>
          <cell r="D745">
            <v>25</v>
          </cell>
          <cell r="E745" t="str">
            <v>PROTECTOR INYECTABLE 500 ML PANTONE PROCESS MAGENTA C</v>
          </cell>
          <cell r="F745" t="str">
            <v>PROT500 ML COMPLEX</v>
          </cell>
          <cell r="G745" t="str">
            <v>PROT500 ML COMPLEX</v>
          </cell>
          <cell r="H745" t="str">
            <v>UD</v>
          </cell>
        </row>
        <row r="746">
          <cell r="A746" t="str">
            <v>3-407-26</v>
          </cell>
          <cell r="B746">
            <v>3</v>
          </cell>
          <cell r="C746">
            <v>407</v>
          </cell>
          <cell r="D746">
            <v>26</v>
          </cell>
          <cell r="E746" t="str">
            <v>PROTECTOR INYECTABLE   50 ML PANTONE 3268 C</v>
          </cell>
          <cell r="F746" t="str">
            <v>PROT 50 ML COBREX</v>
          </cell>
          <cell r="G746" t="str">
            <v>PROT 50 ML COBREX</v>
          </cell>
          <cell r="H746" t="str">
            <v>UD</v>
          </cell>
        </row>
        <row r="747">
          <cell r="A747" t="str">
            <v>3-407-27</v>
          </cell>
          <cell r="B747">
            <v>3</v>
          </cell>
          <cell r="C747">
            <v>407</v>
          </cell>
          <cell r="D747">
            <v>27</v>
          </cell>
          <cell r="E747" t="str">
            <v>PROTECTOR INYECTABLE 500 ML AZUL</v>
          </cell>
          <cell r="F747" t="str">
            <v>PROT 500 ML AZUL</v>
          </cell>
          <cell r="G747" t="str">
            <v>PROT 500 ML AZUL</v>
          </cell>
          <cell r="H747" t="str">
            <v>UD</v>
          </cell>
        </row>
        <row r="748">
          <cell r="A748" t="str">
            <v>3-407-28</v>
          </cell>
          <cell r="B748">
            <v>3</v>
          </cell>
          <cell r="C748">
            <v>407</v>
          </cell>
          <cell r="D748">
            <v>28</v>
          </cell>
          <cell r="E748" t="str">
            <v>PROTECTOR INYECTABLE 250 ML AZUL</v>
          </cell>
          <cell r="F748" t="str">
            <v>PROT 250 ML AZUL</v>
          </cell>
          <cell r="G748" t="str">
            <v>PROT 250 ML AZUL</v>
          </cell>
          <cell r="H748" t="str">
            <v>UD</v>
          </cell>
        </row>
        <row r="749">
          <cell r="A749" t="str">
            <v>3-407-29</v>
          </cell>
          <cell r="B749">
            <v>3</v>
          </cell>
          <cell r="C749">
            <v>407</v>
          </cell>
          <cell r="D749">
            <v>29</v>
          </cell>
          <cell r="E749" t="str">
            <v>PROTECTOR INYECTABLE 100 ML AZUL</v>
          </cell>
          <cell r="F749" t="str">
            <v>PROT 100 ML AZUL</v>
          </cell>
          <cell r="G749" t="str">
            <v>PROT 100 ML AZUL</v>
          </cell>
          <cell r="H749" t="str">
            <v>UD</v>
          </cell>
        </row>
        <row r="750">
          <cell r="A750" t="str">
            <v>3-407-30</v>
          </cell>
          <cell r="B750">
            <v>3</v>
          </cell>
          <cell r="C750">
            <v>407</v>
          </cell>
          <cell r="D750">
            <v>30</v>
          </cell>
          <cell r="E750" t="str">
            <v>PROTECTOR INYECTABLE   50 ML AZUL</v>
          </cell>
          <cell r="F750" t="str">
            <v>PROT   50 ML AZUL</v>
          </cell>
          <cell r="G750" t="str">
            <v>PROT   50 ML AZUL</v>
          </cell>
          <cell r="H750" t="str">
            <v>UD</v>
          </cell>
        </row>
        <row r="751">
          <cell r="A751" t="str">
            <v>3-407-31</v>
          </cell>
          <cell r="B751">
            <v>3</v>
          </cell>
          <cell r="C751">
            <v>407</v>
          </cell>
          <cell r="D751">
            <v>31</v>
          </cell>
          <cell r="E751" t="str">
            <v>PROTECTOR INY 250 ML AZUL LOGO TQC S/CORTE</v>
          </cell>
          <cell r="F751" t="str">
            <v>407-31</v>
          </cell>
        </row>
        <row r="752">
          <cell r="A752" t="str">
            <v>3-407-32</v>
          </cell>
          <cell r="B752">
            <v>3</v>
          </cell>
          <cell r="C752">
            <v>407</v>
          </cell>
          <cell r="D752">
            <v>32</v>
          </cell>
          <cell r="E752" t="str">
            <v>PROTECTOR INY 100 ML AZUL LOGO TQC S/CORTE</v>
          </cell>
          <cell r="F752" t="str">
            <v>407-32</v>
          </cell>
        </row>
        <row r="753">
          <cell r="A753" t="str">
            <v>3-407-33</v>
          </cell>
          <cell r="B753">
            <v>3</v>
          </cell>
          <cell r="C753">
            <v>407</v>
          </cell>
          <cell r="D753">
            <v>33</v>
          </cell>
          <cell r="E753" t="str">
            <v>PROTECTOR INY 100 ML ROJO BIOSTAR S/CORTE</v>
          </cell>
          <cell r="F753" t="str">
            <v>407-33</v>
          </cell>
          <cell r="G753"/>
          <cell r="H753"/>
        </row>
        <row r="754">
          <cell r="A754" t="str">
            <v>3-407-34</v>
          </cell>
          <cell r="B754">
            <v>3</v>
          </cell>
          <cell r="C754">
            <v>407</v>
          </cell>
          <cell r="D754">
            <v>34</v>
          </cell>
          <cell r="E754" t="str">
            <v>PROTECTOR INY 50 ML ROJO BIOSTAR S/CORTE</v>
          </cell>
          <cell r="F754" t="str">
            <v>407-34</v>
          </cell>
        </row>
        <row r="755">
          <cell r="A755" t="str">
            <v>3-407-35</v>
          </cell>
          <cell r="B755">
            <v>3</v>
          </cell>
          <cell r="C755">
            <v>407</v>
          </cell>
          <cell r="D755">
            <v>35</v>
          </cell>
          <cell r="E755" t="str">
            <v>PROTECTOR INY 250 ML ROJO BIOSTAR S/CORTE</v>
          </cell>
          <cell r="F755" t="str">
            <v>407-35</v>
          </cell>
          <cell r="G755"/>
          <cell r="H755"/>
        </row>
        <row r="756">
          <cell r="A756" t="str">
            <v>3-407-36</v>
          </cell>
          <cell r="B756">
            <v>3</v>
          </cell>
          <cell r="C756">
            <v>407</v>
          </cell>
          <cell r="D756">
            <v>36</v>
          </cell>
          <cell r="E756" t="str">
            <v>PROTECTOR INY 500 ML ROJO BIOSTAR S/CORTE</v>
          </cell>
          <cell r="F756" t="str">
            <v>407-36</v>
          </cell>
        </row>
        <row r="757">
          <cell r="A757" t="str">
            <v>3-407-37</v>
          </cell>
          <cell r="B757">
            <v>3</v>
          </cell>
          <cell r="C757">
            <v>407</v>
          </cell>
          <cell r="D757">
            <v>37</v>
          </cell>
          <cell r="E757" t="str">
            <v>PROTECTOR INY 500 ML BCO GENERICO S/CORTE</v>
          </cell>
          <cell r="F757" t="str">
            <v>407-37</v>
          </cell>
        </row>
        <row r="758">
          <cell r="A758" t="str">
            <v>3-407-38</v>
          </cell>
          <cell r="B758">
            <v>3</v>
          </cell>
          <cell r="C758">
            <v>407</v>
          </cell>
          <cell r="D758">
            <v>38</v>
          </cell>
          <cell r="E758" t="str">
            <v>PROTECTOR INY 50 ML AZUL S/CORTE</v>
          </cell>
          <cell r="F758" t="str">
            <v>407-38</v>
          </cell>
        </row>
        <row r="759">
          <cell r="A759" t="str">
            <v>3-407-39</v>
          </cell>
          <cell r="B759">
            <v>3</v>
          </cell>
          <cell r="C759">
            <v>407</v>
          </cell>
          <cell r="D759">
            <v>39</v>
          </cell>
          <cell r="E759" t="str">
            <v>PROTECTOR INYECTABLE 500 ML AZUL  S/CORTE</v>
          </cell>
          <cell r="F759" t="str">
            <v>407-39</v>
          </cell>
        </row>
        <row r="760">
          <cell r="A760" t="str">
            <v>3-407-40</v>
          </cell>
          <cell r="B760">
            <v>3</v>
          </cell>
          <cell r="C760">
            <v>407</v>
          </cell>
          <cell r="D760">
            <v>40</v>
          </cell>
          <cell r="E760" t="str">
            <v>PROTECTOR INY 250 ML BCO GENERICO S/CORTE</v>
          </cell>
          <cell r="F760" t="str">
            <v>407-40</v>
          </cell>
        </row>
        <row r="761">
          <cell r="A761" t="str">
            <v>3-407-41</v>
          </cell>
          <cell r="B761">
            <v>3</v>
          </cell>
          <cell r="C761">
            <v>407</v>
          </cell>
          <cell r="D761">
            <v>41</v>
          </cell>
          <cell r="E761" t="str">
            <v xml:space="preserve">PROTECTOR INYECTABLE 100 ML ROJO </v>
          </cell>
          <cell r="F761" t="str">
            <v>407-41</v>
          </cell>
        </row>
        <row r="762">
          <cell r="A762" t="str">
            <v>3-407-42</v>
          </cell>
          <cell r="B762">
            <v>3</v>
          </cell>
          <cell r="C762">
            <v>407</v>
          </cell>
          <cell r="D762">
            <v>42</v>
          </cell>
          <cell r="E762" t="str">
            <v xml:space="preserve">PROTECTOR INYECTABLE 100 ML ROJO S/CORTE </v>
          </cell>
          <cell r="F762" t="str">
            <v>407-42</v>
          </cell>
        </row>
        <row r="763">
          <cell r="A763" t="str">
            <v>3-407-43</v>
          </cell>
          <cell r="B763">
            <v>3</v>
          </cell>
          <cell r="C763">
            <v>407</v>
          </cell>
          <cell r="D763">
            <v>43</v>
          </cell>
          <cell r="E763" t="str">
            <v>PROTECTOR INYECTABLE 250 ML AZUL S/CORTE</v>
          </cell>
          <cell r="F763" t="str">
            <v>407-43</v>
          </cell>
        </row>
        <row r="764">
          <cell r="A764" t="str">
            <v>3-407-44</v>
          </cell>
          <cell r="B764">
            <v>3</v>
          </cell>
          <cell r="C764">
            <v>407</v>
          </cell>
          <cell r="D764">
            <v>44</v>
          </cell>
          <cell r="E764" t="str">
            <v>PROTECTOR INYECTABLE 100 ML AZUL S/CORTE </v>
          </cell>
          <cell r="F764" t="str">
            <v>407-44</v>
          </cell>
        </row>
        <row r="765">
          <cell r="A765" t="str">
            <v>3-407-45</v>
          </cell>
          <cell r="B765">
            <v>3</v>
          </cell>
          <cell r="C765">
            <v>407</v>
          </cell>
          <cell r="D765">
            <v>45</v>
          </cell>
          <cell r="E765" t="str">
            <v>PROTECTOR INY 250 ML BCO LOGO ICOFARMA S/CORTE</v>
          </cell>
          <cell r="F765" t="str">
            <v>407-45</v>
          </cell>
        </row>
        <row r="766">
          <cell r="A766" t="str">
            <v>3-407-46</v>
          </cell>
          <cell r="B766">
            <v>3</v>
          </cell>
          <cell r="C766">
            <v>407</v>
          </cell>
          <cell r="D766">
            <v>46</v>
          </cell>
          <cell r="E766" t="str">
            <v>PROTECTOR INY 50 ML BCO GENERICO S/CORTE</v>
          </cell>
          <cell r="F766" t="str">
            <v>407-46</v>
          </cell>
        </row>
        <row r="767">
          <cell r="A767" t="str">
            <v>3-407-47</v>
          </cell>
          <cell r="B767">
            <v>3</v>
          </cell>
          <cell r="C767">
            <v>407</v>
          </cell>
          <cell r="D767">
            <v>47</v>
          </cell>
          <cell r="E767" t="str">
            <v>PROTECTOR INY 250 ML BLANCO GENÉRICO S/SUBTAPA</v>
          </cell>
          <cell r="F767" t="str">
            <v>407-47</v>
          </cell>
        </row>
        <row r="768">
          <cell r="A768" t="str">
            <v>3-407-48</v>
          </cell>
          <cell r="B768">
            <v>3</v>
          </cell>
          <cell r="C768">
            <v>407</v>
          </cell>
          <cell r="D768">
            <v>48</v>
          </cell>
          <cell r="E768" t="str">
            <v>PROTECTOR INY 100 ML BCO GENERICO S/CORTE</v>
          </cell>
          <cell r="F768" t="str">
            <v>407-48</v>
          </cell>
        </row>
        <row r="769">
          <cell r="A769" t="str">
            <v>3-407-49</v>
          </cell>
          <cell r="B769">
            <v>3</v>
          </cell>
          <cell r="C769">
            <v>407</v>
          </cell>
          <cell r="D769">
            <v>49</v>
          </cell>
          <cell r="E769" t="str">
            <v>POTE DE 500 BCO SIN SUB TAPA</v>
          </cell>
          <cell r="F769" t="str">
            <v>407-49</v>
          </cell>
          <cell r="G769"/>
          <cell r="H769"/>
        </row>
        <row r="770">
          <cell r="A770" t="str">
            <v>3-407-50</v>
          </cell>
          <cell r="B770">
            <v>3</v>
          </cell>
          <cell r="C770">
            <v>407</v>
          </cell>
          <cell r="D770">
            <v>50</v>
          </cell>
          <cell r="E770" t="str">
            <v>POTE DE 250 BCO SIN SUB TAPA</v>
          </cell>
          <cell r="F770" t="str">
            <v>407-50</v>
          </cell>
          <cell r="G770"/>
          <cell r="H770"/>
        </row>
        <row r="771">
          <cell r="A771" t="str">
            <v>3-407-51</v>
          </cell>
          <cell r="B771">
            <v>3</v>
          </cell>
          <cell r="C771">
            <v>407</v>
          </cell>
          <cell r="D771">
            <v>51</v>
          </cell>
          <cell r="E771" t="str">
            <v>POTE DE 100 BCO SIN SUB TAPA </v>
          </cell>
          <cell r="F771" t="str">
            <v>407-51</v>
          </cell>
          <cell r="G771"/>
          <cell r="H771"/>
        </row>
        <row r="772">
          <cell r="A772" t="str">
            <v>3-407-52</v>
          </cell>
          <cell r="B772">
            <v>3</v>
          </cell>
          <cell r="C772">
            <v>407</v>
          </cell>
          <cell r="D772">
            <v>52</v>
          </cell>
          <cell r="E772" t="str">
            <v>PROTECTOR INY 500 ML CUELLO NVO ROJO BIOSTAR S/CORTE</v>
          </cell>
          <cell r="F772" t="str">
            <v>407-52</v>
          </cell>
          <cell r="G772"/>
          <cell r="H772"/>
        </row>
        <row r="773">
          <cell r="A773" t="str">
            <v>3-407-53</v>
          </cell>
          <cell r="B773">
            <v>3</v>
          </cell>
          <cell r="C773">
            <v>407</v>
          </cell>
          <cell r="D773">
            <v>53</v>
          </cell>
          <cell r="E773" t="str">
            <v>PROTECTOR INY 500 ML CUELLO NVO ROJO BIOSTAR</v>
          </cell>
          <cell r="F773" t="str">
            <v>407-53</v>
          </cell>
          <cell r="G773"/>
          <cell r="H773"/>
        </row>
        <row r="774">
          <cell r="A774" t="str">
            <v>3-407-54</v>
          </cell>
          <cell r="B774">
            <v>3</v>
          </cell>
          <cell r="C774">
            <v>407</v>
          </cell>
          <cell r="D774">
            <v>54</v>
          </cell>
          <cell r="E774" t="str">
            <v>PROTECTOR INYECTABLE 500 ML NEGRO S/CORTE</v>
          </cell>
          <cell r="F774" t="str">
            <v>407-54</v>
          </cell>
          <cell r="G774"/>
          <cell r="H774"/>
        </row>
        <row r="775">
          <cell r="A775" t="str">
            <v>3-407-55</v>
          </cell>
          <cell r="B775">
            <v>3</v>
          </cell>
          <cell r="C775">
            <v>407</v>
          </cell>
          <cell r="D775">
            <v>55</v>
          </cell>
          <cell r="E775" t="str">
            <v>PROTECTOR INYECTABLE 500 ML NEGRO</v>
          </cell>
          <cell r="F775" t="str">
            <v>407-55</v>
          </cell>
          <cell r="G775"/>
          <cell r="H775"/>
        </row>
        <row r="776">
          <cell r="A776" t="str">
            <v>3-407-56</v>
          </cell>
          <cell r="B776">
            <v>3</v>
          </cell>
          <cell r="C776">
            <v>407</v>
          </cell>
          <cell r="D776">
            <v>56</v>
          </cell>
          <cell r="E776" t="str">
            <v>PROTECTOR INYECTABLE 250 ML NEGRO S/CORTE</v>
          </cell>
          <cell r="F776" t="str">
            <v>407-56</v>
          </cell>
          <cell r="G776"/>
          <cell r="H776"/>
        </row>
        <row r="777">
          <cell r="A777" t="str">
            <v>3-407-57</v>
          </cell>
          <cell r="B777">
            <v>3</v>
          </cell>
          <cell r="C777">
            <v>407</v>
          </cell>
          <cell r="D777">
            <v>57</v>
          </cell>
          <cell r="E777" t="str">
            <v>PROTECTOR INYECTABLE 250 ML NEGRO</v>
          </cell>
          <cell r="F777" t="str">
            <v>407-57</v>
          </cell>
          <cell r="G777"/>
          <cell r="H777"/>
        </row>
        <row r="778">
          <cell r="A778" t="str">
            <v>3-407-58</v>
          </cell>
          <cell r="B778">
            <v>3</v>
          </cell>
          <cell r="C778">
            <v>407</v>
          </cell>
          <cell r="D778">
            <v>58</v>
          </cell>
          <cell r="E778" t="str">
            <v>PROTECTOR INYECTABLE 100 ML NEGRO S/CORTE</v>
          </cell>
          <cell r="F778" t="str">
            <v>407-58</v>
          </cell>
          <cell r="G778"/>
          <cell r="H778"/>
        </row>
        <row r="779">
          <cell r="A779" t="str">
            <v>3-407-59</v>
          </cell>
          <cell r="B779">
            <v>3</v>
          </cell>
          <cell r="C779">
            <v>407</v>
          </cell>
          <cell r="D779">
            <v>59</v>
          </cell>
          <cell r="E779" t="str">
            <v>PROTECTOR INYECTABLE 100 ML NEGRO</v>
          </cell>
          <cell r="F779" t="str">
            <v>407-59</v>
          </cell>
          <cell r="G779"/>
          <cell r="H779"/>
        </row>
        <row r="780">
          <cell r="A780" t="str">
            <v>3-407-60</v>
          </cell>
          <cell r="B780">
            <v>3</v>
          </cell>
          <cell r="C780">
            <v>407</v>
          </cell>
          <cell r="D780">
            <v>60</v>
          </cell>
          <cell r="E780" t="str">
            <v>PROTECTOR INYECTABLE   50 ML NEGRO S/CORTE</v>
          </cell>
          <cell r="F780" t="str">
            <v>407-60</v>
          </cell>
          <cell r="G780"/>
          <cell r="H780"/>
        </row>
        <row r="781">
          <cell r="A781" t="str">
            <v>3-407-61</v>
          </cell>
          <cell r="B781">
            <v>3</v>
          </cell>
          <cell r="C781">
            <v>407</v>
          </cell>
          <cell r="D781">
            <v>61</v>
          </cell>
          <cell r="E781" t="str">
            <v>PROTECTOR INYECTABLE   50 ML NEGRO</v>
          </cell>
          <cell r="F781" t="str">
            <v>407-61</v>
          </cell>
          <cell r="G781"/>
          <cell r="H781"/>
        </row>
        <row r="782">
          <cell r="A782" t="str">
            <v>3-407-62</v>
          </cell>
          <cell r="B782">
            <v>3</v>
          </cell>
          <cell r="C782">
            <v>407</v>
          </cell>
          <cell r="D782">
            <v>62</v>
          </cell>
          <cell r="E782" t="str">
            <v>PROTECTOR INYECTABLE 500 ML ROJO S/CORTE</v>
          </cell>
          <cell r="F782" t="str">
            <v>407-62</v>
          </cell>
          <cell r="G782"/>
          <cell r="H782"/>
        </row>
        <row r="783">
          <cell r="A783" t="str">
            <v>3-407-63</v>
          </cell>
          <cell r="B783">
            <v>3</v>
          </cell>
          <cell r="C783">
            <v>407</v>
          </cell>
          <cell r="D783">
            <v>63</v>
          </cell>
          <cell r="E783" t="str">
            <v>PROTECTOR INYECTABLE 500 ML ROJO</v>
          </cell>
          <cell r="F783" t="str">
            <v>407-63</v>
          </cell>
          <cell r="G783"/>
          <cell r="H783"/>
        </row>
        <row r="784">
          <cell r="A784" t="str">
            <v>3-407-64</v>
          </cell>
          <cell r="B784">
            <v>3</v>
          </cell>
          <cell r="C784">
            <v>407</v>
          </cell>
          <cell r="D784">
            <v>64</v>
          </cell>
          <cell r="E784" t="str">
            <v>PROTECTOR INYECTABLE 250 ML ROJO</v>
          </cell>
          <cell r="F784" t="str">
            <v>407-64</v>
          </cell>
          <cell r="G784"/>
          <cell r="H784"/>
        </row>
        <row r="785">
          <cell r="A785" t="str">
            <v>3-407-65</v>
          </cell>
          <cell r="B785">
            <v>3</v>
          </cell>
          <cell r="C785">
            <v>407</v>
          </cell>
          <cell r="D785">
            <v>65</v>
          </cell>
          <cell r="E785" t="str">
            <v>PROTECTOR INYECTABLE 250 ML ROJO S/CORTE</v>
          </cell>
          <cell r="F785" t="str">
            <v>407-65</v>
          </cell>
          <cell r="G785"/>
          <cell r="H785"/>
        </row>
        <row r="786">
          <cell r="E786"/>
        </row>
        <row r="787">
          <cell r="E787"/>
        </row>
        <row r="788">
          <cell r="E788"/>
        </row>
        <row r="789">
          <cell r="E789"/>
        </row>
        <row r="791">
          <cell r="A791" t="str">
            <v>--</v>
          </cell>
          <cell r="B791"/>
          <cell r="C791"/>
          <cell r="D791"/>
          <cell r="E791" t="str">
            <v>INSERTE PRODUCTOS POR ENCIMA DE ESTA LINEA</v>
          </cell>
          <cell r="F791"/>
          <cell r="G791"/>
          <cell r="H791"/>
        </row>
        <row r="792">
          <cell r="A792" t="str">
            <v>--</v>
          </cell>
          <cell r="B792" t="str">
            <v>GARRAFAS DOSIF</v>
          </cell>
          <cell r="C792"/>
          <cell r="D792"/>
          <cell r="E792"/>
          <cell r="F792"/>
          <cell r="G792"/>
          <cell r="H792"/>
        </row>
        <row r="793">
          <cell r="A793" t="str">
            <v>3-408-1</v>
          </cell>
          <cell r="B793">
            <v>3</v>
          </cell>
          <cell r="C793">
            <v>408</v>
          </cell>
          <cell r="D793">
            <v>1</v>
          </cell>
          <cell r="E793" t="str">
            <v>GFA DOSIF 500ML NATURAL</v>
          </cell>
          <cell r="F793" t="str">
            <v>PT0031</v>
          </cell>
          <cell r="G793" t="str">
            <v>PT0031</v>
          </cell>
          <cell r="H793" t="str">
            <v>UD</v>
          </cell>
        </row>
        <row r="794">
          <cell r="A794" t="str">
            <v>3-408-2</v>
          </cell>
          <cell r="B794">
            <v>3</v>
          </cell>
          <cell r="C794">
            <v>408</v>
          </cell>
          <cell r="D794">
            <v>2</v>
          </cell>
          <cell r="E794" t="str">
            <v>GFA DOSIF 1000ML NATURAL</v>
          </cell>
          <cell r="F794" t="str">
            <v>PT0032</v>
          </cell>
          <cell r="G794" t="str">
            <v>PT0032</v>
          </cell>
          <cell r="H794" t="str">
            <v>UD</v>
          </cell>
        </row>
        <row r="795">
          <cell r="A795" t="str">
            <v>3-408-3</v>
          </cell>
          <cell r="B795">
            <v>3</v>
          </cell>
          <cell r="C795">
            <v>408</v>
          </cell>
          <cell r="D795">
            <v>3</v>
          </cell>
          <cell r="E795" t="str">
            <v>GFA DOSIF 1000 ML NATURAL NVO PESO</v>
          </cell>
          <cell r="F795" t="str">
            <v>NVO PESO</v>
          </cell>
          <cell r="G795" t="str">
            <v>NVO PESO</v>
          </cell>
          <cell r="H795" t="str">
            <v>UND</v>
          </cell>
        </row>
        <row r="796">
          <cell r="A796" t="str">
            <v>3-408-4</v>
          </cell>
          <cell r="B796">
            <v>3</v>
          </cell>
          <cell r="C796">
            <v>408</v>
          </cell>
          <cell r="D796">
            <v>4</v>
          </cell>
          <cell r="E796" t="str">
            <v>GFA DOSIF 1000 ML PIG BCA C/LOGO EUFAR</v>
          </cell>
          <cell r="F796" t="str">
            <v>EUFAR</v>
          </cell>
          <cell r="G796" t="str">
            <v>EUFAR</v>
          </cell>
          <cell r="H796" t="str">
            <v>UND</v>
          </cell>
        </row>
        <row r="797">
          <cell r="A797" t="str">
            <v>3-408-5</v>
          </cell>
          <cell r="B797">
            <v>3</v>
          </cell>
          <cell r="C797">
            <v>408</v>
          </cell>
          <cell r="D797">
            <v>5</v>
          </cell>
          <cell r="E797" t="str">
            <v>FRASCO PARA EBT500</v>
          </cell>
          <cell r="F797" t="str">
            <v>408-05</v>
          </cell>
          <cell r="H797"/>
        </row>
        <row r="798">
          <cell r="A798" t="str">
            <v>3-408-6</v>
          </cell>
          <cell r="B798">
            <v>3</v>
          </cell>
          <cell r="C798">
            <v>408</v>
          </cell>
          <cell r="D798">
            <v>6</v>
          </cell>
          <cell r="E798" t="str">
            <v>GFA DOSIF 1000ML BLANCA</v>
          </cell>
          <cell r="H798"/>
        </row>
        <row r="799">
          <cell r="A799" t="str">
            <v>3-408-7</v>
          </cell>
          <cell r="B799">
            <v>3</v>
          </cell>
          <cell r="C799">
            <v>408</v>
          </cell>
          <cell r="D799">
            <v>7</v>
          </cell>
          <cell r="E799" t="str">
            <v>GFA DOSIF 500ML BLANCA</v>
          </cell>
          <cell r="H799"/>
        </row>
        <row r="800">
          <cell r="H800"/>
        </row>
        <row r="801">
          <cell r="H801"/>
        </row>
        <row r="802">
          <cell r="H802"/>
        </row>
        <row r="803">
          <cell r="H803"/>
        </row>
        <row r="804">
          <cell r="H804"/>
        </row>
        <row r="805">
          <cell r="H805"/>
        </row>
        <row r="806">
          <cell r="A806" t="str">
            <v>--</v>
          </cell>
          <cell r="H806"/>
        </row>
        <row r="807">
          <cell r="A807" t="str">
            <v>--</v>
          </cell>
          <cell r="B807"/>
          <cell r="C807"/>
          <cell r="D807"/>
          <cell r="E807" t="str">
            <v>INSERTE PRODUCTOS POR ENCIMA DE ESTA LINEA</v>
          </cell>
          <cell r="F807"/>
          <cell r="G807"/>
          <cell r="H807"/>
        </row>
        <row r="808">
          <cell r="A808" t="str">
            <v>--</v>
          </cell>
          <cell r="B808" t="str">
            <v>ENV INY MOLDE CLIENTE</v>
          </cell>
          <cell r="C808"/>
          <cell r="D808"/>
          <cell r="E808"/>
          <cell r="F808"/>
          <cell r="G808"/>
          <cell r="H808"/>
        </row>
        <row r="809">
          <cell r="A809" t="str">
            <v>3-409-1</v>
          </cell>
          <cell r="B809">
            <v>3</v>
          </cell>
          <cell r="C809">
            <v>409</v>
          </cell>
          <cell r="D809">
            <v>1</v>
          </cell>
          <cell r="E809" t="str">
            <v>INY 500ML PEAD TPN 20 IVERVEM  VM</v>
          </cell>
          <cell r="F809" t="str">
            <v>PT0085</v>
          </cell>
          <cell r="G809" t="str">
            <v>PT0085</v>
          </cell>
          <cell r="H809" t="str">
            <v>UD</v>
          </cell>
        </row>
        <row r="810">
          <cell r="A810" t="str">
            <v>3-409-2</v>
          </cell>
          <cell r="B810">
            <v>3</v>
          </cell>
          <cell r="C810">
            <v>409</v>
          </cell>
          <cell r="D810">
            <v>2</v>
          </cell>
          <cell r="E810" t="str">
            <v>INY 500ML PEAD TPN 20 IVEGAN CARVAL</v>
          </cell>
          <cell r="F810" t="str">
            <v>PT0092</v>
          </cell>
          <cell r="G810" t="str">
            <v>PT0092</v>
          </cell>
          <cell r="H810" t="str">
            <v>UD</v>
          </cell>
        </row>
        <row r="811">
          <cell r="A811" t="str">
            <v>3-409-3</v>
          </cell>
          <cell r="B811">
            <v>3</v>
          </cell>
          <cell r="C811">
            <v>409</v>
          </cell>
          <cell r="D811">
            <v>3</v>
          </cell>
          <cell r="E811" t="str">
            <v>ENV 1000 ML PEAD  BCO CARVAL</v>
          </cell>
          <cell r="F811" t="str">
            <v>PT0102</v>
          </cell>
          <cell r="G811" t="str">
            <v>PT0102</v>
          </cell>
          <cell r="H811" t="str">
            <v>UD</v>
          </cell>
        </row>
        <row r="812">
          <cell r="A812" t="str">
            <v>3-409-4</v>
          </cell>
          <cell r="B812">
            <v>3</v>
          </cell>
          <cell r="C812">
            <v>409</v>
          </cell>
          <cell r="D812">
            <v>4</v>
          </cell>
          <cell r="E812" t="str">
            <v>TARRO NEGUVON 200GRS PEAD BAYER</v>
          </cell>
          <cell r="F812" t="str">
            <v>PT0264</v>
          </cell>
          <cell r="G812" t="str">
            <v>PT0264</v>
          </cell>
          <cell r="H812" t="str">
            <v>UD</v>
          </cell>
        </row>
        <row r="813">
          <cell r="A813" t="str">
            <v>3-409-5</v>
          </cell>
          <cell r="B813">
            <v>3</v>
          </cell>
          <cell r="C813">
            <v>409</v>
          </cell>
          <cell r="D813">
            <v>5</v>
          </cell>
          <cell r="E813" t="str">
            <v>TARRO NEGUVON 1K PEAD BAYER</v>
          </cell>
          <cell r="F813" t="str">
            <v>PT0265</v>
          </cell>
          <cell r="G813" t="str">
            <v>PT0265</v>
          </cell>
          <cell r="H813" t="str">
            <v>UD</v>
          </cell>
        </row>
        <row r="814">
          <cell r="A814" t="str">
            <v>--</v>
          </cell>
        </row>
        <row r="815">
          <cell r="A815" t="str">
            <v>--</v>
          </cell>
        </row>
        <row r="816">
          <cell r="A816" t="str">
            <v>--</v>
          </cell>
          <cell r="B816"/>
          <cell r="C816"/>
          <cell r="D816"/>
          <cell r="E816" t="str">
            <v>INSERTE PRODUCTOS POR ENCIMA DE ESTA LINEA</v>
          </cell>
          <cell r="F816"/>
          <cell r="G816"/>
          <cell r="H816"/>
        </row>
        <row r="817">
          <cell r="A817" t="str">
            <v>--</v>
          </cell>
          <cell r="B817" t="str">
            <v>TP MOLDE CLIENTE</v>
          </cell>
          <cell r="C817"/>
          <cell r="D817"/>
          <cell r="E817"/>
          <cell r="F817"/>
          <cell r="G817"/>
          <cell r="H817"/>
        </row>
        <row r="818">
          <cell r="A818" t="str">
            <v>3-410-1</v>
          </cell>
          <cell r="B818">
            <v>3</v>
          </cell>
          <cell r="C818">
            <v>410</v>
          </cell>
          <cell r="D818">
            <v>1</v>
          </cell>
          <cell r="E818" t="str">
            <v>TP TARRO NEGUVON 1K BAYER</v>
          </cell>
          <cell r="F818" t="str">
            <v>PT0266</v>
          </cell>
          <cell r="G818" t="str">
            <v>PT0266</v>
          </cell>
          <cell r="H818" t="str">
            <v>UD</v>
          </cell>
        </row>
        <row r="819">
          <cell r="A819" t="str">
            <v>3-410-2</v>
          </cell>
          <cell r="B819">
            <v>3</v>
          </cell>
          <cell r="C819">
            <v>410</v>
          </cell>
          <cell r="D819">
            <v>2</v>
          </cell>
          <cell r="E819" t="str">
            <v>TP TARRO NEGUVON 200GRS BAYER</v>
          </cell>
          <cell r="F819" t="str">
            <v>PT0267</v>
          </cell>
          <cell r="G819" t="str">
            <v>PT0267</v>
          </cell>
          <cell r="H819" t="str">
            <v>UD</v>
          </cell>
        </row>
        <row r="820">
          <cell r="A820" t="str">
            <v>3-410-3</v>
          </cell>
          <cell r="B820">
            <v>3</v>
          </cell>
          <cell r="C820">
            <v>410</v>
          </cell>
          <cell r="D820">
            <v>3</v>
          </cell>
          <cell r="E820" t="str">
            <v xml:space="preserve">TP GDE VDE IVEGAN CARVAL </v>
          </cell>
          <cell r="F820" t="str">
            <v>PT0093</v>
          </cell>
          <cell r="G820" t="str">
            <v>PT0093</v>
          </cell>
          <cell r="H820" t="str">
            <v>UD</v>
          </cell>
        </row>
        <row r="821">
          <cell r="A821" t="str">
            <v>--</v>
          </cell>
        </row>
        <row r="822">
          <cell r="A822" t="str">
            <v>--</v>
          </cell>
        </row>
        <row r="823">
          <cell r="A823" t="str">
            <v>--</v>
          </cell>
          <cell r="B823"/>
          <cell r="C823"/>
          <cell r="D823"/>
          <cell r="E823" t="str">
            <v>INSERTE PRODUCTOS POR ENCIMA DE ESTA LINEA</v>
          </cell>
          <cell r="F823"/>
          <cell r="G823"/>
          <cell r="H823"/>
        </row>
        <row r="824">
          <cell r="A824" t="str">
            <v>--</v>
          </cell>
          <cell r="B824" t="str">
            <v>TP INY GDE</v>
          </cell>
          <cell r="C824"/>
          <cell r="D824"/>
          <cell r="E824"/>
          <cell r="F824"/>
          <cell r="G824"/>
          <cell r="H824"/>
        </row>
        <row r="825">
          <cell r="A825" t="str">
            <v>3-411-1</v>
          </cell>
          <cell r="B825">
            <v>3</v>
          </cell>
          <cell r="C825">
            <v>411</v>
          </cell>
          <cell r="D825">
            <v>1</v>
          </cell>
          <cell r="E825" t="str">
            <v xml:space="preserve">TP GDE PP AZ LISA </v>
          </cell>
          <cell r="F825" t="str">
            <v>PT0009</v>
          </cell>
          <cell r="G825" t="str">
            <v>PT0009</v>
          </cell>
          <cell r="H825" t="str">
            <v>UD</v>
          </cell>
        </row>
        <row r="826">
          <cell r="A826" t="str">
            <v>3-411-2</v>
          </cell>
          <cell r="B826">
            <v>3</v>
          </cell>
          <cell r="C826">
            <v>411</v>
          </cell>
          <cell r="D826">
            <v>2</v>
          </cell>
          <cell r="E826" t="str">
            <v>TP GDE PP AZ GFAR</v>
          </cell>
          <cell r="F826" t="str">
            <v>PT0007</v>
          </cell>
          <cell r="G826" t="str">
            <v>PT0007</v>
          </cell>
          <cell r="H826" t="str">
            <v>UD</v>
          </cell>
        </row>
        <row r="827">
          <cell r="A827" t="str">
            <v>3-411-3</v>
          </cell>
          <cell r="B827">
            <v>3</v>
          </cell>
          <cell r="C827">
            <v>411</v>
          </cell>
          <cell r="D827">
            <v>3</v>
          </cell>
          <cell r="E827" t="str">
            <v>TP GDE AZ CVET</v>
          </cell>
          <cell r="F827" t="str">
            <v>PT0147</v>
          </cell>
          <cell r="G827" t="str">
            <v>PT0147</v>
          </cell>
          <cell r="H827" t="str">
            <v>UD</v>
          </cell>
        </row>
        <row r="828">
          <cell r="A828" t="str">
            <v>3-411-4</v>
          </cell>
          <cell r="B828">
            <v>3</v>
          </cell>
          <cell r="C828">
            <v>411</v>
          </cell>
          <cell r="D828">
            <v>4</v>
          </cell>
          <cell r="E828" t="str">
            <v>TP GDE PP AZ KYVT MN</v>
          </cell>
          <cell r="F828" t="str">
            <v>PT0008</v>
          </cell>
          <cell r="G828" t="str">
            <v>PT0008</v>
          </cell>
          <cell r="H828" t="str">
            <v>UD</v>
          </cell>
        </row>
        <row r="829">
          <cell r="A829" t="str">
            <v>3-411-5</v>
          </cell>
          <cell r="B829">
            <v>3</v>
          </cell>
          <cell r="C829">
            <v>411</v>
          </cell>
          <cell r="D829">
            <v>5</v>
          </cell>
          <cell r="E829" t="str">
            <v>TP GDE AMLLA LISA</v>
          </cell>
          <cell r="F829" t="str">
            <v>PT0011</v>
          </cell>
          <cell r="G829" t="str">
            <v>PT0011</v>
          </cell>
          <cell r="H829" t="str">
            <v>UD</v>
          </cell>
        </row>
        <row r="830">
          <cell r="A830" t="str">
            <v>3-411-6</v>
          </cell>
          <cell r="B830">
            <v>3</v>
          </cell>
          <cell r="C830">
            <v>411</v>
          </cell>
          <cell r="D830">
            <v>6</v>
          </cell>
          <cell r="E830" t="str">
            <v>TP GDE AMLLA CVET</v>
          </cell>
          <cell r="F830" t="str">
            <v>PT0142</v>
          </cell>
          <cell r="G830" t="str">
            <v>PT0142</v>
          </cell>
          <cell r="H830" t="str">
            <v>UD</v>
          </cell>
        </row>
        <row r="831">
          <cell r="A831" t="str">
            <v>3-411-7</v>
          </cell>
          <cell r="B831">
            <v>3</v>
          </cell>
          <cell r="C831">
            <v>411</v>
          </cell>
          <cell r="D831">
            <v>7</v>
          </cell>
          <cell r="E831" t="str">
            <v xml:space="preserve">TP GDE PP BCA LISA </v>
          </cell>
          <cell r="F831" t="str">
            <v>PT0010</v>
          </cell>
          <cell r="G831" t="str">
            <v>PT0010</v>
          </cell>
          <cell r="H831" t="str">
            <v>UD</v>
          </cell>
        </row>
        <row r="832">
          <cell r="A832" t="str">
            <v>3-411-8</v>
          </cell>
          <cell r="B832">
            <v>3</v>
          </cell>
          <cell r="C832">
            <v>411</v>
          </cell>
          <cell r="D832">
            <v>8</v>
          </cell>
          <cell r="E832" t="str">
            <v>TP GDE PP DORADA VM</v>
          </cell>
          <cell r="F832" t="str">
            <v>PT0084</v>
          </cell>
          <cell r="G832" t="str">
            <v>PT0084</v>
          </cell>
          <cell r="H832" t="str">
            <v>UD</v>
          </cell>
        </row>
        <row r="833">
          <cell r="A833" t="str">
            <v>3-411-9</v>
          </cell>
          <cell r="B833">
            <v>3</v>
          </cell>
          <cell r="C833">
            <v>411</v>
          </cell>
          <cell r="D833">
            <v>9</v>
          </cell>
          <cell r="E833" t="str">
            <v>TP GDE PP  NG LISA</v>
          </cell>
          <cell r="F833" t="str">
            <v>PT0012</v>
          </cell>
          <cell r="G833" t="str">
            <v>PT0012</v>
          </cell>
          <cell r="H833" t="str">
            <v>UD</v>
          </cell>
        </row>
        <row r="834">
          <cell r="A834" t="str">
            <v>3-411-10</v>
          </cell>
          <cell r="B834">
            <v>3</v>
          </cell>
          <cell r="C834">
            <v>411</v>
          </cell>
          <cell r="D834">
            <v>10</v>
          </cell>
          <cell r="E834" t="str">
            <v>TP GDE PP NJA LISA</v>
          </cell>
          <cell r="F834" t="str">
            <v>PT0394</v>
          </cell>
          <cell r="G834" t="str">
            <v>PT0394</v>
          </cell>
          <cell r="H834" t="str">
            <v>UD</v>
          </cell>
        </row>
        <row r="835">
          <cell r="A835" t="str">
            <v>3-411-11</v>
          </cell>
          <cell r="B835">
            <v>3</v>
          </cell>
          <cell r="C835">
            <v>411</v>
          </cell>
          <cell r="D835">
            <v>11</v>
          </cell>
          <cell r="E835" t="str">
            <v>TP GDE PP  RJ LISA</v>
          </cell>
          <cell r="F835" t="str">
            <v>PT0013</v>
          </cell>
          <cell r="G835" t="str">
            <v>PT0013</v>
          </cell>
          <cell r="H835" t="str">
            <v>UD</v>
          </cell>
        </row>
        <row r="836">
          <cell r="A836" t="str">
            <v>3-411-12</v>
          </cell>
          <cell r="B836">
            <v>3</v>
          </cell>
          <cell r="C836">
            <v>411</v>
          </cell>
          <cell r="D836">
            <v>12</v>
          </cell>
          <cell r="E836" t="str">
            <v xml:space="preserve">TP GDE PP VDE LISA </v>
          </cell>
          <cell r="F836" t="str">
            <v>PT0016</v>
          </cell>
          <cell r="G836" t="str">
            <v>PT0016</v>
          </cell>
          <cell r="H836" t="str">
            <v>UD</v>
          </cell>
        </row>
        <row r="837">
          <cell r="A837" t="str">
            <v>3-411-13</v>
          </cell>
          <cell r="B837">
            <v>3</v>
          </cell>
          <cell r="C837">
            <v>411</v>
          </cell>
          <cell r="D837">
            <v>13</v>
          </cell>
          <cell r="E837" t="str">
            <v>TP GDE PP VDE GFAR</v>
          </cell>
          <cell r="F837" t="str">
            <v>PT0014</v>
          </cell>
          <cell r="G837" t="str">
            <v>PT0014</v>
          </cell>
          <cell r="H837" t="str">
            <v>UD</v>
          </cell>
        </row>
        <row r="838">
          <cell r="A838" t="str">
            <v>3-411-14</v>
          </cell>
          <cell r="B838">
            <v>3</v>
          </cell>
          <cell r="C838">
            <v>411</v>
          </cell>
          <cell r="D838">
            <v>14</v>
          </cell>
          <cell r="E838" t="str">
            <v xml:space="preserve">TP GDE PP VDE KYVT </v>
          </cell>
          <cell r="F838" t="str">
            <v>PT0015</v>
          </cell>
          <cell r="G838" t="str">
            <v>PT0015</v>
          </cell>
          <cell r="H838" t="str">
            <v>UD</v>
          </cell>
        </row>
        <row r="839">
          <cell r="A839" t="str">
            <v>3-411-15</v>
          </cell>
          <cell r="B839">
            <v>3</v>
          </cell>
          <cell r="C839">
            <v>411</v>
          </cell>
          <cell r="D839">
            <v>15</v>
          </cell>
          <cell r="E839" t="str">
            <v>TP GDE VDE MK</v>
          </cell>
          <cell r="F839" t="str">
            <v>PT0017</v>
          </cell>
          <cell r="G839" t="str">
            <v>PT0017</v>
          </cell>
          <cell r="H839" t="str">
            <v>UD</v>
          </cell>
        </row>
        <row r="840">
          <cell r="A840" t="str">
            <v>3-411-16</v>
          </cell>
          <cell r="B840">
            <v>3</v>
          </cell>
          <cell r="C840">
            <v>411</v>
          </cell>
          <cell r="D840">
            <v>16</v>
          </cell>
          <cell r="E840" t="str">
            <v>TP GDE PP VDE SVINSU</v>
          </cell>
          <cell r="F840" t="str">
            <v>PT0018</v>
          </cell>
          <cell r="G840" t="str">
            <v>PT0018</v>
          </cell>
          <cell r="H840" t="str">
            <v>UD</v>
          </cell>
        </row>
        <row r="841">
          <cell r="A841" t="str">
            <v>3-411-17</v>
          </cell>
          <cell r="B841">
            <v>3</v>
          </cell>
          <cell r="C841">
            <v>411</v>
          </cell>
          <cell r="D841">
            <v>17</v>
          </cell>
          <cell r="E841" t="str">
            <v>TP GDE VDE VM</v>
          </cell>
          <cell r="F841" t="str">
            <v>PT0019</v>
          </cell>
          <cell r="G841" t="str">
            <v>PT0019</v>
          </cell>
          <cell r="H841" t="str">
            <v>UD</v>
          </cell>
        </row>
        <row r="842">
          <cell r="A842" t="str">
            <v>3-411-18</v>
          </cell>
          <cell r="B842">
            <v>3</v>
          </cell>
          <cell r="C842">
            <v>411</v>
          </cell>
          <cell r="D842">
            <v>18</v>
          </cell>
          <cell r="E842" t="str">
            <v>TP GDE NEG KIROVET</v>
          </cell>
          <cell r="F842" t="str">
            <v>TP NG GDE KV</v>
          </cell>
          <cell r="G842" t="str">
            <v>TP NG GDE KV</v>
          </cell>
          <cell r="H842" t="str">
            <v>UD</v>
          </cell>
        </row>
        <row r="843">
          <cell r="A843" t="str">
            <v>3-411-19</v>
          </cell>
          <cell r="B843">
            <v>3</v>
          </cell>
          <cell r="C843">
            <v>411</v>
          </cell>
          <cell r="D843">
            <v>19</v>
          </cell>
          <cell r="E843" t="str">
            <v xml:space="preserve">NO USAR - TP GDE PP VDE LISA </v>
          </cell>
          <cell r="F843" t="str">
            <v>PT0157</v>
          </cell>
          <cell r="G843" t="str">
            <v>PT0157</v>
          </cell>
          <cell r="H843" t="str">
            <v>UD</v>
          </cell>
        </row>
        <row r="844">
          <cell r="A844" t="str">
            <v>3-411-20</v>
          </cell>
          <cell r="B844">
            <v>3</v>
          </cell>
          <cell r="C844">
            <v>411</v>
          </cell>
          <cell r="D844">
            <v>20</v>
          </cell>
          <cell r="E844" t="str">
            <v>TP GDE PP VINO TINTO GFAR</v>
          </cell>
          <cell r="F844" t="str">
            <v>PT0158</v>
          </cell>
          <cell r="G844" t="str">
            <v>PT0158</v>
          </cell>
          <cell r="H844" t="str">
            <v>UD</v>
          </cell>
        </row>
        <row r="845">
          <cell r="A845" t="str">
            <v>3-411-21</v>
          </cell>
          <cell r="B845">
            <v>3</v>
          </cell>
          <cell r="C845">
            <v>411</v>
          </cell>
          <cell r="D845">
            <v>21</v>
          </cell>
          <cell r="E845" t="str">
            <v>TP GDE ROJO OSCURO LISA</v>
          </cell>
          <cell r="F845" t="str">
            <v>PT0332</v>
          </cell>
          <cell r="G845" t="str">
            <v>PT0332</v>
          </cell>
          <cell r="H845" t="str">
            <v>UD</v>
          </cell>
        </row>
        <row r="846">
          <cell r="A846" t="str">
            <v>3-411-22</v>
          </cell>
          <cell r="B846">
            <v>3</v>
          </cell>
          <cell r="C846">
            <v>411</v>
          </cell>
          <cell r="D846">
            <v>22</v>
          </cell>
          <cell r="E846" t="str">
            <v>TP GDE PP AZ KYROVET</v>
          </cell>
          <cell r="F846" t="str">
            <v>N/A</v>
          </cell>
          <cell r="G846" t="str">
            <v>N/A</v>
          </cell>
          <cell r="H846" t="str">
            <v>UD</v>
          </cell>
        </row>
        <row r="847">
          <cell r="A847" t="str">
            <v>3-411-23</v>
          </cell>
          <cell r="B847">
            <v>3</v>
          </cell>
          <cell r="C847">
            <v>411</v>
          </cell>
          <cell r="D847">
            <v>23</v>
          </cell>
          <cell r="E847" t="str">
            <v>TP GDE PP  RJ  LOGO ROPSOHN</v>
          </cell>
          <cell r="F847" t="str">
            <v>ROPSOHN</v>
          </cell>
          <cell r="G847" t="str">
            <v>ROPSOHN</v>
          </cell>
          <cell r="H847" t="str">
            <v>UD</v>
          </cell>
        </row>
        <row r="848">
          <cell r="A848" t="str">
            <v>3-411-24</v>
          </cell>
          <cell r="B848">
            <v>3</v>
          </cell>
          <cell r="C848">
            <v>411</v>
          </cell>
          <cell r="D848">
            <v>24</v>
          </cell>
          <cell r="E848" t="str">
            <v>TP GDE PP  AZUL LOGO ROPSOHN</v>
          </cell>
          <cell r="F848" t="str">
            <v>ROPSOHN</v>
          </cell>
          <cell r="G848" t="str">
            <v>ROPSOHN</v>
          </cell>
          <cell r="H848" t="str">
            <v>UD</v>
          </cell>
        </row>
        <row r="849">
          <cell r="A849" t="str">
            <v>3-411-25</v>
          </cell>
          <cell r="B849">
            <v>3</v>
          </cell>
          <cell r="C849">
            <v>411</v>
          </cell>
          <cell r="D849">
            <v>25</v>
          </cell>
          <cell r="E849" t="str">
            <v>TP GDE PP  RJ BIOSTAR</v>
          </cell>
          <cell r="F849" t="str">
            <v>TP GDE RJ BST</v>
          </cell>
          <cell r="G849" t="str">
            <v>TP GDE RJ BST</v>
          </cell>
          <cell r="H849" t="str">
            <v>UD</v>
          </cell>
        </row>
        <row r="850">
          <cell r="B850"/>
          <cell r="C850"/>
          <cell r="D850"/>
          <cell r="E850"/>
          <cell r="F850"/>
          <cell r="G850"/>
          <cell r="H850"/>
        </row>
        <row r="851">
          <cell r="A851" t="str">
            <v>--</v>
          </cell>
        </row>
        <row r="852">
          <cell r="A852" t="str">
            <v>--</v>
          </cell>
          <cell r="B852"/>
          <cell r="C852"/>
          <cell r="D852"/>
          <cell r="E852" t="str">
            <v>INSERTE PRODUCTOS POR ENCIMA DE ESTA LINEA</v>
          </cell>
          <cell r="F852"/>
          <cell r="G852"/>
          <cell r="H852"/>
        </row>
        <row r="853">
          <cell r="A853" t="str">
            <v>--</v>
          </cell>
          <cell r="B853" t="str">
            <v>TP INY PQÑ</v>
          </cell>
          <cell r="C853"/>
          <cell r="D853"/>
          <cell r="E853"/>
          <cell r="F853"/>
          <cell r="G853"/>
          <cell r="H853"/>
        </row>
        <row r="854">
          <cell r="A854" t="str">
            <v>3-412-1</v>
          </cell>
          <cell r="B854">
            <v>3</v>
          </cell>
          <cell r="C854">
            <v>412</v>
          </cell>
          <cell r="D854">
            <v>1</v>
          </cell>
          <cell r="E854" t="str">
            <v>TP PQÑ AMLLA LISA</v>
          </cell>
          <cell r="F854" t="str">
            <v>PT0020</v>
          </cell>
          <cell r="G854" t="str">
            <v>PT0020</v>
          </cell>
          <cell r="H854" t="str">
            <v>UD</v>
          </cell>
        </row>
        <row r="855">
          <cell r="A855" t="str">
            <v>3-412-2</v>
          </cell>
          <cell r="B855">
            <v>3</v>
          </cell>
          <cell r="C855">
            <v>412</v>
          </cell>
          <cell r="D855">
            <v>2</v>
          </cell>
          <cell r="E855" t="str">
            <v>TP PQÑ AMLLA CVET</v>
          </cell>
          <cell r="F855" t="str">
            <v>PT0143</v>
          </cell>
          <cell r="G855" t="str">
            <v>PT0143</v>
          </cell>
          <cell r="H855" t="str">
            <v>UD</v>
          </cell>
        </row>
        <row r="856">
          <cell r="A856" t="str">
            <v>3-412-3</v>
          </cell>
          <cell r="B856">
            <v>3</v>
          </cell>
          <cell r="C856">
            <v>412</v>
          </cell>
          <cell r="D856">
            <v>3</v>
          </cell>
          <cell r="E856" t="str">
            <v>TP PQÑ AZ LISA</v>
          </cell>
          <cell r="F856" t="str">
            <v>PT0021</v>
          </cell>
          <cell r="G856" t="str">
            <v>PT0021</v>
          </cell>
          <cell r="H856" t="str">
            <v>UD</v>
          </cell>
        </row>
        <row r="857">
          <cell r="A857" t="str">
            <v>3-412-4</v>
          </cell>
          <cell r="B857">
            <v>3</v>
          </cell>
          <cell r="C857">
            <v>412</v>
          </cell>
          <cell r="D857">
            <v>4</v>
          </cell>
          <cell r="E857" t="str">
            <v>TP PQÑ AZ CVET</v>
          </cell>
          <cell r="F857" t="str">
            <v>PT0148</v>
          </cell>
          <cell r="G857" t="str">
            <v>PT0148</v>
          </cell>
          <cell r="H857" t="str">
            <v>UD</v>
          </cell>
        </row>
        <row r="858">
          <cell r="A858" t="str">
            <v>3-412-5</v>
          </cell>
          <cell r="B858">
            <v>3</v>
          </cell>
          <cell r="C858">
            <v>412</v>
          </cell>
          <cell r="D858">
            <v>5</v>
          </cell>
          <cell r="E858" t="str">
            <v>TP PQÑ AZ GFAR</v>
          </cell>
          <cell r="F858" t="str">
            <v>PT0149</v>
          </cell>
          <cell r="G858" t="str">
            <v>PT0149</v>
          </cell>
          <cell r="H858" t="str">
            <v>UD</v>
          </cell>
        </row>
        <row r="859">
          <cell r="A859" t="str">
            <v>3-412-6</v>
          </cell>
          <cell r="B859">
            <v>3</v>
          </cell>
          <cell r="C859">
            <v>412</v>
          </cell>
          <cell r="D859">
            <v>6</v>
          </cell>
          <cell r="E859" t="str">
            <v>TP PQÑ AZ KYVT</v>
          </cell>
          <cell r="F859" t="str">
            <v>PT0312</v>
          </cell>
          <cell r="G859" t="str">
            <v>PT0312</v>
          </cell>
          <cell r="H859" t="str">
            <v>UD</v>
          </cell>
        </row>
        <row r="860">
          <cell r="A860" t="str">
            <v>3-412-7</v>
          </cell>
          <cell r="B860">
            <v>3</v>
          </cell>
          <cell r="C860">
            <v>412</v>
          </cell>
          <cell r="D860">
            <v>7</v>
          </cell>
          <cell r="E860" t="str">
            <v>TP PQÑ BCA LISA</v>
          </cell>
          <cell r="F860" t="str">
            <v>PT0175</v>
          </cell>
          <cell r="G860" t="str">
            <v>PT0175</v>
          </cell>
          <cell r="H860" t="str">
            <v>UD</v>
          </cell>
        </row>
        <row r="861">
          <cell r="A861" t="str">
            <v>3-412-8</v>
          </cell>
          <cell r="B861">
            <v>3</v>
          </cell>
          <cell r="C861">
            <v>412</v>
          </cell>
          <cell r="D861">
            <v>8</v>
          </cell>
          <cell r="E861" t="str">
            <v>TP PQÑ DORADA</v>
          </cell>
          <cell r="F861" t="str">
            <v>PT0094</v>
          </cell>
          <cell r="G861" t="str">
            <v>PT0094</v>
          </cell>
          <cell r="H861" t="str">
            <v>UD</v>
          </cell>
        </row>
        <row r="862">
          <cell r="A862" t="str">
            <v>3-412-9</v>
          </cell>
          <cell r="B862">
            <v>3</v>
          </cell>
          <cell r="C862">
            <v>412</v>
          </cell>
          <cell r="D862">
            <v>9</v>
          </cell>
          <cell r="E862" t="str">
            <v>TP PQÑ NG LISA</v>
          </cell>
          <cell r="F862" t="str">
            <v>PT0022</v>
          </cell>
          <cell r="G862" t="str">
            <v>PT0022</v>
          </cell>
          <cell r="H862" t="str">
            <v>UD</v>
          </cell>
        </row>
        <row r="863">
          <cell r="A863" t="str">
            <v>3-412-10</v>
          </cell>
          <cell r="B863">
            <v>3</v>
          </cell>
          <cell r="C863">
            <v>412</v>
          </cell>
          <cell r="D863">
            <v>10</v>
          </cell>
          <cell r="E863" t="str">
            <v>TP PQÑ NJA LISA</v>
          </cell>
          <cell r="F863" t="str">
            <v>PT0395</v>
          </cell>
          <cell r="G863" t="str">
            <v>PT0395</v>
          </cell>
          <cell r="H863" t="str">
            <v>UD</v>
          </cell>
        </row>
        <row r="864">
          <cell r="A864" t="str">
            <v>3-412-11</v>
          </cell>
          <cell r="B864">
            <v>3</v>
          </cell>
          <cell r="C864">
            <v>412</v>
          </cell>
          <cell r="D864">
            <v>11</v>
          </cell>
          <cell r="E864" t="str">
            <v>TP PQÑ RJ LISA</v>
          </cell>
          <cell r="F864" t="str">
            <v>PT0023</v>
          </cell>
          <cell r="G864" t="str">
            <v>PT0023</v>
          </cell>
          <cell r="H864" t="str">
            <v>UD</v>
          </cell>
        </row>
        <row r="865">
          <cell r="A865" t="str">
            <v>3-412-12</v>
          </cell>
          <cell r="B865">
            <v>3</v>
          </cell>
          <cell r="C865">
            <v>412</v>
          </cell>
          <cell r="D865">
            <v>12</v>
          </cell>
          <cell r="E865" t="str">
            <v>TP PQÑ VDE MK</v>
          </cell>
          <cell r="F865" t="str">
            <v>PT0024</v>
          </cell>
          <cell r="G865" t="str">
            <v>PT0024</v>
          </cell>
          <cell r="H865" t="str">
            <v>UD</v>
          </cell>
        </row>
        <row r="866">
          <cell r="A866" t="str">
            <v>3-412-13</v>
          </cell>
          <cell r="B866">
            <v>3</v>
          </cell>
          <cell r="C866">
            <v>412</v>
          </cell>
          <cell r="D866">
            <v>13</v>
          </cell>
          <cell r="E866" t="str">
            <v>TP PQÑ VDE LISA</v>
          </cell>
          <cell r="F866" t="str">
            <v>PT0025</v>
          </cell>
          <cell r="G866" t="str">
            <v>PT0025</v>
          </cell>
          <cell r="H866" t="str">
            <v>UD</v>
          </cell>
        </row>
        <row r="867">
          <cell r="A867" t="str">
            <v>3-412-14</v>
          </cell>
          <cell r="B867">
            <v>3</v>
          </cell>
          <cell r="C867">
            <v>412</v>
          </cell>
          <cell r="D867">
            <v>14</v>
          </cell>
          <cell r="E867" t="str">
            <v>TP PQÑ VDE SVINSU</v>
          </cell>
          <cell r="F867" t="str">
            <v>PT0026</v>
          </cell>
          <cell r="G867" t="str">
            <v>PT0026</v>
          </cell>
          <cell r="H867" t="str">
            <v>UD</v>
          </cell>
        </row>
        <row r="868">
          <cell r="A868" t="str">
            <v>3-412-15</v>
          </cell>
          <cell r="B868">
            <v>3</v>
          </cell>
          <cell r="C868">
            <v>412</v>
          </cell>
          <cell r="D868">
            <v>15</v>
          </cell>
          <cell r="E868" t="str">
            <v>TP PQÑ VDE KYVT</v>
          </cell>
          <cell r="F868" t="str">
            <v>PT0313</v>
          </cell>
          <cell r="G868" t="str">
            <v>PT0313</v>
          </cell>
          <cell r="H868" t="str">
            <v>UD</v>
          </cell>
        </row>
        <row r="869">
          <cell r="A869" t="str">
            <v>3-412-16</v>
          </cell>
          <cell r="B869">
            <v>3</v>
          </cell>
          <cell r="C869">
            <v>412</v>
          </cell>
          <cell r="D869">
            <v>16</v>
          </cell>
          <cell r="E869" t="str">
            <v>TP PQÑ VDE GFAR</v>
          </cell>
          <cell r="F869" t="str">
            <v>PT0150</v>
          </cell>
          <cell r="G869" t="str">
            <v>PT0150</v>
          </cell>
          <cell r="H869" t="str">
            <v>UD</v>
          </cell>
        </row>
        <row r="870">
          <cell r="A870" t="str">
            <v>3-412-17</v>
          </cell>
          <cell r="B870">
            <v>3</v>
          </cell>
          <cell r="C870">
            <v>412</v>
          </cell>
          <cell r="D870">
            <v>17</v>
          </cell>
          <cell r="E870" t="str">
            <v>TP PQÑ VINO TINTO GFAR</v>
          </cell>
          <cell r="F870" t="str">
            <v>PT0153</v>
          </cell>
          <cell r="G870" t="str">
            <v>PT0153</v>
          </cell>
          <cell r="H870" t="str">
            <v>UD</v>
          </cell>
        </row>
        <row r="871">
          <cell r="A871" t="str">
            <v>3-412-18</v>
          </cell>
          <cell r="B871">
            <v>3</v>
          </cell>
          <cell r="C871">
            <v>412</v>
          </cell>
          <cell r="D871">
            <v>18</v>
          </cell>
          <cell r="E871" t="str">
            <v>TP PQÑ NG KIROVET</v>
          </cell>
          <cell r="F871" t="str">
            <v>TP PEQ KV</v>
          </cell>
          <cell r="G871" t="str">
            <v>TP PEQ KV</v>
          </cell>
          <cell r="H871" t="str">
            <v>UD</v>
          </cell>
        </row>
        <row r="872">
          <cell r="A872" t="str">
            <v>3-412-19</v>
          </cell>
          <cell r="B872">
            <v>3</v>
          </cell>
          <cell r="C872">
            <v>412</v>
          </cell>
          <cell r="D872">
            <v>19</v>
          </cell>
          <cell r="E872" t="str">
            <v xml:space="preserve">TP PQÑ VDE KYVT LOGO NUEVO </v>
          </cell>
          <cell r="F872" t="str">
            <v>KYROVET</v>
          </cell>
          <cell r="G872" t="str">
            <v>KYROVET</v>
          </cell>
          <cell r="H872" t="str">
            <v>UD</v>
          </cell>
        </row>
        <row r="873">
          <cell r="A873" t="str">
            <v>3-412-20</v>
          </cell>
          <cell r="B873">
            <v>3</v>
          </cell>
          <cell r="C873">
            <v>412</v>
          </cell>
          <cell r="D873">
            <v>20</v>
          </cell>
          <cell r="E873" t="str">
            <v>TP PQÑ RJ LOGO ROPSOHN</v>
          </cell>
          <cell r="F873" t="str">
            <v>TP PEQ RP</v>
          </cell>
          <cell r="G873" t="str">
            <v>TP PEQ RP</v>
          </cell>
          <cell r="H873" t="str">
            <v>UD</v>
          </cell>
        </row>
        <row r="874">
          <cell r="A874" t="str">
            <v>3-412-21</v>
          </cell>
          <cell r="B874">
            <v>3</v>
          </cell>
          <cell r="C874">
            <v>412</v>
          </cell>
          <cell r="D874">
            <v>21</v>
          </cell>
          <cell r="E874" t="str">
            <v>TP PQÑ AZUL LOGO ROPSOHN</v>
          </cell>
          <cell r="F874" t="str">
            <v>TP PEQ RP</v>
          </cell>
          <cell r="G874" t="str">
            <v>TP PEQ RP</v>
          </cell>
          <cell r="H874" t="str">
            <v>UD</v>
          </cell>
        </row>
        <row r="875">
          <cell r="A875" t="str">
            <v>3-412-22</v>
          </cell>
          <cell r="B875">
            <v>3</v>
          </cell>
          <cell r="C875">
            <v>412</v>
          </cell>
          <cell r="D875">
            <v>22</v>
          </cell>
          <cell r="E875" t="str">
            <v>TP PQÑ RJ BIOSTAR</v>
          </cell>
          <cell r="F875" t="str">
            <v>TP PEQ RJ BST</v>
          </cell>
          <cell r="G875" t="str">
            <v>TP PEQ RJ BST</v>
          </cell>
          <cell r="H875" t="str">
            <v>UD</v>
          </cell>
        </row>
        <row r="876">
          <cell r="A876" t="str">
            <v>3-412-23</v>
          </cell>
          <cell r="B876">
            <v>3</v>
          </cell>
          <cell r="C876">
            <v>412</v>
          </cell>
          <cell r="D876">
            <v>23</v>
          </cell>
          <cell r="E876" t="str">
            <v xml:space="preserve">TP PEQÑ VDE VM </v>
          </cell>
          <cell r="F876" t="str">
            <v>TP PEQ VDE VM</v>
          </cell>
          <cell r="G876"/>
          <cell r="H876"/>
        </row>
        <row r="877">
          <cell r="A877" t="str">
            <v>--</v>
          </cell>
          <cell r="B877"/>
          <cell r="C877"/>
          <cell r="D877"/>
          <cell r="E877"/>
          <cell r="F877"/>
          <cell r="G877"/>
          <cell r="H877"/>
        </row>
        <row r="878">
          <cell r="A878" t="str">
            <v>--</v>
          </cell>
          <cell r="B878"/>
          <cell r="C878"/>
          <cell r="D878"/>
          <cell r="E878" t="str">
            <v>INSERTE PRODUCTOS POR ENCIMA DE ESTA LINEA</v>
          </cell>
          <cell r="F878"/>
          <cell r="G878"/>
          <cell r="H878"/>
        </row>
        <row r="879">
          <cell r="A879" t="str">
            <v>--</v>
          </cell>
          <cell r="B879" t="str">
            <v>OTRAS TP TPN VT</v>
          </cell>
          <cell r="C879"/>
          <cell r="D879"/>
          <cell r="E879"/>
          <cell r="F879"/>
          <cell r="G879"/>
          <cell r="H879"/>
        </row>
        <row r="880">
          <cell r="A880" t="str">
            <v>3-413-1</v>
          </cell>
          <cell r="B880">
            <v>3</v>
          </cell>
          <cell r="C880">
            <v>413</v>
          </cell>
          <cell r="D880">
            <v>1</v>
          </cell>
          <cell r="E880" t="str">
            <v>NO USAR - TP FUELLE NATURAL</v>
          </cell>
          <cell r="F880" t="str">
            <v>PT0101</v>
          </cell>
          <cell r="G880" t="str">
            <v>PT0101</v>
          </cell>
          <cell r="H880" t="str">
            <v>UD</v>
          </cell>
        </row>
        <row r="881">
          <cell r="A881" t="str">
            <v>3-413-2</v>
          </cell>
          <cell r="B881">
            <v>3</v>
          </cell>
          <cell r="C881">
            <v>413</v>
          </cell>
          <cell r="D881">
            <v>2</v>
          </cell>
          <cell r="E881" t="str">
            <v>TP FUELLE PP NG</v>
          </cell>
          <cell r="F881" t="str">
            <v>PT0081</v>
          </cell>
          <cell r="G881" t="str">
            <v>PT0081</v>
          </cell>
          <cell r="H881" t="str">
            <v>UD</v>
          </cell>
        </row>
        <row r="882">
          <cell r="A882" t="str">
            <v>3-413-3</v>
          </cell>
          <cell r="B882">
            <v>3</v>
          </cell>
          <cell r="C882">
            <v>413</v>
          </cell>
          <cell r="D882">
            <v>3</v>
          </cell>
          <cell r="E882" t="str">
            <v>TPN 26 CBRB 952 GRIS CAFARCOL P/INY TPN 20</v>
          </cell>
          <cell r="F882" t="str">
            <v>PT0308</v>
          </cell>
          <cell r="G882" t="str">
            <v>PT0308</v>
          </cell>
          <cell r="H882" t="str">
            <v>UD</v>
          </cell>
        </row>
        <row r="883">
          <cell r="A883" t="str">
            <v>3-413-4</v>
          </cell>
          <cell r="B883">
            <v>3</v>
          </cell>
          <cell r="C883">
            <v>413</v>
          </cell>
          <cell r="D883">
            <v>4</v>
          </cell>
          <cell r="E883" t="str">
            <v>TP FUELLE PRESION</v>
          </cell>
          <cell r="F883" t="str">
            <v>KYROVET</v>
          </cell>
          <cell r="G883" t="str">
            <v>KYROVET</v>
          </cell>
          <cell r="H883" t="str">
            <v>UD</v>
          </cell>
        </row>
        <row r="884">
          <cell r="A884" t="str">
            <v>3-413-5</v>
          </cell>
          <cell r="B884">
            <v>3</v>
          </cell>
          <cell r="C884">
            <v>413</v>
          </cell>
          <cell r="D884">
            <v>5</v>
          </cell>
          <cell r="E884" t="str">
            <v>CANULA FUELLE</v>
          </cell>
          <cell r="F884" t="str">
            <v>KYROVET</v>
          </cell>
          <cell r="G884" t="str">
            <v>KYROVET</v>
          </cell>
          <cell r="H884" t="str">
            <v>UD</v>
          </cell>
        </row>
        <row r="885">
          <cell r="A885" t="str">
            <v>3-413-6</v>
          </cell>
          <cell r="B885">
            <v>3</v>
          </cell>
          <cell r="C885">
            <v>413</v>
          </cell>
          <cell r="D885">
            <v>6</v>
          </cell>
          <cell r="E885" t="str">
            <v>TAPA PILFER 28 MM BANDA SEGURIDAD BLANCA</v>
          </cell>
          <cell r="F885" t="str">
            <v>BETALACTAMICOS</v>
          </cell>
          <cell r="G885" t="str">
            <v>BETALACTAMICOS</v>
          </cell>
          <cell r="H885" t="str">
            <v>UD</v>
          </cell>
        </row>
        <row r="886">
          <cell r="A886" t="str">
            <v>3-413-7</v>
          </cell>
          <cell r="B886">
            <v>3</v>
          </cell>
          <cell r="C886">
            <v>413</v>
          </cell>
          <cell r="D886">
            <v>7</v>
          </cell>
          <cell r="E886" t="str">
            <v>TAPA STAND UP DIAMETRO 28 S13 BCA</v>
          </cell>
          <cell r="F886" t="str">
            <v>TUBOPACK</v>
          </cell>
          <cell r="G886" t="str">
            <v>TUBOPACK</v>
          </cell>
          <cell r="H886" t="str">
            <v>UD</v>
          </cell>
        </row>
        <row r="887">
          <cell r="A887" t="str">
            <v>3-413-8</v>
          </cell>
          <cell r="B887">
            <v>3</v>
          </cell>
          <cell r="C887">
            <v>413</v>
          </cell>
          <cell r="D887">
            <v>8</v>
          </cell>
          <cell r="E887" t="str">
            <v>TAPA STAND UP DIAMETRO 22 S13 BCA</v>
          </cell>
          <cell r="F887" t="str">
            <v>TUBOPACK</v>
          </cell>
          <cell r="G887" t="str">
            <v>TUBOPACK</v>
          </cell>
          <cell r="H887" t="str">
            <v>UD</v>
          </cell>
        </row>
        <row r="888">
          <cell r="A888" t="str">
            <v>3-413-9</v>
          </cell>
          <cell r="B888">
            <v>3</v>
          </cell>
          <cell r="C888">
            <v>413</v>
          </cell>
          <cell r="D888">
            <v>9</v>
          </cell>
          <cell r="E888" t="str">
            <v>TAPA STAND UP DIAMETRO 25 S13 NGA</v>
          </cell>
          <cell r="F888" t="str">
            <v>TP2042005</v>
          </cell>
          <cell r="G888" t="str">
            <v>TP2042005</v>
          </cell>
          <cell r="H888" t="str">
            <v>UD</v>
          </cell>
        </row>
        <row r="889">
          <cell r="A889" t="str">
            <v>3-413-10</v>
          </cell>
          <cell r="B889">
            <v>3</v>
          </cell>
          <cell r="C889">
            <v>413</v>
          </cell>
          <cell r="D889">
            <v>10</v>
          </cell>
          <cell r="E889" t="str">
            <v>TAPA STAND UP DIAMETRO 25 S13 BCA</v>
          </cell>
          <cell r="F889" t="str">
            <v>TP2006076</v>
          </cell>
          <cell r="G889" t="str">
            <v>TP2006076</v>
          </cell>
          <cell r="H889" t="str">
            <v>UD</v>
          </cell>
        </row>
        <row r="890">
          <cell r="A890" t="str">
            <v>3-413-11</v>
          </cell>
          <cell r="B890">
            <v>3</v>
          </cell>
          <cell r="C890">
            <v>413</v>
          </cell>
          <cell r="D890">
            <v>11</v>
          </cell>
          <cell r="E890" t="str">
            <v xml:space="preserve">TAPA SPEED STICK 32MM AZUL PANTONE 300C </v>
          </cell>
          <cell r="F890" t="str">
            <v>413-11</v>
          </cell>
          <cell r="G890"/>
          <cell r="H890"/>
        </row>
        <row r="891">
          <cell r="A891" t="str">
            <v>3-413-12</v>
          </cell>
          <cell r="B891">
            <v>3</v>
          </cell>
          <cell r="C891">
            <v>413</v>
          </cell>
          <cell r="D891">
            <v>12</v>
          </cell>
          <cell r="E891" t="str">
            <v xml:space="preserve">TAPA LADY SPEED STICK 32MM VIOLETA PANTONE 267 C </v>
          </cell>
          <cell r="F891" t="str">
            <v>413-12</v>
          </cell>
          <cell r="G891"/>
          <cell r="H891"/>
        </row>
        <row r="892">
          <cell r="A892" t="str">
            <v>3-413-13</v>
          </cell>
          <cell r="B892">
            <v>3</v>
          </cell>
          <cell r="C892">
            <v>413</v>
          </cell>
          <cell r="D892">
            <v>13</v>
          </cell>
          <cell r="E892" t="str">
            <v>TAPA STAND UP DIAMETRO 28 S13 GRIS</v>
          </cell>
          <cell r="F892" t="str">
            <v>413-13</v>
          </cell>
          <cell r="G892"/>
          <cell r="H892"/>
        </row>
        <row r="893">
          <cell r="A893" t="str">
            <v>3-413-14</v>
          </cell>
          <cell r="B893">
            <v>3</v>
          </cell>
          <cell r="C893">
            <v>413</v>
          </cell>
          <cell r="D893">
            <v>14</v>
          </cell>
          <cell r="E893" t="str">
            <v>TP ROSCA BCA SIN LOGO</v>
          </cell>
          <cell r="F893" t="str">
            <v>413-15</v>
          </cell>
          <cell r="G893"/>
          <cell r="H893"/>
        </row>
        <row r="894">
          <cell r="A894" t="str">
            <v>3-413-15</v>
          </cell>
          <cell r="B894">
            <v>3</v>
          </cell>
          <cell r="C894">
            <v>413</v>
          </cell>
          <cell r="D894">
            <v>15</v>
          </cell>
          <cell r="E894" t="str">
            <v>TAPA DOMO 32MM S/LOGO BCA</v>
          </cell>
          <cell r="F894" t="str">
            <v>413-14</v>
          </cell>
          <cell r="G894"/>
          <cell r="H894"/>
        </row>
        <row r="895">
          <cell r="A895" t="str">
            <v>3-413-16</v>
          </cell>
          <cell r="B895">
            <v>3</v>
          </cell>
          <cell r="C895">
            <v>413</v>
          </cell>
          <cell r="D895">
            <v>16</v>
          </cell>
          <cell r="E895" t="str">
            <v>TAPA DOMO 32MM  CON LOGO BCA</v>
          </cell>
          <cell r="F895" t="str">
            <v>413-16</v>
          </cell>
          <cell r="G895"/>
          <cell r="H895"/>
        </row>
        <row r="896">
          <cell r="A896" t="str">
            <v>3-413-17</v>
          </cell>
          <cell r="B896">
            <v>3</v>
          </cell>
          <cell r="C896">
            <v>413</v>
          </cell>
          <cell r="D896">
            <v>17</v>
          </cell>
          <cell r="E896" t="str">
            <v>TAPA DOMO 32MM SPEED BCA</v>
          </cell>
          <cell r="F896" t="str">
            <v>413-17</v>
          </cell>
          <cell r="G896"/>
          <cell r="H896"/>
        </row>
        <row r="897">
          <cell r="A897" t="str">
            <v>3-413-18</v>
          </cell>
          <cell r="B897">
            <v>3</v>
          </cell>
          <cell r="C897">
            <v>413</v>
          </cell>
          <cell r="D897">
            <v>18</v>
          </cell>
          <cell r="E897" t="str">
            <v>TAPA DOMO 32MM LADY BCA</v>
          </cell>
          <cell r="F897" t="str">
            <v>413-18</v>
          </cell>
          <cell r="G897"/>
          <cell r="H897"/>
        </row>
        <row r="898">
          <cell r="A898" t="str">
            <v>3-413-19</v>
          </cell>
          <cell r="B898">
            <v>3</v>
          </cell>
          <cell r="C898">
            <v>413</v>
          </cell>
          <cell r="D898">
            <v>19</v>
          </cell>
          <cell r="E898" t="str">
            <v>TAPA DOMO 32MM S/LOGO MAGENTA PANTONE 233C</v>
          </cell>
          <cell r="F898" t="str">
            <v>413-19</v>
          </cell>
          <cell r="G898"/>
          <cell r="H898"/>
        </row>
        <row r="899">
          <cell r="A899" t="str">
            <v>3-413-20</v>
          </cell>
          <cell r="B899">
            <v>3</v>
          </cell>
          <cell r="C899">
            <v>413</v>
          </cell>
          <cell r="D899">
            <v>20</v>
          </cell>
          <cell r="E899" t="str">
            <v>TAPA DOMO 32MM S/LOGO NARANJA</v>
          </cell>
          <cell r="F899" t="str">
            <v>413-20</v>
          </cell>
          <cell r="G899"/>
          <cell r="H899"/>
        </row>
        <row r="900">
          <cell r="A900" t="str">
            <v>3-413-21</v>
          </cell>
          <cell r="B900">
            <v>3</v>
          </cell>
          <cell r="C900">
            <v>413</v>
          </cell>
          <cell r="D900">
            <v>21</v>
          </cell>
          <cell r="E900" t="str">
            <v>TAPA DOMO 32MM S/LOGO NEGRA</v>
          </cell>
          <cell r="F900" t="str">
            <v>413-21</v>
          </cell>
          <cell r="G900"/>
          <cell r="H900"/>
        </row>
        <row r="901">
          <cell r="A901" t="str">
            <v>3-413-22</v>
          </cell>
          <cell r="B901">
            <v>3</v>
          </cell>
          <cell r="C901">
            <v>413</v>
          </cell>
          <cell r="D901">
            <v>22</v>
          </cell>
          <cell r="E901" t="str">
            <v>TAPA REXONA 32MM AZUL  S/LOGO</v>
          </cell>
          <cell r="F901" t="str">
            <v>413-22</v>
          </cell>
          <cell r="G901"/>
          <cell r="H901"/>
        </row>
        <row r="902">
          <cell r="A902" t="str">
            <v>3-413-23</v>
          </cell>
          <cell r="B902">
            <v>3</v>
          </cell>
          <cell r="C902">
            <v>413</v>
          </cell>
          <cell r="D902">
            <v>23</v>
          </cell>
          <cell r="E902" t="str">
            <v>TAPA LADY SPEED STICK 32MM VIOLETA S/LOGO</v>
          </cell>
          <cell r="F902" t="str">
            <v>413-23</v>
          </cell>
          <cell r="G902"/>
          <cell r="H902"/>
        </row>
        <row r="903">
          <cell r="A903" t="str">
            <v>3-413-24</v>
          </cell>
          <cell r="B903">
            <v>3</v>
          </cell>
          <cell r="C903">
            <v>413</v>
          </cell>
          <cell r="D903">
            <v>24</v>
          </cell>
          <cell r="E903" t="str">
            <v>TAPA SPEED STICK 32 MM AZUL S/LOGO</v>
          </cell>
          <cell r="F903" t="str">
            <v>413-24</v>
          </cell>
          <cell r="G903"/>
          <cell r="H903"/>
        </row>
        <row r="904">
          <cell r="A904" t="str">
            <v>3-413-25</v>
          </cell>
          <cell r="B904">
            <v>3</v>
          </cell>
          <cell r="C904">
            <v>413</v>
          </cell>
          <cell r="D904">
            <v>25</v>
          </cell>
          <cell r="E904" t="str">
            <v>TAPA STAN UP 25  AMARILLO 122C </v>
          </cell>
          <cell r="F904"/>
          <cell r="G904"/>
          <cell r="H904"/>
        </row>
        <row r="905">
          <cell r="A905" t="str">
            <v>3-413-26</v>
          </cell>
          <cell r="B905">
            <v>3</v>
          </cell>
          <cell r="C905">
            <v>413</v>
          </cell>
          <cell r="D905">
            <v>26</v>
          </cell>
          <cell r="E905" t="str">
            <v>TAPA BLANCA STD 20 CARVAJAL</v>
          </cell>
          <cell r="F905"/>
          <cell r="G905"/>
          <cell r="H905"/>
        </row>
        <row r="906">
          <cell r="A906" t="str">
            <v>3-413-27</v>
          </cell>
          <cell r="B906">
            <v>3</v>
          </cell>
          <cell r="C906">
            <v>413</v>
          </cell>
          <cell r="D906">
            <v>27</v>
          </cell>
          <cell r="E906" t="str">
            <v>TAPA  BLANCA STD 16 CARVAJAL</v>
          </cell>
          <cell r="F906"/>
          <cell r="G906"/>
          <cell r="H906"/>
        </row>
        <row r="907">
          <cell r="A907"/>
          <cell r="B907"/>
          <cell r="C907"/>
          <cell r="D907"/>
          <cell r="E907"/>
          <cell r="F907"/>
          <cell r="G907"/>
          <cell r="H907"/>
        </row>
        <row r="908">
          <cell r="A908"/>
          <cell r="B908"/>
          <cell r="C908"/>
          <cell r="D908"/>
          <cell r="E908"/>
          <cell r="F908"/>
          <cell r="G908"/>
          <cell r="H908"/>
        </row>
        <row r="909">
          <cell r="A909"/>
          <cell r="B909"/>
          <cell r="C909"/>
          <cell r="D909"/>
          <cell r="E909"/>
          <cell r="F909"/>
          <cell r="G909"/>
          <cell r="H909"/>
        </row>
        <row r="910">
          <cell r="A910"/>
          <cell r="B910"/>
          <cell r="C910"/>
          <cell r="D910"/>
          <cell r="E910"/>
          <cell r="F910"/>
          <cell r="G910"/>
          <cell r="H910"/>
        </row>
        <row r="911">
          <cell r="A911"/>
          <cell r="B911"/>
          <cell r="C911"/>
          <cell r="D911"/>
          <cell r="E911"/>
          <cell r="F911"/>
          <cell r="G911"/>
          <cell r="H911"/>
        </row>
        <row r="912">
          <cell r="A912"/>
          <cell r="B912"/>
          <cell r="C912"/>
          <cell r="D912"/>
          <cell r="E912"/>
          <cell r="F912"/>
          <cell r="G912"/>
          <cell r="H912"/>
        </row>
        <row r="913">
          <cell r="A913"/>
          <cell r="B913"/>
          <cell r="C913"/>
          <cell r="D913"/>
          <cell r="E913"/>
          <cell r="F913"/>
          <cell r="G913"/>
          <cell r="H913"/>
        </row>
        <row r="914">
          <cell r="A914" t="str">
            <v>--</v>
          </cell>
          <cell r="B914"/>
          <cell r="C914"/>
          <cell r="D914"/>
          <cell r="E914" t="str">
            <v>INSERTE PRODUCTOS POR ENCIMA DE ESTA LINEA</v>
          </cell>
          <cell r="F914"/>
          <cell r="G914"/>
          <cell r="H914"/>
        </row>
        <row r="915">
          <cell r="A915" t="str">
            <v>--</v>
          </cell>
          <cell r="B915" t="str">
            <v>CANULA EST/EMP</v>
          </cell>
          <cell r="C915"/>
          <cell r="D915"/>
          <cell r="E915"/>
          <cell r="F915"/>
          <cell r="G915"/>
          <cell r="H915"/>
        </row>
        <row r="916">
          <cell r="A916" t="str">
            <v>3-414-1</v>
          </cell>
          <cell r="B916">
            <v>3</v>
          </cell>
          <cell r="C916">
            <v>414</v>
          </cell>
          <cell r="D916">
            <v>1</v>
          </cell>
          <cell r="E916" t="str">
            <v xml:space="preserve">CANULA HEBAL </v>
          </cell>
          <cell r="F916" t="str">
            <v>PT0216</v>
          </cell>
          <cell r="G916" t="str">
            <v>PT0216</v>
          </cell>
          <cell r="H916" t="str">
            <v>UD</v>
          </cell>
        </row>
        <row r="917">
          <cell r="A917" t="str">
            <v>3-414-2</v>
          </cell>
          <cell r="B917">
            <v>3</v>
          </cell>
          <cell r="C917">
            <v>414</v>
          </cell>
          <cell r="D917">
            <v>2</v>
          </cell>
          <cell r="E917" t="str">
            <v>CANULA  GF EMPAQUE X 1 UNIDAD</v>
          </cell>
          <cell r="F917" t="str">
            <v>PT0217</v>
          </cell>
          <cell r="G917" t="str">
            <v>PT0217</v>
          </cell>
          <cell r="H917" t="str">
            <v>UD</v>
          </cell>
        </row>
        <row r="918">
          <cell r="A918" t="str">
            <v>3-414-3</v>
          </cell>
          <cell r="B918">
            <v>3</v>
          </cell>
          <cell r="C918">
            <v>414</v>
          </cell>
          <cell r="D918">
            <v>3</v>
          </cell>
          <cell r="E918" t="str">
            <v>CANULA PIGMENTADA BLANCA</v>
          </cell>
          <cell r="F918" t="str">
            <v>CANULAINVET</v>
          </cell>
          <cell r="G918" t="str">
            <v>CANULAINVET</v>
          </cell>
          <cell r="H918" t="str">
            <v>UD</v>
          </cell>
        </row>
        <row r="919">
          <cell r="A919" t="str">
            <v>3-414-4</v>
          </cell>
          <cell r="B919">
            <v>3</v>
          </cell>
          <cell r="C919">
            <v>414</v>
          </cell>
          <cell r="D919">
            <v>4</v>
          </cell>
          <cell r="E919" t="str">
            <v>CANULA HEBAL PAQ x 7 UND</v>
          </cell>
          <cell r="F919" t="str">
            <v>CANHEBALPAQX7</v>
          </cell>
          <cell r="G919" t="str">
            <v>CANHEBALPAQX7</v>
          </cell>
          <cell r="H919" t="str">
            <v>UD</v>
          </cell>
        </row>
        <row r="920">
          <cell r="A920" t="str">
            <v>3-414-5</v>
          </cell>
          <cell r="B920">
            <v>3</v>
          </cell>
          <cell r="C920">
            <v>414</v>
          </cell>
          <cell r="D920">
            <v>5</v>
          </cell>
          <cell r="E920" t="str">
            <v>CANULA S14 H34 NAT C/TPA PQT X 1</v>
          </cell>
          <cell r="F920" t="str">
            <v>414-5</v>
          </cell>
        </row>
        <row r="921">
          <cell r="A921" t="str">
            <v>3-414-6</v>
          </cell>
          <cell r="B921">
            <v>3</v>
          </cell>
          <cell r="C921">
            <v>414</v>
          </cell>
          <cell r="D921">
            <v>6</v>
          </cell>
          <cell r="E921" t="str">
            <v>CANULA HEBAL S/TP PAQ x 7 UND</v>
          </cell>
          <cell r="F921" t="str">
            <v>414-6</v>
          </cell>
        </row>
        <row r="922">
          <cell r="A922" t="str">
            <v>3-414-7</v>
          </cell>
          <cell r="B922">
            <v>3</v>
          </cell>
          <cell r="C922">
            <v>414</v>
          </cell>
          <cell r="D922">
            <v>7</v>
          </cell>
          <cell r="E922" t="str">
            <v>CANULA RECTAL CON OBTURADOR PQT X 1</v>
          </cell>
        </row>
        <row r="923">
          <cell r="A923" t="str">
            <v>3-414-8</v>
          </cell>
          <cell r="B923">
            <v>3</v>
          </cell>
          <cell r="C923">
            <v>414</v>
          </cell>
          <cell r="D923">
            <v>8</v>
          </cell>
          <cell r="E923" t="str">
            <v>CANULA H S/TP PAQ X 1</v>
          </cell>
        </row>
        <row r="925">
          <cell r="A925"/>
        </row>
        <row r="926">
          <cell r="A926"/>
        </row>
        <row r="927">
          <cell r="A927"/>
        </row>
        <row r="928">
          <cell r="A928"/>
        </row>
        <row r="929">
          <cell r="A929" t="str">
            <v>--</v>
          </cell>
          <cell r="B929"/>
          <cell r="C929"/>
          <cell r="D929"/>
          <cell r="E929" t="str">
            <v>INSERTE PRODUCTOS POR ENCIMA DE ESTA LINEA</v>
          </cell>
          <cell r="F929"/>
          <cell r="G929"/>
          <cell r="H929"/>
        </row>
        <row r="930">
          <cell r="A930" t="str">
            <v>--</v>
          </cell>
          <cell r="B930" t="str">
            <v>JGA INTR S/IMP ENS</v>
          </cell>
          <cell r="C930"/>
          <cell r="D930"/>
          <cell r="E930"/>
          <cell r="F930"/>
          <cell r="G930"/>
          <cell r="H930"/>
        </row>
        <row r="931">
          <cell r="A931" t="str">
            <v>3-415-1</v>
          </cell>
          <cell r="B931">
            <v>3</v>
          </cell>
          <cell r="C931">
            <v>415</v>
          </cell>
          <cell r="D931">
            <v>1</v>
          </cell>
          <cell r="E931" t="str">
            <v>JGA INTR 10ML BCA S/IMP C/TP ENS EN CPO</v>
          </cell>
          <cell r="F931" t="str">
            <v>PT0380</v>
          </cell>
          <cell r="G931" t="str">
            <v>PT0380</v>
          </cell>
          <cell r="H931" t="str">
            <v>UD</v>
          </cell>
        </row>
        <row r="932">
          <cell r="A932" t="str">
            <v>3-415-2</v>
          </cell>
          <cell r="B932">
            <v>3</v>
          </cell>
          <cell r="C932">
            <v>415</v>
          </cell>
          <cell r="D932">
            <v>2</v>
          </cell>
          <cell r="E932" t="str">
            <v>JGA INTR 10ML BCA S/IMP EMB + PIST ENS C/TP</v>
          </cell>
          <cell r="F932" t="str">
            <v>N/A</v>
          </cell>
          <cell r="G932" t="str">
            <v>N/A</v>
          </cell>
          <cell r="H932" t="str">
            <v>UD</v>
          </cell>
        </row>
        <row r="933">
          <cell r="A933" t="str">
            <v>3-415-3</v>
          </cell>
          <cell r="B933">
            <v>3</v>
          </cell>
          <cell r="C933">
            <v>415</v>
          </cell>
          <cell r="D933">
            <v>3</v>
          </cell>
          <cell r="E933" t="str">
            <v>JGA INTR 10ML BCA S/IMP EMB INTG ENS C/TP</v>
          </cell>
          <cell r="F933" t="str">
            <v>N/A</v>
          </cell>
          <cell r="G933" t="str">
            <v>N/A</v>
          </cell>
          <cell r="H933" t="str">
            <v>UD</v>
          </cell>
        </row>
        <row r="934">
          <cell r="A934" t="str">
            <v>3-415-4</v>
          </cell>
          <cell r="B934">
            <v>3</v>
          </cell>
          <cell r="C934">
            <v>415</v>
          </cell>
          <cell r="D934">
            <v>4</v>
          </cell>
          <cell r="E934" t="str">
            <v>JGA INTR 10ML BCA SILICO S/IMP S/ENS C/TP</v>
          </cell>
          <cell r="F934" t="str">
            <v>INT 10 S/IMP S/E</v>
          </cell>
          <cell r="G934" t="str">
            <v>INT 10 S/IMP S/E</v>
          </cell>
          <cell r="H934" t="str">
            <v>UD</v>
          </cell>
        </row>
        <row r="935">
          <cell r="A935" t="str">
            <v>3-415-5</v>
          </cell>
          <cell r="B935">
            <v>3</v>
          </cell>
          <cell r="C935">
            <v>415</v>
          </cell>
          <cell r="D935">
            <v>5</v>
          </cell>
          <cell r="E935" t="str">
            <v>JGA INTR 10ML BCA S/IMP S/ENS C/SILI</v>
          </cell>
          <cell r="F935" t="str">
            <v>PT0408</v>
          </cell>
          <cell r="G935" t="str">
            <v>PT0408</v>
          </cell>
          <cell r="H935" t="str">
            <v>UD</v>
          </cell>
        </row>
        <row r="936">
          <cell r="A936" t="str">
            <v>3-415-6</v>
          </cell>
          <cell r="B936">
            <v>3</v>
          </cell>
          <cell r="C936">
            <v>415</v>
          </cell>
          <cell r="D936">
            <v>6</v>
          </cell>
          <cell r="E936" t="str">
            <v xml:space="preserve">JGA INTR 5 ML BCA S/IMP S/ENS C/SILI NVO MOLDE </v>
          </cell>
          <cell r="F936" t="str">
            <v xml:space="preserve">PEST </v>
          </cell>
          <cell r="G936" t="str">
            <v xml:space="preserve">PEST </v>
          </cell>
          <cell r="H936" t="str">
            <v>UD</v>
          </cell>
        </row>
        <row r="937">
          <cell r="A937" t="str">
            <v>3-415-7</v>
          </cell>
          <cell r="B937">
            <v>3</v>
          </cell>
          <cell r="C937">
            <v>415</v>
          </cell>
          <cell r="D937">
            <v>7</v>
          </cell>
          <cell r="E937" t="str">
            <v xml:space="preserve">JGA INTR 10 ML BCA S/IMP S/ENS C/SILI NVO MOLDE </v>
          </cell>
          <cell r="F937" t="str">
            <v>ALMACEN</v>
          </cell>
          <cell r="G937" t="str">
            <v>ALMACEN</v>
          </cell>
          <cell r="H937" t="str">
            <v>UD</v>
          </cell>
        </row>
        <row r="938">
          <cell r="A938" t="str">
            <v>3-415-8</v>
          </cell>
          <cell r="B938">
            <v>3</v>
          </cell>
          <cell r="C938">
            <v>415</v>
          </cell>
          <cell r="D938">
            <v>8</v>
          </cell>
          <cell r="E938" t="str">
            <v xml:space="preserve">JGA INTR 10 ML BCA S/IMP ENS C/SILI NVO MOLDE </v>
          </cell>
          <cell r="F938" t="str">
            <v>ALMACEN</v>
          </cell>
          <cell r="G938" t="str">
            <v>ALMACEN</v>
          </cell>
          <cell r="H938" t="str">
            <v>UD</v>
          </cell>
        </row>
        <row r="939">
          <cell r="A939" t="str">
            <v>3-415-9</v>
          </cell>
          <cell r="B939">
            <v>3</v>
          </cell>
          <cell r="C939">
            <v>415</v>
          </cell>
          <cell r="D939">
            <v>9</v>
          </cell>
          <cell r="E939" t="str">
            <v>JGA INTR 10 ML BCA S/IMP ENS C/TP</v>
          </cell>
          <cell r="F939" t="str">
            <v>JGAINT10 S/IMP-ENS</v>
          </cell>
          <cell r="G939" t="str">
            <v>JGAINT10 S/IMP-ENS</v>
          </cell>
          <cell r="H939" t="str">
            <v>UD</v>
          </cell>
        </row>
        <row r="940">
          <cell r="A940" t="str">
            <v>3-415-10</v>
          </cell>
          <cell r="B940">
            <v>3</v>
          </cell>
          <cell r="C940">
            <v>415</v>
          </cell>
          <cell r="D940">
            <v>10</v>
          </cell>
          <cell r="E940" t="str">
            <v>JGA INTR 5ML NAT ENS S/IMP MDE NVO PISTON BCO</v>
          </cell>
          <cell r="F940" t="str">
            <v>JGAINT5MLNATMDENVOBCO</v>
          </cell>
          <cell r="G940" t="str">
            <v>JGAINT5MLNATMDENVOBCO</v>
          </cell>
          <cell r="H940" t="str">
            <v>UD</v>
          </cell>
        </row>
        <row r="941">
          <cell r="A941" t="str">
            <v>3-415-11</v>
          </cell>
          <cell r="B941">
            <v>3</v>
          </cell>
          <cell r="C941">
            <v>415</v>
          </cell>
          <cell r="D941">
            <v>11</v>
          </cell>
          <cell r="E941" t="str">
            <v>JGA INTR 5ML BCA ENS S/IMP MDE NVO PISTON BCO</v>
          </cell>
          <cell r="F941" t="str">
            <v>JGAINT5MLBCANVOPISTONBCO</v>
          </cell>
          <cell r="G941" t="str">
            <v>JGAINT5MLBCANVOPISTONBCO</v>
          </cell>
          <cell r="H941" t="str">
            <v>UD</v>
          </cell>
        </row>
        <row r="942">
          <cell r="A942" t="str">
            <v>3-415-12</v>
          </cell>
          <cell r="B942">
            <v>3</v>
          </cell>
          <cell r="C942">
            <v>415</v>
          </cell>
          <cell r="D942">
            <v>12</v>
          </cell>
          <cell r="E942" t="str">
            <v>JGA INTR 10ML NAT ENS S/IMP MDE NVO PISTON BCO</v>
          </cell>
          <cell r="F942" t="str">
            <v>JGAINT10MLNATMDENVOPISTONBCO</v>
          </cell>
          <cell r="G942" t="str">
            <v>JGAINT10MLNATMDENVOPISTONBCO</v>
          </cell>
          <cell r="H942" t="str">
            <v>UD</v>
          </cell>
        </row>
        <row r="943">
          <cell r="A943" t="str">
            <v>3-415-13</v>
          </cell>
          <cell r="B943">
            <v>3</v>
          </cell>
          <cell r="C943">
            <v>415</v>
          </cell>
          <cell r="D943">
            <v>13</v>
          </cell>
          <cell r="E943" t="str">
            <v>JGA INTR 10ML BCA ENS S/IMP MDE NVO PISTON BCO</v>
          </cell>
          <cell r="F943" t="str">
            <v>JGAINT10MLMDENVOPISTONBCO</v>
          </cell>
          <cell r="G943" t="str">
            <v>JGAINT10MLMDENVOPISTONBCO</v>
          </cell>
          <cell r="H943" t="str">
            <v>UD</v>
          </cell>
        </row>
        <row r="944">
          <cell r="A944" t="str">
            <v>3-415-14</v>
          </cell>
          <cell r="B944">
            <v>3</v>
          </cell>
          <cell r="C944">
            <v>415</v>
          </cell>
          <cell r="D944">
            <v>14</v>
          </cell>
          <cell r="E944" t="str">
            <v>DISPENSADOR PLASTICO JGA 5ML BLANCA</v>
          </cell>
          <cell r="F944" t="str">
            <v>415-14</v>
          </cell>
          <cell r="G944"/>
        </row>
        <row r="945">
          <cell r="A945" t="str">
            <v>3-415-15</v>
          </cell>
          <cell r="B945">
            <v>3</v>
          </cell>
          <cell r="C945">
            <v>415</v>
          </cell>
          <cell r="D945">
            <v>15</v>
          </cell>
          <cell r="E945" t="str">
            <v>DISPENSADOR PLASTICO JGA 10ML BLANCA</v>
          </cell>
          <cell r="F945" t="str">
            <v>415-15</v>
          </cell>
          <cell r="G945"/>
        </row>
        <row r="946">
          <cell r="A946" t="str">
            <v>3-415-16</v>
          </cell>
          <cell r="B946">
            <v>3</v>
          </cell>
          <cell r="C946">
            <v>415</v>
          </cell>
          <cell r="D946">
            <v>16</v>
          </cell>
          <cell r="E946" t="str">
            <v xml:space="preserve">JGA INT 10ML SECADOR 1130101                      </v>
          </cell>
          <cell r="F946" t="str">
            <v>415-16</v>
          </cell>
          <cell r="G946"/>
        </row>
        <row r="947">
          <cell r="A947" t="str">
            <v>3-415-17</v>
          </cell>
          <cell r="B947">
            <v>3</v>
          </cell>
          <cell r="C947">
            <v>415</v>
          </cell>
          <cell r="D947">
            <v>17</v>
          </cell>
          <cell r="E947" t="str">
            <v>JGA INT 10ML BCA IMP MASTILAC EMB IMP</v>
          </cell>
          <cell r="F947" t="str">
            <v>415-17</v>
          </cell>
          <cell r="G947"/>
        </row>
        <row r="948">
          <cell r="A948" t="str">
            <v>3-415-18</v>
          </cell>
          <cell r="B948">
            <v>3</v>
          </cell>
          <cell r="C948">
            <v>415</v>
          </cell>
          <cell r="D948">
            <v>18</v>
          </cell>
          <cell r="E948" t="str">
            <v>JGA INT 10ML BCA IMP MASTISEC EMB IMP</v>
          </cell>
          <cell r="F948" t="str">
            <v>415-18</v>
          </cell>
          <cell r="G948"/>
        </row>
        <row r="949">
          <cell r="A949" t="str">
            <v>3-415-19</v>
          </cell>
          <cell r="B949">
            <v>3</v>
          </cell>
          <cell r="C949">
            <v>415</v>
          </cell>
          <cell r="D949">
            <v>19</v>
          </cell>
          <cell r="E949" t="str">
            <v>JGA INTR 10ML BCA S/IMP ENS EMB/IMP PISTON NGO</v>
          </cell>
          <cell r="F949" t="str">
            <v>415-19</v>
          </cell>
          <cell r="G949"/>
        </row>
        <row r="950">
          <cell r="A950" t="str">
            <v>3-415-20</v>
          </cell>
          <cell r="B950">
            <v>3</v>
          </cell>
          <cell r="C950">
            <v>415</v>
          </cell>
          <cell r="D950">
            <v>20</v>
          </cell>
          <cell r="E950" t="str">
            <v>JGA INT 10ML BCA SILIC EMB/IMP S/ENS C/TP ENS ESTERIL</v>
          </cell>
          <cell r="F950" t="str">
            <v>415-20</v>
          </cell>
          <cell r="G950"/>
        </row>
        <row r="951">
          <cell r="A951" t="str">
            <v>3-415-21</v>
          </cell>
          <cell r="B951">
            <v>3</v>
          </cell>
          <cell r="C951">
            <v>415</v>
          </cell>
          <cell r="D951">
            <v>21</v>
          </cell>
          <cell r="E951" t="str">
            <v>JGA INTR 10ML NAT ENS S/IMP MDE NVO PISTON NGO</v>
          </cell>
          <cell r="F951" t="str">
            <v>415-21</v>
          </cell>
          <cell r="G951"/>
        </row>
        <row r="952">
          <cell r="A952" t="str">
            <v>3-415-22</v>
          </cell>
          <cell r="B952">
            <v>3</v>
          </cell>
          <cell r="C952">
            <v>415</v>
          </cell>
          <cell r="D952">
            <v>22</v>
          </cell>
          <cell r="E952" t="str">
            <v>JGA INTR 5ML NAT PP ENS IMP ESC MDE NVO PISTON BCO</v>
          </cell>
          <cell r="F952" t="str">
            <v>415-22</v>
          </cell>
          <cell r="G952"/>
        </row>
        <row r="953">
          <cell r="A953" t="str">
            <v>3-415-23</v>
          </cell>
          <cell r="B953">
            <v>3</v>
          </cell>
          <cell r="C953">
            <v>415</v>
          </cell>
          <cell r="D953">
            <v>23</v>
          </cell>
          <cell r="E953" t="str">
            <v>JGA INTR 10ML NAT PP ENS IMP ESC MDE NVO PISTON BCO</v>
          </cell>
          <cell r="F953" t="str">
            <v>415-23</v>
          </cell>
          <cell r="G953"/>
        </row>
        <row r="954">
          <cell r="A954" t="str">
            <v>3-415-24</v>
          </cell>
          <cell r="B954">
            <v>3</v>
          </cell>
          <cell r="C954">
            <v>415</v>
          </cell>
          <cell r="D954">
            <v>24</v>
          </cell>
          <cell r="E954" t="str">
            <v>JGA INTR 15ML BCA  ENS S/IMP PISTON BCO</v>
          </cell>
          <cell r="F954" t="str">
            <v>415-24</v>
          </cell>
          <cell r="G954"/>
        </row>
        <row r="955">
          <cell r="A955" t="str">
            <v>3-415-25</v>
          </cell>
          <cell r="B955">
            <v>3</v>
          </cell>
          <cell r="C955">
            <v>415</v>
          </cell>
          <cell r="D955">
            <v>25</v>
          </cell>
          <cell r="E955" t="str">
            <v>JGA INTR 5ML NAT ENS S/IMP MDE NVO PISTON NGO</v>
          </cell>
          <cell r="F955"/>
          <cell r="G955"/>
        </row>
        <row r="956">
          <cell r="A956" t="str">
            <v>3-415-26</v>
          </cell>
          <cell r="B956">
            <v>3</v>
          </cell>
          <cell r="C956">
            <v>415</v>
          </cell>
          <cell r="D956">
            <v>26</v>
          </cell>
          <cell r="E956" t="str">
            <v>JGA INT 10ML PARA PLAGUICIDAS </v>
          </cell>
          <cell r="F956"/>
          <cell r="G956"/>
        </row>
        <row r="957">
          <cell r="A957" t="str">
            <v>3-415-27</v>
          </cell>
          <cell r="B957">
            <v>3</v>
          </cell>
          <cell r="C957">
            <v>415</v>
          </cell>
          <cell r="D957">
            <v>27</v>
          </cell>
          <cell r="E957" t="str">
            <v>JGA INT 10 ML PEAD BCA IMP QUIMAS LACTACIÓN M/N</v>
          </cell>
          <cell r="F957"/>
          <cell r="G957"/>
        </row>
        <row r="958">
          <cell r="A958" t="str">
            <v>3-415-28</v>
          </cell>
          <cell r="B958">
            <v>3</v>
          </cell>
          <cell r="C958">
            <v>415</v>
          </cell>
          <cell r="D958">
            <v>28</v>
          </cell>
          <cell r="E958" t="str">
            <v>JGA INTR 5ML BCA PISTON NGRO</v>
          </cell>
          <cell r="F958"/>
          <cell r="G958"/>
        </row>
        <row r="959">
          <cell r="A959" t="str">
            <v>3-415-29</v>
          </cell>
          <cell r="B959">
            <v>3</v>
          </cell>
          <cell r="C959">
            <v>415</v>
          </cell>
          <cell r="D959">
            <v>29</v>
          </cell>
          <cell r="E959" t="str">
            <v>JGA INTR 10ML BCA IMP SECADO</v>
          </cell>
          <cell r="F959"/>
          <cell r="G959"/>
        </row>
        <row r="960">
          <cell r="A960" t="str">
            <v>3-415-30</v>
          </cell>
          <cell r="B960">
            <v>3</v>
          </cell>
          <cell r="C960">
            <v>415</v>
          </cell>
          <cell r="D960">
            <v>30</v>
          </cell>
          <cell r="E960" t="str">
            <v>JGA INT 10 ML PEAD BCA IMP QUIMAS SECADO M/N</v>
          </cell>
          <cell r="F960"/>
          <cell r="G960"/>
        </row>
        <row r="961">
          <cell r="A961" t="str">
            <v>3-415-31</v>
          </cell>
          <cell r="B961">
            <v>3</v>
          </cell>
          <cell r="C961">
            <v>415</v>
          </cell>
          <cell r="D961">
            <v>31</v>
          </cell>
          <cell r="F961"/>
          <cell r="G961"/>
        </row>
        <row r="962">
          <cell r="A962" t="str">
            <v>3-415-32</v>
          </cell>
          <cell r="B962">
            <v>3</v>
          </cell>
          <cell r="C962">
            <v>415</v>
          </cell>
          <cell r="D962">
            <v>32</v>
          </cell>
          <cell r="F962"/>
          <cell r="G962"/>
        </row>
        <row r="963">
          <cell r="A963" t="str">
            <v>3-415-33</v>
          </cell>
          <cell r="B963">
            <v>3</v>
          </cell>
          <cell r="C963">
            <v>415</v>
          </cell>
          <cell r="D963">
            <v>33</v>
          </cell>
          <cell r="F963"/>
          <cell r="G963"/>
        </row>
        <row r="964">
          <cell r="A964" t="str">
            <v>3-415-34</v>
          </cell>
          <cell r="B964">
            <v>3</v>
          </cell>
          <cell r="C964">
            <v>415</v>
          </cell>
          <cell r="D964">
            <v>34</v>
          </cell>
          <cell r="F964"/>
          <cell r="G964"/>
        </row>
        <row r="965">
          <cell r="F965"/>
          <cell r="G965"/>
        </row>
        <row r="966">
          <cell r="A966" t="str">
            <v>--</v>
          </cell>
          <cell r="B966"/>
          <cell r="C966"/>
          <cell r="D966"/>
          <cell r="E966" t="str">
            <v>INSERTE PRODUCTOS POR ENCIMA DE ESTA LINEA</v>
          </cell>
          <cell r="F966"/>
          <cell r="G966"/>
          <cell r="H966"/>
        </row>
        <row r="967">
          <cell r="A967" t="str">
            <v>--</v>
          </cell>
          <cell r="B967" t="str">
            <v>JGA DOSIF S/IMP ENS</v>
          </cell>
          <cell r="C967"/>
          <cell r="D967"/>
          <cell r="E967"/>
          <cell r="F967"/>
          <cell r="G967"/>
          <cell r="H967"/>
        </row>
        <row r="968">
          <cell r="A968" t="str">
            <v>3-416-1</v>
          </cell>
          <cell r="B968">
            <v>3</v>
          </cell>
          <cell r="C968">
            <v>416</v>
          </cell>
          <cell r="D968">
            <v>1</v>
          </cell>
          <cell r="E968" t="str">
            <v>JGA DOSIF 10ML BCA C/PTA S/IMP ENS C/ TP  FUMIGAX</v>
          </cell>
          <cell r="F968" t="str">
            <v>PT0305</v>
          </cell>
          <cell r="G968" t="str">
            <v>PT0305</v>
          </cell>
          <cell r="H968" t="str">
            <v>UD</v>
          </cell>
        </row>
        <row r="969">
          <cell r="A969" t="str">
            <v>3-416-2</v>
          </cell>
          <cell r="B969">
            <v>3</v>
          </cell>
          <cell r="C969">
            <v>416</v>
          </cell>
          <cell r="D969">
            <v>2</v>
          </cell>
          <cell r="E969" t="str">
            <v>JGA DSIF 10ML BCA C/P C/ADT S/IM EB IMP S/SIL ENS C/TP</v>
          </cell>
          <cell r="F969" t="str">
            <v>EDO C/ARMOS</v>
          </cell>
          <cell r="G969" t="str">
            <v>EDO C/ARMOS</v>
          </cell>
          <cell r="H969" t="str">
            <v>UD</v>
          </cell>
        </row>
        <row r="970">
          <cell r="A970" t="str">
            <v>3-416-3</v>
          </cell>
          <cell r="B970">
            <v>3</v>
          </cell>
          <cell r="C970">
            <v>416</v>
          </cell>
          <cell r="D970">
            <v>3</v>
          </cell>
          <cell r="E970" t="str">
            <v>JGA DOSIF 10ML BCA C/P C/ADT S/IMP EMB S/IMP ENS C/TP</v>
          </cell>
          <cell r="F970"/>
          <cell r="G970"/>
          <cell r="H970" t="str">
            <v>UD</v>
          </cell>
        </row>
        <row r="971">
          <cell r="A971" t="str">
            <v>3-416-4</v>
          </cell>
          <cell r="B971">
            <v>3</v>
          </cell>
          <cell r="C971">
            <v>416</v>
          </cell>
          <cell r="D971">
            <v>4</v>
          </cell>
          <cell r="E971" t="str">
            <v>JGA DOSIF 10ML BCA C/P S/IMP EMB TCA IMP ENS C/TP CANNEX</v>
          </cell>
          <cell r="F971" t="str">
            <v>CANNEX</v>
          </cell>
          <cell r="G971" t="str">
            <v>CANNEX</v>
          </cell>
          <cell r="H971" t="str">
            <v>UD</v>
          </cell>
        </row>
        <row r="972">
          <cell r="A972" t="str">
            <v>3-416-5</v>
          </cell>
          <cell r="B972">
            <v>3</v>
          </cell>
          <cell r="C972">
            <v>416</v>
          </cell>
          <cell r="D972">
            <v>5</v>
          </cell>
          <cell r="E972" t="str">
            <v xml:space="preserve">JGA DOSIF 21ML EMB+TP/VDE CPO+TCA/BCA ENS </v>
          </cell>
          <cell r="F972" t="str">
            <v>EQUIMIC PLUS</v>
          </cell>
          <cell r="G972" t="str">
            <v>EQUIMIC PLUS</v>
          </cell>
          <cell r="H972" t="str">
            <v>UD</v>
          </cell>
        </row>
        <row r="973">
          <cell r="A973" t="str">
            <v>3-416-6</v>
          </cell>
          <cell r="B973">
            <v>3</v>
          </cell>
          <cell r="C973">
            <v>416</v>
          </cell>
          <cell r="D973">
            <v>6</v>
          </cell>
          <cell r="E973" t="str">
            <v>JGA DOSIF 10ML NAT S/IMPRE ENS C/PTA</v>
          </cell>
          <cell r="F973" t="str">
            <v>JGADOS10MLNTAIMPPTA</v>
          </cell>
          <cell r="G973" t="str">
            <v>JGADOS10MLNTAIMPPTA</v>
          </cell>
          <cell r="H973" t="str">
            <v>UD</v>
          </cell>
        </row>
        <row r="974">
          <cell r="A974" t="str">
            <v>3-416-7</v>
          </cell>
          <cell r="B974">
            <v>3</v>
          </cell>
          <cell r="C974">
            <v>416</v>
          </cell>
          <cell r="D974">
            <v>7</v>
          </cell>
          <cell r="E974" t="str">
            <v>JGA DOSIF 10ML BCA S/IMPRE ENS C/PTA</v>
          </cell>
          <cell r="F974" t="str">
            <v>JGADOS10MLBCAIMPPTA</v>
          </cell>
          <cell r="G974" t="str">
            <v>JGADOS10MLBCAIMPPTA</v>
          </cell>
          <cell r="H974" t="str">
            <v>UD</v>
          </cell>
        </row>
        <row r="975">
          <cell r="A975" t="str">
            <v>3-416-8</v>
          </cell>
          <cell r="B975">
            <v>3</v>
          </cell>
          <cell r="C975">
            <v>416</v>
          </cell>
          <cell r="D975">
            <v>8</v>
          </cell>
          <cell r="E975" t="str">
            <v>JGA DOSIF 10ML NAT S/IMPRE ENS SIN/PTA</v>
          </cell>
          <cell r="F975" t="str">
            <v>JGADOS10MLNATIMP</v>
          </cell>
          <cell r="G975" t="str">
            <v>JGADOS10MLNATIMP</v>
          </cell>
          <cell r="H975" t="str">
            <v>UD</v>
          </cell>
        </row>
        <row r="976">
          <cell r="A976" t="str">
            <v>3-416-9</v>
          </cell>
          <cell r="B976">
            <v>3</v>
          </cell>
          <cell r="C976">
            <v>416</v>
          </cell>
          <cell r="D976">
            <v>9</v>
          </cell>
          <cell r="E976" t="str">
            <v>JGA DOSIF 10ML BCA S/IMPRE ENS SIN/PTA</v>
          </cell>
          <cell r="F976" t="str">
            <v xml:space="preserve">JGADOS10MLBCAIMP  </v>
          </cell>
          <cell r="G976" t="str">
            <v xml:space="preserve">JGADOS10MLBCAIMP  </v>
          </cell>
          <cell r="H976" t="str">
            <v>UD</v>
          </cell>
        </row>
        <row r="977">
          <cell r="A977" t="str">
            <v>3-416-10</v>
          </cell>
          <cell r="B977">
            <v>3</v>
          </cell>
          <cell r="C977">
            <v>416</v>
          </cell>
          <cell r="D977">
            <v>10</v>
          </cell>
          <cell r="E977" t="str">
            <v>JGA DOSIF 20ML NAT S/IMPRE ENS C/PTA</v>
          </cell>
          <cell r="F977" t="str">
            <v>JGADOS20MLNATIMPPTA</v>
          </cell>
          <cell r="G977" t="str">
            <v>JGADOS20MLNATIMPPTA</v>
          </cell>
          <cell r="H977" t="str">
            <v>UD</v>
          </cell>
        </row>
        <row r="978">
          <cell r="A978" t="str">
            <v>3-416-11</v>
          </cell>
          <cell r="B978">
            <v>3</v>
          </cell>
          <cell r="C978">
            <v>416</v>
          </cell>
          <cell r="D978">
            <v>11</v>
          </cell>
          <cell r="E978" t="str">
            <v>JGA DOSIF 20ML BCA S/IMPRE ENS C/PTA</v>
          </cell>
          <cell r="F978" t="str">
            <v>JGADOS20MLBCAIMPPTA</v>
          </cell>
          <cell r="G978" t="str">
            <v>JGADOS20MLBCAIMPPTA</v>
          </cell>
          <cell r="H978" t="str">
            <v>UD</v>
          </cell>
        </row>
        <row r="979">
          <cell r="A979" t="str">
            <v>3-416-12</v>
          </cell>
          <cell r="B979">
            <v>3</v>
          </cell>
          <cell r="C979">
            <v>416</v>
          </cell>
          <cell r="D979">
            <v>12</v>
          </cell>
          <cell r="E979" t="str">
            <v>JGA DOSIF 20ML NAT S/IMPRE ENS SIN/PTA</v>
          </cell>
          <cell r="F979" t="str">
            <v>JGADOS20MLNATIMP</v>
          </cell>
          <cell r="G979" t="str">
            <v>JGADOS20MLNATIMP</v>
          </cell>
          <cell r="H979" t="str">
            <v>UD</v>
          </cell>
        </row>
        <row r="980">
          <cell r="A980" t="str">
            <v>3-416-13</v>
          </cell>
          <cell r="B980">
            <v>3</v>
          </cell>
          <cell r="C980">
            <v>416</v>
          </cell>
          <cell r="D980">
            <v>13</v>
          </cell>
          <cell r="E980" t="str">
            <v>JGA DOSIF 20ML BCA S/IMPRE ENS SIM/PTA</v>
          </cell>
          <cell r="F980" t="str">
            <v xml:space="preserve">JGADOS20MLBCAIMP  </v>
          </cell>
          <cell r="G980" t="str">
            <v xml:space="preserve">JGADOS20MLBCAIMP  </v>
          </cell>
          <cell r="H980" t="str">
            <v>UD</v>
          </cell>
        </row>
        <row r="981">
          <cell r="A981" t="str">
            <v>3-416-14</v>
          </cell>
          <cell r="B981">
            <v>3</v>
          </cell>
          <cell r="C981">
            <v>416</v>
          </cell>
          <cell r="D981">
            <v>14</v>
          </cell>
          <cell r="E981" t="str">
            <v>JGA DOSIF 10ML BCA IMPR EQUINOS 6.42 GR S/PTA</v>
          </cell>
          <cell r="F981" t="str">
            <v>JGADOS10MLBCAIMPEQ</v>
          </cell>
          <cell r="G981"/>
          <cell r="H981" t="str">
            <v>UD</v>
          </cell>
        </row>
        <row r="982">
          <cell r="A982" t="str">
            <v>3-416-15</v>
          </cell>
          <cell r="B982">
            <v>3</v>
          </cell>
          <cell r="C982">
            <v>416</v>
          </cell>
          <cell r="D982">
            <v>15</v>
          </cell>
          <cell r="E982" t="str">
            <v>JGA DOSIF 10ML BCA IMP GASTROSAN S/PTA</v>
          </cell>
          <cell r="F982" t="str">
            <v>JGADOSIF10MLBCAIMPGASTROSAN</v>
          </cell>
          <cell r="G982"/>
          <cell r="H982" t="str">
            <v>UD</v>
          </cell>
        </row>
        <row r="983">
          <cell r="A983" t="str">
            <v>3-416-16</v>
          </cell>
          <cell r="B983">
            <v>3</v>
          </cell>
          <cell r="C983">
            <v>416</v>
          </cell>
          <cell r="D983">
            <v>16</v>
          </cell>
          <cell r="E983" t="str">
            <v>JGA DOSIF 10ML BCA S/PTA IMP ESC 1 A 10 ML ENS</v>
          </cell>
          <cell r="F983"/>
          <cell r="G983"/>
          <cell r="H983"/>
        </row>
        <row r="984">
          <cell r="A984" t="str">
            <v>3-416-17</v>
          </cell>
          <cell r="B984">
            <v>3</v>
          </cell>
          <cell r="C984">
            <v>416</v>
          </cell>
          <cell r="D984">
            <v>17</v>
          </cell>
          <cell r="E984" t="str">
            <v>JGA DOSIF 10ML BCA C/PTA EQUIGAL IMPR SCL EMB 700GR</v>
          </cell>
          <cell r="F984"/>
          <cell r="G984"/>
          <cell r="H984"/>
        </row>
        <row r="985">
          <cell r="A985" t="str">
            <v>3-416-18</v>
          </cell>
          <cell r="B985">
            <v>3</v>
          </cell>
          <cell r="C985">
            <v>416</v>
          </cell>
          <cell r="D985">
            <v>18</v>
          </cell>
          <cell r="E985" t="str">
            <v>JGA DOSF 10ML BCA C/P IMP ESC DORAMECTINA</v>
          </cell>
          <cell r="F985"/>
          <cell r="G985"/>
          <cell r="H985"/>
        </row>
        <row r="986">
          <cell r="A986"/>
          <cell r="B986"/>
          <cell r="C986"/>
          <cell r="D986"/>
          <cell r="E986"/>
          <cell r="F986"/>
          <cell r="G986"/>
          <cell r="H986"/>
        </row>
        <row r="987">
          <cell r="A987" t="str">
            <v>--</v>
          </cell>
          <cell r="B987"/>
          <cell r="C987"/>
          <cell r="D987"/>
          <cell r="E987"/>
          <cell r="F987"/>
          <cell r="G987"/>
          <cell r="H987"/>
        </row>
        <row r="988">
          <cell r="A988" t="str">
            <v>--</v>
          </cell>
          <cell r="B988"/>
          <cell r="C988"/>
          <cell r="D988"/>
          <cell r="E988"/>
          <cell r="F988"/>
          <cell r="G988"/>
          <cell r="H988"/>
        </row>
        <row r="989">
          <cell r="A989" t="str">
            <v>--</v>
          </cell>
          <cell r="B989"/>
          <cell r="C989"/>
          <cell r="D989"/>
          <cell r="E989" t="str">
            <v>INSERTE PRODUCTOS POR ENCIMA DE ESTA LINEA</v>
          </cell>
          <cell r="F989"/>
          <cell r="G989"/>
          <cell r="H989"/>
        </row>
        <row r="990">
          <cell r="A990" t="str">
            <v>--</v>
          </cell>
          <cell r="B990" t="str">
            <v>JGA INTR IMP ENS</v>
          </cell>
          <cell r="C990"/>
          <cell r="D990"/>
          <cell r="E990"/>
          <cell r="F990"/>
          <cell r="G990"/>
          <cell r="H990"/>
        </row>
        <row r="991">
          <cell r="A991" t="str">
            <v>3-417-1</v>
          </cell>
          <cell r="B991">
            <v>3</v>
          </cell>
          <cell r="C991">
            <v>417</v>
          </cell>
          <cell r="D991">
            <v>1</v>
          </cell>
          <cell r="E991" t="str">
            <v>JGA INT 5ML BCA  BOVISEC ENS C/TP</v>
          </cell>
          <cell r="F991" t="str">
            <v>PT0223</v>
          </cell>
          <cell r="G991" t="str">
            <v>PT0223</v>
          </cell>
          <cell r="H991" t="str">
            <v>UD</v>
          </cell>
        </row>
        <row r="992">
          <cell r="A992" t="str">
            <v>3-417-2</v>
          </cell>
          <cell r="B992">
            <v>3</v>
          </cell>
          <cell r="C992">
            <v>417</v>
          </cell>
          <cell r="D992">
            <v>2</v>
          </cell>
          <cell r="E992" t="str">
            <v>JGA INT 5ML BCA ERITROMICINA ENS C/TP</v>
          </cell>
          <cell r="F992" t="str">
            <v>PT0409</v>
          </cell>
          <cell r="G992" t="str">
            <v>PT0409</v>
          </cell>
          <cell r="H992" t="str">
            <v>UD</v>
          </cell>
        </row>
        <row r="993">
          <cell r="A993" t="str">
            <v>3-417-3</v>
          </cell>
          <cell r="B993">
            <v>3</v>
          </cell>
          <cell r="C993">
            <v>417</v>
          </cell>
          <cell r="D993">
            <v>3</v>
          </cell>
          <cell r="E993" t="str">
            <v>JGA INT 10ML BCA KANAMICINA + PENICILINA S/ENS C/TP</v>
          </cell>
          <cell r="F993" t="str">
            <v>PT0224</v>
          </cell>
          <cell r="G993" t="str">
            <v>PT0224</v>
          </cell>
          <cell r="H993" t="str">
            <v>UD</v>
          </cell>
        </row>
        <row r="994">
          <cell r="A994" t="str">
            <v>3-417-4</v>
          </cell>
          <cell r="B994">
            <v>3</v>
          </cell>
          <cell r="C994">
            <v>417</v>
          </cell>
          <cell r="D994">
            <v>4</v>
          </cell>
          <cell r="E994" t="str">
            <v>JGA INT 10ML BCA ERIPANTO ENS C/TP</v>
          </cell>
          <cell r="F994" t="str">
            <v>PT0349</v>
          </cell>
          <cell r="G994" t="str">
            <v>PT0349</v>
          </cell>
          <cell r="H994" t="str">
            <v>UD</v>
          </cell>
        </row>
        <row r="995">
          <cell r="A995" t="str">
            <v>3-417-5</v>
          </cell>
          <cell r="B995">
            <v>3</v>
          </cell>
          <cell r="C995">
            <v>417</v>
          </cell>
          <cell r="D995">
            <v>5</v>
          </cell>
          <cell r="E995" t="str">
            <v>JGA INT 10ML BCA S/ENS C/TP UDERLAC</v>
          </cell>
          <cell r="F995" t="str">
            <v>N/A</v>
          </cell>
          <cell r="G995" t="str">
            <v>N/A</v>
          </cell>
          <cell r="H995" t="str">
            <v>UD</v>
          </cell>
        </row>
        <row r="996">
          <cell r="A996" t="str">
            <v>3-417-6</v>
          </cell>
          <cell r="B996">
            <v>3</v>
          </cell>
          <cell r="C996">
            <v>417</v>
          </cell>
          <cell r="D996">
            <v>6</v>
          </cell>
          <cell r="E996" t="str">
            <v>JGA INT 10ML NAT CEROPLAGAS  ENS GEL C/TP</v>
          </cell>
          <cell r="F996" t="str">
            <v>PT0311</v>
          </cell>
          <cell r="G996" t="str">
            <v>PT0311</v>
          </cell>
          <cell r="H996" t="str">
            <v>UD</v>
          </cell>
        </row>
        <row r="997">
          <cell r="A997" t="str">
            <v>3-417-7</v>
          </cell>
          <cell r="B997">
            <v>3</v>
          </cell>
          <cell r="C997">
            <v>417</v>
          </cell>
          <cell r="D997">
            <v>7</v>
          </cell>
          <cell r="E997" t="str">
            <v>JGA INT 10ML BCA CLOXAFAN ENS</v>
          </cell>
          <cell r="F997" t="str">
            <v>PT0231</v>
          </cell>
          <cell r="G997" t="str">
            <v>PT0231</v>
          </cell>
          <cell r="H997" t="str">
            <v>UD</v>
          </cell>
        </row>
        <row r="998">
          <cell r="A998" t="str">
            <v>3-417-8</v>
          </cell>
          <cell r="B998">
            <v>3</v>
          </cell>
          <cell r="C998">
            <v>417</v>
          </cell>
          <cell r="D998">
            <v>8</v>
          </cell>
          <cell r="E998" t="str">
            <v>JGA INT 10ML NAT CEROPLAGAS  ENS GEL C/TP (IND. BISONTE)</v>
          </cell>
          <cell r="F998" t="str">
            <v>N/A</v>
          </cell>
          <cell r="G998" t="str">
            <v>N/A</v>
          </cell>
          <cell r="H998" t="str">
            <v>UD</v>
          </cell>
        </row>
        <row r="999">
          <cell r="A999" t="str">
            <v>3-417-9</v>
          </cell>
          <cell r="B999">
            <v>3</v>
          </cell>
          <cell r="C999">
            <v>417</v>
          </cell>
          <cell r="D999">
            <v>9</v>
          </cell>
          <cell r="E999" t="str">
            <v>JGA INT 10 ML BCA PROMASTIT ENSA S/TAPA</v>
          </cell>
          <cell r="F999" t="str">
            <v>PT0231</v>
          </cell>
          <cell r="G999" t="str">
            <v>PT0231</v>
          </cell>
          <cell r="H999" t="str">
            <v>UD</v>
          </cell>
        </row>
        <row r="1000">
          <cell r="A1000" t="str">
            <v>3-417-10</v>
          </cell>
          <cell r="B1000">
            <v>3</v>
          </cell>
          <cell r="C1000">
            <v>417</v>
          </cell>
          <cell r="D1000">
            <v>10</v>
          </cell>
          <cell r="E1000" t="str">
            <v>JGA INT 10ML BCA CEFTILAC SIN ENSAMBLAR. C/TP</v>
          </cell>
          <cell r="F1000" t="str">
            <v>JGACEFTILAC</v>
          </cell>
          <cell r="G1000" t="str">
            <v>JGACEFTILAC</v>
          </cell>
          <cell r="H1000" t="str">
            <v>UD</v>
          </cell>
        </row>
        <row r="1001">
          <cell r="A1001" t="str">
            <v>3-417-11</v>
          </cell>
          <cell r="B1001">
            <v>3</v>
          </cell>
          <cell r="C1001">
            <v>417</v>
          </cell>
          <cell r="D1001">
            <v>11</v>
          </cell>
          <cell r="E1001" t="str">
            <v>JGA INT 10ML NEGRA PALMERA GEL C/TAPA (IMP AMARILLA)</v>
          </cell>
          <cell r="F1001" t="str">
            <v>PALMERA GEL</v>
          </cell>
          <cell r="G1001" t="str">
            <v>PALMERA GEL</v>
          </cell>
          <cell r="H1001" t="str">
            <v>UD</v>
          </cell>
        </row>
        <row r="1002">
          <cell r="A1002" t="str">
            <v>3-417-12</v>
          </cell>
          <cell r="B1002">
            <v>3</v>
          </cell>
          <cell r="C1002">
            <v>417</v>
          </cell>
          <cell r="D1002">
            <v>12</v>
          </cell>
          <cell r="E1002" t="str">
            <v>JGA INT 10ML NEGRA FUMI GEL C/TAPA (IMP VERDE)</v>
          </cell>
          <cell r="F1002" t="str">
            <v>PALMERA GEL</v>
          </cell>
          <cell r="G1002" t="str">
            <v>PALMERA GEL</v>
          </cell>
          <cell r="H1002" t="str">
            <v>UD</v>
          </cell>
        </row>
        <row r="1003">
          <cell r="A1003" t="str">
            <v>3-417-13</v>
          </cell>
          <cell r="B1003">
            <v>3</v>
          </cell>
          <cell r="C1003">
            <v>417</v>
          </cell>
          <cell r="D1003">
            <v>13</v>
          </cell>
          <cell r="E1003" t="str">
            <v>JGA INT 10ML BCA IMP. SECADOR S/ENS C/TP</v>
          </cell>
          <cell r="F1003" t="str">
            <v>SECADOR</v>
          </cell>
          <cell r="G1003" t="str">
            <v>SECADOR</v>
          </cell>
          <cell r="H1003" t="str">
            <v>UD</v>
          </cell>
        </row>
        <row r="1004">
          <cell r="A1004" t="str">
            <v>3-417-14</v>
          </cell>
          <cell r="B1004">
            <v>3</v>
          </cell>
          <cell r="C1004">
            <v>417</v>
          </cell>
          <cell r="D1004">
            <v>14</v>
          </cell>
          <cell r="E1004" t="str">
            <v>JGA INT 10ML BCA IMP. SECADOR S/ENS C/TP</v>
          </cell>
          <cell r="F1004" t="str">
            <v>SECADOR</v>
          </cell>
          <cell r="G1004" t="str">
            <v>SECADOR</v>
          </cell>
          <cell r="H1004" t="str">
            <v>UD</v>
          </cell>
        </row>
        <row r="1005">
          <cell r="A1005" t="str">
            <v>3-417-15</v>
          </cell>
          <cell r="B1005">
            <v>3</v>
          </cell>
          <cell r="C1005">
            <v>417</v>
          </cell>
          <cell r="D1005">
            <v>15</v>
          </cell>
          <cell r="E1005" t="str">
            <v>JGA INT 10ML BCA IMP. BIOMASTIN LACTACION ENS C/TP</v>
          </cell>
          <cell r="F1005" t="str">
            <v>SECADOR</v>
          </cell>
          <cell r="G1005" t="str">
            <v>SECADOR</v>
          </cell>
          <cell r="H1005" t="str">
            <v>UD</v>
          </cell>
        </row>
        <row r="1006">
          <cell r="A1006" t="str">
            <v>3-417-16</v>
          </cell>
          <cell r="B1006">
            <v>3</v>
          </cell>
          <cell r="C1006">
            <v>417</v>
          </cell>
          <cell r="D1006">
            <v>16</v>
          </cell>
          <cell r="E1006" t="str">
            <v>JGA INT 10ML BCA IMP. LACTOMAST  S/ENS C/TP</v>
          </cell>
          <cell r="F1006" t="str">
            <v>LACTOMAST</v>
          </cell>
          <cell r="G1006" t="str">
            <v>LACTOMAST</v>
          </cell>
          <cell r="H1006" t="str">
            <v>UD</v>
          </cell>
        </row>
        <row r="1007">
          <cell r="A1007" t="str">
            <v>3-417-17</v>
          </cell>
          <cell r="B1007">
            <v>3</v>
          </cell>
          <cell r="C1007">
            <v>417</v>
          </cell>
          <cell r="D1007">
            <v>17</v>
          </cell>
          <cell r="E1007" t="str">
            <v>JGA INT 10ML BCA IMP. MASLEG-L  ENS C/TP</v>
          </cell>
          <cell r="F1007" t="str">
            <v>MASLEG-L</v>
          </cell>
          <cell r="G1007" t="str">
            <v>MASLEG-L</v>
          </cell>
          <cell r="H1007" t="str">
            <v>UD</v>
          </cell>
        </row>
        <row r="1008">
          <cell r="A1008" t="str">
            <v>3-417-18</v>
          </cell>
          <cell r="B1008">
            <v>3</v>
          </cell>
          <cell r="C1008">
            <v>417</v>
          </cell>
          <cell r="D1008">
            <v>18</v>
          </cell>
          <cell r="E1008" t="str">
            <v xml:space="preserve">JGA INT 10ML BCA IMP MASTIMEK SECADO ENS C/TP </v>
          </cell>
          <cell r="F1008" t="str">
            <v>SECADOENS</v>
          </cell>
          <cell r="G1008" t="str">
            <v>SECADOENS</v>
          </cell>
          <cell r="H1008" t="str">
            <v>UD</v>
          </cell>
        </row>
        <row r="1009">
          <cell r="A1009" t="str">
            <v>3-417-19</v>
          </cell>
          <cell r="B1009">
            <v>3</v>
          </cell>
          <cell r="C1009">
            <v>417</v>
          </cell>
          <cell r="D1009">
            <v>19</v>
          </cell>
          <cell r="E1009" t="str">
            <v>JGA INT 10ML BCA IMP MASTIMEK LACTANCIA ENS C/TP</v>
          </cell>
          <cell r="F1009" t="str">
            <v>MASTIMEKLACTENS</v>
          </cell>
          <cell r="G1009" t="str">
            <v>MASTIMEKLACTENS</v>
          </cell>
          <cell r="H1009" t="str">
            <v>UD</v>
          </cell>
        </row>
        <row r="1010">
          <cell r="A1010" t="str">
            <v>3-417-20</v>
          </cell>
          <cell r="B1010">
            <v>3</v>
          </cell>
          <cell r="C1010">
            <v>417</v>
          </cell>
          <cell r="D1010">
            <v>20</v>
          </cell>
          <cell r="E1010" t="str">
            <v>JGA INT 10ML BCA IMPR PLAGA KILL CUERPO SIN ENSAMBLAR </v>
          </cell>
          <cell r="F1010" t="str">
            <v>MASTIGROZ</v>
          </cell>
          <cell r="G1010" t="str">
            <v>MASTIGROZ</v>
          </cell>
          <cell r="H1010" t="str">
            <v>UD</v>
          </cell>
        </row>
        <row r="1011">
          <cell r="A1011" t="str">
            <v>3-417-21</v>
          </cell>
          <cell r="B1011">
            <v>3</v>
          </cell>
          <cell r="C1011">
            <v>417</v>
          </cell>
          <cell r="D1011">
            <v>21</v>
          </cell>
          <cell r="E1011" t="str">
            <v>JGA INT 10ML BCA IMP MASTIGROZ SECADO ENS C/TP</v>
          </cell>
          <cell r="F1011" t="str">
            <v>MASTIGROZ</v>
          </cell>
          <cell r="G1011" t="str">
            <v>MASTIGROZ</v>
          </cell>
          <cell r="H1011" t="str">
            <v>UD</v>
          </cell>
        </row>
        <row r="1012">
          <cell r="A1012" t="str">
            <v>3-417-22</v>
          </cell>
          <cell r="B1012">
            <v>3</v>
          </cell>
          <cell r="C1012">
            <v>417</v>
          </cell>
          <cell r="D1012">
            <v>22</v>
          </cell>
          <cell r="E1012" t="str">
            <v xml:space="preserve">JGA INT 10ML BCA IMP VASECPHYL X 10 ML </v>
          </cell>
          <cell r="F1012" t="str">
            <v>SFE051040</v>
          </cell>
          <cell r="G1012" t="str">
            <v>SFE051040</v>
          </cell>
          <cell r="H1012" t="str">
            <v>UD</v>
          </cell>
        </row>
        <row r="1013">
          <cell r="A1013" t="str">
            <v>3-417-23</v>
          </cell>
          <cell r="B1013">
            <v>3</v>
          </cell>
          <cell r="C1013">
            <v>417</v>
          </cell>
          <cell r="D1013">
            <v>23</v>
          </cell>
          <cell r="E1013" t="str">
            <v>JGA INT 10 ML BCA IMP MASTIMEK LACTANCIA ENS C/TP NVO MOLDE</v>
          </cell>
          <cell r="F1013" t="str">
            <v xml:space="preserve">MASTIMEKLAC  </v>
          </cell>
          <cell r="G1013" t="str">
            <v xml:space="preserve">MASTIMEKLAC  </v>
          </cell>
          <cell r="H1013" t="str">
            <v>UND</v>
          </cell>
        </row>
        <row r="1014">
          <cell r="A1014" t="str">
            <v>3-417-24</v>
          </cell>
          <cell r="B1014">
            <v>3</v>
          </cell>
          <cell r="C1014">
            <v>417</v>
          </cell>
          <cell r="D1014">
            <v>24</v>
          </cell>
          <cell r="E1014" t="str">
            <v>JGA INT 10ML BCA IMP MASTIGROZ LACTANCIA ENS C/TP NVO MOLDE</v>
          </cell>
          <cell r="F1014" t="str">
            <v>MASTIGROZ</v>
          </cell>
          <cell r="G1014" t="str">
            <v>MASTIGROZ</v>
          </cell>
          <cell r="H1014" t="str">
            <v>UD</v>
          </cell>
        </row>
        <row r="1015">
          <cell r="A1015" t="str">
            <v>3-417-25</v>
          </cell>
          <cell r="B1015">
            <v>3</v>
          </cell>
          <cell r="C1015">
            <v>417</v>
          </cell>
          <cell r="D1015">
            <v>25</v>
          </cell>
          <cell r="E1015" t="str">
            <v>JGA INT 10ML BCA IMP MASTIGROZ SECADO ENS C/TP NVO MOLDE</v>
          </cell>
          <cell r="F1015" t="str">
            <v>MASTIGROZ</v>
          </cell>
          <cell r="G1015" t="str">
            <v>MASTIGROZ</v>
          </cell>
          <cell r="H1015" t="str">
            <v>UD</v>
          </cell>
        </row>
        <row r="1016">
          <cell r="A1016" t="str">
            <v>3-417-26</v>
          </cell>
          <cell r="B1016">
            <v>3</v>
          </cell>
          <cell r="C1016">
            <v>417</v>
          </cell>
          <cell r="D1016">
            <v>26</v>
          </cell>
          <cell r="E1016" t="str">
            <v>JGA INT 10 ML BCA IMP MASTIMEK SECADO ENS C/TP NVO MOLDE</v>
          </cell>
          <cell r="F1016" t="str">
            <v>MASTLACTSEC</v>
          </cell>
          <cell r="G1016" t="str">
            <v>MASTLACTSEC</v>
          </cell>
          <cell r="H1016" t="str">
            <v>UND</v>
          </cell>
        </row>
        <row r="1017">
          <cell r="A1017" t="str">
            <v>3-417-27</v>
          </cell>
          <cell r="B1017">
            <v>3</v>
          </cell>
          <cell r="C1017">
            <v>417</v>
          </cell>
          <cell r="D1017">
            <v>27</v>
          </cell>
          <cell r="E1017" t="str">
            <v>JGA INT 10 ML BCA IMP MASTICALOX X 10 ML MDE NVO</v>
          </cell>
          <cell r="F1017" t="str">
            <v>MASTICALOX</v>
          </cell>
          <cell r="G1017" t="str">
            <v>MASTICALOX</v>
          </cell>
          <cell r="H1017" t="str">
            <v>UND</v>
          </cell>
        </row>
        <row r="1018">
          <cell r="A1018" t="str">
            <v>3-417-28</v>
          </cell>
          <cell r="B1018">
            <v>3</v>
          </cell>
          <cell r="C1018">
            <v>417</v>
          </cell>
          <cell r="D1018">
            <v>28</v>
          </cell>
          <cell r="E1018" t="str">
            <v>JGA INT 10 ML BCA IMP MASTICEL SECADO MDE NVO</v>
          </cell>
          <cell r="F1018" t="str">
            <v>MASTICELSEC</v>
          </cell>
          <cell r="G1018" t="str">
            <v>MASTICELSEC</v>
          </cell>
          <cell r="H1018" t="str">
            <v>UND</v>
          </cell>
        </row>
        <row r="1019">
          <cell r="A1019" t="str">
            <v>3-417-29</v>
          </cell>
          <cell r="B1019">
            <v>3</v>
          </cell>
          <cell r="C1019">
            <v>417</v>
          </cell>
          <cell r="D1019">
            <v>29</v>
          </cell>
          <cell r="E1019" t="str">
            <v>JGA INT 10 ML BCA IMP PEZONIL LAC X 10 ML MDE NVO</v>
          </cell>
          <cell r="F1019" t="str">
            <v>PEZONIL</v>
          </cell>
          <cell r="G1019" t="str">
            <v>PEZONIL</v>
          </cell>
          <cell r="H1019" t="str">
            <v>UND</v>
          </cell>
        </row>
        <row r="1020">
          <cell r="A1020" t="str">
            <v>3-417-30</v>
          </cell>
          <cell r="B1020">
            <v>3</v>
          </cell>
          <cell r="C1020">
            <v>417</v>
          </cell>
          <cell r="D1020">
            <v>30</v>
          </cell>
          <cell r="E1020" t="str">
            <v>JGA INT 5 ML BCA IMP SECALAK  MDE NVO</v>
          </cell>
          <cell r="F1020" t="str">
            <v>SECALAK</v>
          </cell>
          <cell r="G1020" t="str">
            <v>SECALAK</v>
          </cell>
          <cell r="H1020" t="str">
            <v>UND</v>
          </cell>
        </row>
        <row r="1021">
          <cell r="A1021" t="str">
            <v>3-417-31</v>
          </cell>
          <cell r="B1021">
            <v>3</v>
          </cell>
          <cell r="C1021">
            <v>417</v>
          </cell>
          <cell r="D1021">
            <v>31</v>
          </cell>
          <cell r="E1021" t="str">
            <v xml:space="preserve">JGA INT 10ML BCA IMP VALACTPHYL X 10 ML </v>
          </cell>
          <cell r="F1021" t="str">
            <v>SFE072040</v>
          </cell>
          <cell r="G1021" t="str">
            <v>SFE072040</v>
          </cell>
          <cell r="H1021" t="str">
            <v>UND</v>
          </cell>
        </row>
        <row r="1022">
          <cell r="A1022" t="str">
            <v>3-417-32</v>
          </cell>
          <cell r="B1022">
            <v>3</v>
          </cell>
          <cell r="C1022">
            <v>417</v>
          </cell>
          <cell r="D1022">
            <v>32</v>
          </cell>
          <cell r="E1022" t="str">
            <v>JGA INT 10 ML BCA IMP MASTICEL LACTANCIA MDE NVO</v>
          </cell>
          <cell r="F1022" t="str">
            <v>MASTICELLAC</v>
          </cell>
          <cell r="G1022" t="str">
            <v>MASTICELLAC</v>
          </cell>
          <cell r="H1022" t="str">
            <v>UND</v>
          </cell>
        </row>
        <row r="1023">
          <cell r="A1023" t="str">
            <v>3-417-33</v>
          </cell>
          <cell r="B1023">
            <v>3</v>
          </cell>
          <cell r="C1023">
            <v>417</v>
          </cell>
          <cell r="D1023">
            <v>33</v>
          </cell>
          <cell r="E1023" t="str">
            <v xml:space="preserve">JGA INT 10ML NAT CEROPLAGAS  ENS C/TP MDE NVO </v>
          </cell>
          <cell r="F1023" t="str">
            <v xml:space="preserve">CEROPLAGASMDE NVO </v>
          </cell>
          <cell r="G1023" t="str">
            <v xml:space="preserve">CEROPLAGASMDE NVO </v>
          </cell>
          <cell r="H1023" t="str">
            <v>UD</v>
          </cell>
        </row>
        <row r="1024">
          <cell r="A1024" t="str">
            <v>3-417-34</v>
          </cell>
          <cell r="B1024">
            <v>3</v>
          </cell>
          <cell r="C1024">
            <v>417</v>
          </cell>
          <cell r="D1024">
            <v>34</v>
          </cell>
          <cell r="E1024" t="str">
            <v>JGA INT 10ML BCA CEFTILAC ENS C/TP</v>
          </cell>
          <cell r="F1024" t="str">
            <v>417-034</v>
          </cell>
        </row>
        <row r="1025">
          <cell r="A1025" t="str">
            <v>3-417-35</v>
          </cell>
          <cell r="B1025">
            <v>3</v>
          </cell>
          <cell r="C1025">
            <v>417</v>
          </cell>
          <cell r="D1025">
            <v>35</v>
          </cell>
          <cell r="E1025" t="str">
            <v>JGA INT 10ML NAT CEROPLAGAS  ENS GEL C/TP (FUMICONTROL SAS)</v>
          </cell>
          <cell r="F1025" t="str">
            <v>CEROPLAGASMDEVJO</v>
          </cell>
          <cell r="G1025" t="str">
            <v>CEROPLAGASMDEVJO</v>
          </cell>
          <cell r="H1025" t="str">
            <v>UND</v>
          </cell>
        </row>
        <row r="1026">
          <cell r="A1026" t="str">
            <v>3-417-36</v>
          </cell>
          <cell r="B1026">
            <v>3</v>
          </cell>
          <cell r="C1026">
            <v>417</v>
          </cell>
          <cell r="D1026">
            <v>36</v>
          </cell>
          <cell r="E1026" t="str">
            <v>JGA INT 10ML BCA IMP MASTIVEM LACTACIÓN X 7GM ENS P/BCO M/N</v>
          </cell>
          <cell r="F1026" t="str">
            <v>MASTIVEMPLACT</v>
          </cell>
        </row>
        <row r="1027">
          <cell r="A1027" t="str">
            <v>3-417-37</v>
          </cell>
          <cell r="B1027">
            <v>3</v>
          </cell>
          <cell r="C1027">
            <v>417</v>
          </cell>
          <cell r="D1027">
            <v>37</v>
          </cell>
          <cell r="E1027" t="str">
            <v>JGA INT 10ML BCA UDERLAC GENFAR M/NVO PTN/BCO</v>
          </cell>
          <cell r="F1027" t="str">
            <v>UDERLACGENFAR</v>
          </cell>
          <cell r="G1027" t="str">
            <v>UDERLACGENFAR</v>
          </cell>
          <cell r="H1027" t="str">
            <v>UND</v>
          </cell>
        </row>
        <row r="1028">
          <cell r="A1028" t="str">
            <v>3-417-38</v>
          </cell>
          <cell r="B1028">
            <v>3</v>
          </cell>
          <cell r="C1028">
            <v>417</v>
          </cell>
          <cell r="D1028">
            <v>38</v>
          </cell>
          <cell r="E1028" t="str">
            <v>JGA INT 5ML BCA  BOVISEC ENS C/TP M/V</v>
          </cell>
          <cell r="F1028" t="str">
            <v>BOVISECENS</v>
          </cell>
          <cell r="G1028" t="str">
            <v>BOVISECENS</v>
          </cell>
          <cell r="H1028" t="str">
            <v>UND</v>
          </cell>
        </row>
        <row r="1029">
          <cell r="A1029" t="str">
            <v>3-417-39</v>
          </cell>
          <cell r="B1029">
            <v>3</v>
          </cell>
          <cell r="C1029">
            <v>417</v>
          </cell>
          <cell r="D1029">
            <v>39</v>
          </cell>
          <cell r="E1029" t="str">
            <v>JGA INT 5ML BCA  BOVISEC N-I ENS C/TP M/N</v>
          </cell>
          <cell r="F1029" t="str">
            <v>417-039</v>
          </cell>
          <cell r="G1029"/>
        </row>
        <row r="1030">
          <cell r="A1030" t="str">
            <v>3-417-40</v>
          </cell>
          <cell r="B1030">
            <v>3</v>
          </cell>
          <cell r="C1030">
            <v>417</v>
          </cell>
          <cell r="D1030">
            <v>40</v>
          </cell>
          <cell r="E1030" t="str">
            <v>JGA INT 10 ML BCA IMPR PLAGA KILL</v>
          </cell>
          <cell r="F1030" t="str">
            <v>417-40</v>
          </cell>
        </row>
        <row r="1031">
          <cell r="A1031" t="str">
            <v>3-417-41</v>
          </cell>
          <cell r="B1031">
            <v>3</v>
          </cell>
          <cell r="C1031">
            <v>417</v>
          </cell>
          <cell r="D1031">
            <v>41</v>
          </cell>
          <cell r="E1031" t="str">
            <v>JGA INT 5 ML CPO NAT EMB AZUL IMPR 1T SANNAINDICA</v>
          </cell>
          <cell r="F1031" t="str">
            <v>417-41</v>
          </cell>
        </row>
        <row r="1032">
          <cell r="A1032" t="str">
            <v>3-417-42</v>
          </cell>
          <cell r="B1032">
            <v>3</v>
          </cell>
          <cell r="C1032">
            <v>417</v>
          </cell>
          <cell r="D1032">
            <v>42</v>
          </cell>
          <cell r="E1032" t="str">
            <v>JGA INT 5 ML CPO NAT EMB VERD IMPR 1T SANNATIVA</v>
          </cell>
          <cell r="F1032" t="str">
            <v>417-42</v>
          </cell>
        </row>
        <row r="1033">
          <cell r="A1033" t="str">
            <v>3-417-43</v>
          </cell>
          <cell r="B1033">
            <v>3</v>
          </cell>
          <cell r="C1033">
            <v>417</v>
          </cell>
          <cell r="D1033">
            <v>43</v>
          </cell>
          <cell r="E1033" t="str">
            <v>JGA INT 10ML BCA IMP CALIMAST LACTACIÓN ENS MDE/NVO</v>
          </cell>
          <cell r="F1033" t="str">
            <v>417-43</v>
          </cell>
        </row>
        <row r="1034">
          <cell r="A1034" t="str">
            <v>3-417-44</v>
          </cell>
          <cell r="B1034">
            <v>3</v>
          </cell>
          <cell r="C1034">
            <v>417</v>
          </cell>
          <cell r="D1034">
            <v>44</v>
          </cell>
          <cell r="E1034" t="str">
            <v>JGA INT 10ML BCA IMP CALIMAST SECADO ENS MDE/NVO</v>
          </cell>
          <cell r="F1034" t="str">
            <v>417-44</v>
          </cell>
        </row>
        <row r="1035">
          <cell r="A1035" t="str">
            <v>3-417-45</v>
          </cell>
          <cell r="B1035">
            <v>3</v>
          </cell>
          <cell r="C1035">
            <v>417</v>
          </cell>
          <cell r="D1035">
            <v>45</v>
          </cell>
          <cell r="E1035" t="str">
            <v>JGA INT 10 ML BCA IMP LESPORINA MOLDE NV ENS C/TP</v>
          </cell>
          <cell r="F1035" t="str">
            <v>417-45</v>
          </cell>
        </row>
        <row r="1036">
          <cell r="A1036" t="str">
            <v>3-417-46</v>
          </cell>
          <cell r="B1036">
            <v>3</v>
          </cell>
          <cell r="C1036">
            <v>417</v>
          </cell>
          <cell r="D1036">
            <v>46</v>
          </cell>
          <cell r="E1036" t="str">
            <v>JGA INT 5ML BCA MASEFAL IMP ESC 3ML C/TP M/N</v>
          </cell>
          <cell r="F1036" t="str">
            <v>417-46</v>
          </cell>
        </row>
        <row r="1037">
          <cell r="A1037" t="str">
            <v>3-417-47</v>
          </cell>
          <cell r="B1037">
            <v>3</v>
          </cell>
          <cell r="C1037">
            <v>417</v>
          </cell>
          <cell r="D1037">
            <v>47</v>
          </cell>
          <cell r="E1037" t="str">
            <v>JGA INT 5ML BCA BOVISEC BOEHRINGER ENS C/TP M/N</v>
          </cell>
          <cell r="F1037" t="str">
            <v>417-47</v>
          </cell>
        </row>
        <row r="1038">
          <cell r="A1038" t="str">
            <v>3-417-48</v>
          </cell>
          <cell r="B1038">
            <v>3</v>
          </cell>
          <cell r="C1038">
            <v>417</v>
          </cell>
          <cell r="D1038">
            <v>48</v>
          </cell>
          <cell r="E1038" t="str">
            <v>JGA INT 10ML BCA IMP GELFIPRON EMB AZUL                </v>
          </cell>
          <cell r="F1038" t="str">
            <v>417-48</v>
          </cell>
        </row>
        <row r="1039">
          <cell r="A1039" t="str">
            <v>3-417-49</v>
          </cell>
          <cell r="B1039">
            <v>3</v>
          </cell>
          <cell r="C1039">
            <v>417</v>
          </cell>
          <cell r="D1039">
            <v>49</v>
          </cell>
          <cell r="E1039" t="str">
            <v>JGA INT 5ML BCA IMP VOLTEX C/TP M/N P/NEG</v>
          </cell>
          <cell r="F1039" t="str">
            <v>417-49</v>
          </cell>
        </row>
        <row r="1040">
          <cell r="A1040" t="str">
            <v>3-417-50</v>
          </cell>
          <cell r="B1040">
            <v>3</v>
          </cell>
          <cell r="C1040">
            <v>417</v>
          </cell>
          <cell r="D1040">
            <v>50</v>
          </cell>
          <cell r="E1040" t="str">
            <v xml:space="preserve">JGA INT 10ML BCA IMP PEZONIL LAC ENS M/N P/NEG </v>
          </cell>
          <cell r="F1040" t="str">
            <v>417-50</v>
          </cell>
        </row>
        <row r="1041">
          <cell r="A1041" t="str">
            <v>3-417-51</v>
          </cell>
          <cell r="B1041">
            <v>3</v>
          </cell>
          <cell r="C1041">
            <v>417</v>
          </cell>
          <cell r="D1041">
            <v>51</v>
          </cell>
          <cell r="E1041" t="str">
            <v xml:space="preserve">JGA INT 10ML BCA IMP PEZONIL SEC ENS M/N P/NEG </v>
          </cell>
          <cell r="F1041" t="str">
            <v>417-51</v>
          </cell>
        </row>
        <row r="1042">
          <cell r="A1042" t="str">
            <v>3-417-52</v>
          </cell>
          <cell r="B1042">
            <v>3</v>
          </cell>
          <cell r="C1042">
            <v>417</v>
          </cell>
          <cell r="D1042">
            <v>52</v>
          </cell>
          <cell r="E1042" t="str">
            <v>JGA INT 10ML BCA IMP ELIM. CUCARACHA ENS MDE/NVO</v>
          </cell>
          <cell r="F1042" t="str">
            <v>417-52</v>
          </cell>
        </row>
        <row r="1043">
          <cell r="A1043" t="str">
            <v>3-417-53</v>
          </cell>
          <cell r="B1043">
            <v>3</v>
          </cell>
          <cell r="C1043">
            <v>417</v>
          </cell>
          <cell r="D1043">
            <v>53</v>
          </cell>
          <cell r="E1043" t="str">
            <v>JGA INT 10ML BCA IMP UBRESEC MOLDE NV ENS C/TP</v>
          </cell>
          <cell r="F1043" t="str">
            <v>417-53</v>
          </cell>
        </row>
        <row r="1044">
          <cell r="A1044" t="str">
            <v>3-417-54</v>
          </cell>
          <cell r="B1044">
            <v>3</v>
          </cell>
          <cell r="C1044">
            <v>417</v>
          </cell>
          <cell r="D1044">
            <v>54</v>
          </cell>
          <cell r="E1044" t="str">
            <v>JGA INT 15ML BCA IMP FRIPETS EMB/IMP ESC 10ML</v>
          </cell>
          <cell r="F1044" t="str">
            <v>417-54</v>
          </cell>
        </row>
        <row r="1045">
          <cell r="A1045" t="str">
            <v>3-417-55</v>
          </cell>
          <cell r="B1045">
            <v>3</v>
          </cell>
          <cell r="C1045">
            <v>417</v>
          </cell>
          <cell r="D1045">
            <v>55</v>
          </cell>
          <cell r="E1045" t="str">
            <v>JGA INT 10ML BCA GELFIPRON EMB AZUL</v>
          </cell>
          <cell r="F1045" t="str">
            <v>417-55</v>
          </cell>
        </row>
        <row r="1046">
          <cell r="A1046" t="str">
            <v>3-417-56</v>
          </cell>
          <cell r="B1046">
            <v>3</v>
          </cell>
          <cell r="C1046">
            <v>417</v>
          </cell>
          <cell r="D1046">
            <v>56</v>
          </cell>
          <cell r="E1046" t="str">
            <v>JGA INT 5ML BCA GELFIPRON EMB AZUL</v>
          </cell>
          <cell r="F1046" t="str">
            <v>417-56</v>
          </cell>
        </row>
        <row r="1047">
          <cell r="A1047" t="str">
            <v>3-417-57</v>
          </cell>
          <cell r="B1047">
            <v>3</v>
          </cell>
          <cell r="C1047">
            <v>417</v>
          </cell>
          <cell r="D1047">
            <v>57</v>
          </cell>
          <cell r="E1047" t="str">
            <v>JGA INT 15ML BCA MASTINPEL SECADO</v>
          </cell>
          <cell r="F1047" t="str">
            <v>417-57</v>
          </cell>
        </row>
        <row r="1048">
          <cell r="A1048" t="str">
            <v>3-417-58</v>
          </cell>
          <cell r="B1048">
            <v>3</v>
          </cell>
          <cell r="C1048">
            <v>417</v>
          </cell>
          <cell r="D1048">
            <v>58</v>
          </cell>
          <cell r="E1048" t="str">
            <v>JGA INT 15ML BCA MASTINPEL</v>
          </cell>
          <cell r="F1048" t="str">
            <v>417-58</v>
          </cell>
        </row>
        <row r="1049">
          <cell r="A1049" t="str">
            <v>3-417-59</v>
          </cell>
          <cell r="B1049">
            <v>3</v>
          </cell>
          <cell r="C1049">
            <v>417</v>
          </cell>
          <cell r="D1049">
            <v>59</v>
          </cell>
          <cell r="E1049" t="str">
            <v>JGA INT 10ML BCA IMP CALIMAST SECADO ND</v>
          </cell>
          <cell r="F1049" t="str">
            <v>417-59</v>
          </cell>
        </row>
        <row r="1050">
          <cell r="A1050" t="str">
            <v>3-417-60</v>
          </cell>
          <cell r="B1050">
            <v>3</v>
          </cell>
          <cell r="C1050">
            <v>417</v>
          </cell>
          <cell r="D1050">
            <v>60</v>
          </cell>
          <cell r="E1050" t="str">
            <v>JGA INT 10ML BCA IMP LESPORINA MOLDE NV ND</v>
          </cell>
          <cell r="F1050" t="str">
            <v>417-60</v>
          </cell>
        </row>
        <row r="1051">
          <cell r="A1051" t="str">
            <v>3-417-61</v>
          </cell>
          <cell r="B1051">
            <v>3</v>
          </cell>
          <cell r="C1051">
            <v>417</v>
          </cell>
          <cell r="D1051">
            <v>61</v>
          </cell>
          <cell r="E1051" t="str">
            <v>JGA INT 10ML BCA IMP CALIMAST LACTACION  M/N ND</v>
          </cell>
          <cell r="F1051" t="str">
            <v>417-61</v>
          </cell>
        </row>
        <row r="1052">
          <cell r="A1052" t="str">
            <v>3-417-62</v>
          </cell>
          <cell r="B1052">
            <v>3</v>
          </cell>
          <cell r="C1052">
            <v>417</v>
          </cell>
          <cell r="D1052">
            <v>62</v>
          </cell>
          <cell r="E1052" t="str">
            <v>JGA INT 15ML BCA SIN IMPRESION ENS </v>
          </cell>
          <cell r="F1052" t="str">
            <v>417-62</v>
          </cell>
        </row>
        <row r="1053">
          <cell r="A1053" t="str">
            <v>3-417-63</v>
          </cell>
          <cell r="B1053">
            <v>3</v>
          </cell>
          <cell r="C1053">
            <v>417</v>
          </cell>
          <cell r="D1053">
            <v>63</v>
          </cell>
          <cell r="E1053" t="str">
            <v>JGA INT DE 10 ML BCA IMP ERITROMICINA</v>
          </cell>
          <cell r="F1053" t="str">
            <v>417-63</v>
          </cell>
        </row>
        <row r="1054">
          <cell r="A1054" t="str">
            <v>3-417-64</v>
          </cell>
          <cell r="B1054">
            <v>3</v>
          </cell>
          <cell r="C1054">
            <v>417</v>
          </cell>
          <cell r="D1054">
            <v>64</v>
          </cell>
          <cell r="E1054" t="str">
            <v>JGA INT 15ML NGA S/ENS-S/IMP-C/TP ENS</v>
          </cell>
          <cell r="F1054" t="str">
            <v>417-64</v>
          </cell>
        </row>
        <row r="1055">
          <cell r="A1055" t="str">
            <v>3-417-65</v>
          </cell>
          <cell r="B1055">
            <v>3</v>
          </cell>
          <cell r="C1055">
            <v>417</v>
          </cell>
          <cell r="D1055">
            <v>65</v>
          </cell>
          <cell r="E1055" t="str">
            <v>JGA INT 10ML BCA CALIMAST LACTACION GENMED ND3</v>
          </cell>
          <cell r="F1055" t="str">
            <v>417-65</v>
          </cell>
        </row>
        <row r="1056">
          <cell r="A1056" t="str">
            <v>3-417-66</v>
          </cell>
          <cell r="B1056">
            <v>3</v>
          </cell>
          <cell r="C1056">
            <v>417</v>
          </cell>
          <cell r="D1056">
            <v>66</v>
          </cell>
          <cell r="E1056" t="str">
            <v>JGA INT 10ML BCA GELFIPRON</v>
          </cell>
          <cell r="F1056" t="str">
            <v>417-66</v>
          </cell>
        </row>
        <row r="1057">
          <cell r="A1057" t="str">
            <v>3-417-67</v>
          </cell>
          <cell r="B1057">
            <v>3</v>
          </cell>
          <cell r="C1057">
            <v>417</v>
          </cell>
          <cell r="D1057">
            <v>67</v>
          </cell>
          <cell r="E1057" t="str">
            <v>JGA INT 10ML BCA GELFIPRON ECUADOR</v>
          </cell>
          <cell r="F1057" t="str">
            <v>417-67</v>
          </cell>
        </row>
        <row r="1058">
          <cell r="A1058" t="str">
            <v>3-417-68</v>
          </cell>
          <cell r="B1058">
            <v>3</v>
          </cell>
          <cell r="C1058">
            <v>417</v>
          </cell>
          <cell r="D1058">
            <v>68</v>
          </cell>
          <cell r="E1058" t="str">
            <v>JGA INT 10ML BCA CALIMAST SECADO GENMED X10ML</v>
          </cell>
          <cell r="F1058" t="str">
            <v>417-68</v>
          </cell>
        </row>
        <row r="1059">
          <cell r="A1059" t="str">
            <v>3-417-69</v>
          </cell>
          <cell r="B1059">
            <v>3</v>
          </cell>
          <cell r="C1059">
            <v>417</v>
          </cell>
          <cell r="D1059">
            <v>69</v>
          </cell>
          <cell r="E1059" t="str">
            <v>JGA INT 10ML BCA CLOXACILINA+AMPICILINA+BETAMETASONA</v>
          </cell>
          <cell r="F1059" t="str">
            <v>417-69</v>
          </cell>
        </row>
        <row r="1060">
          <cell r="A1060" t="str">
            <v>3-417-70</v>
          </cell>
          <cell r="B1060">
            <v>3</v>
          </cell>
          <cell r="C1060">
            <v>417</v>
          </cell>
          <cell r="D1060">
            <v>70</v>
          </cell>
          <cell r="E1060" t="str">
            <v>JGA INT 10ML BCA CLOXACILINA+AMPICILINA SER</v>
          </cell>
          <cell r="F1060" t="str">
            <v>417-70</v>
          </cell>
        </row>
        <row r="1061">
          <cell r="A1061" t="str">
            <v>3-417-71</v>
          </cell>
          <cell r="B1061">
            <v>3</v>
          </cell>
          <cell r="C1061">
            <v>417</v>
          </cell>
          <cell r="D1061">
            <v>71</v>
          </cell>
          <cell r="E1061" t="str">
            <v>JGA INT 10ML BCA IMP LESPORINA L SUSP. ND</v>
          </cell>
          <cell r="F1061" t="str">
            <v>417-71</v>
          </cell>
        </row>
        <row r="1062">
          <cell r="A1062" t="str">
            <v>3-417-72</v>
          </cell>
          <cell r="B1062">
            <v>3</v>
          </cell>
          <cell r="C1062">
            <v>417</v>
          </cell>
          <cell r="D1062">
            <v>72</v>
          </cell>
          <cell r="E1062" t="str">
            <v>JGA INT 5ML GELFIPRON EMB VDE 1230201</v>
          </cell>
          <cell r="F1062" t="str">
            <v>417-72</v>
          </cell>
        </row>
        <row r="1063">
          <cell r="A1063" t="str">
            <v>3-417-73</v>
          </cell>
          <cell r="B1063">
            <v>3</v>
          </cell>
          <cell r="C1063">
            <v>417</v>
          </cell>
          <cell r="D1063">
            <v>73</v>
          </cell>
          <cell r="E1063" t="str">
            <v>JGA INT 10ML PE LINCOCELIN SECADO 1230201</v>
          </cell>
          <cell r="F1063" t="str">
            <v>417-73</v>
          </cell>
        </row>
        <row r="1064">
          <cell r="A1064" t="str">
            <v>3-417-74</v>
          </cell>
          <cell r="B1064">
            <v>3</v>
          </cell>
          <cell r="C1064">
            <v>417</v>
          </cell>
          <cell r="D1064">
            <v>74</v>
          </cell>
          <cell r="F1064" t="str">
            <v>417-74</v>
          </cell>
        </row>
        <row r="1065">
          <cell r="A1065" t="str">
            <v>3-417-75</v>
          </cell>
          <cell r="B1065">
            <v>3</v>
          </cell>
          <cell r="C1065">
            <v>417</v>
          </cell>
          <cell r="D1065">
            <v>75</v>
          </cell>
          <cell r="F1065" t="str">
            <v>417-75</v>
          </cell>
        </row>
        <row r="1066">
          <cell r="A1066" t="str">
            <v>3-417-76</v>
          </cell>
          <cell r="B1066">
            <v>3</v>
          </cell>
          <cell r="C1066">
            <v>417</v>
          </cell>
          <cell r="D1066">
            <v>76</v>
          </cell>
          <cell r="F1066" t="str">
            <v>417-76</v>
          </cell>
        </row>
        <row r="1067">
          <cell r="A1067" t="str">
            <v>3-417-77</v>
          </cell>
          <cell r="B1067">
            <v>3</v>
          </cell>
          <cell r="C1067">
            <v>417</v>
          </cell>
          <cell r="D1067">
            <v>77</v>
          </cell>
          <cell r="F1067" t="str">
            <v>417-77</v>
          </cell>
        </row>
        <row r="1068">
          <cell r="A1068" t="str">
            <v>3-417-78</v>
          </cell>
          <cell r="B1068">
            <v>3</v>
          </cell>
          <cell r="C1068">
            <v>417</v>
          </cell>
          <cell r="D1068">
            <v>78</v>
          </cell>
          <cell r="F1068" t="str">
            <v>417-78</v>
          </cell>
        </row>
        <row r="1069">
          <cell r="A1069" t="str">
            <v>--</v>
          </cell>
        </row>
        <row r="1070">
          <cell r="A1070" t="str">
            <v>--</v>
          </cell>
          <cell r="B1070"/>
          <cell r="C1070"/>
          <cell r="D1070"/>
          <cell r="E1070" t="str">
            <v>INSERTE PRODUCTOS POR ENCIMA DE ESTA LINEA</v>
          </cell>
          <cell r="F1070"/>
          <cell r="G1070"/>
          <cell r="H1070"/>
        </row>
        <row r="1071">
          <cell r="A1071" t="str">
            <v>--</v>
          </cell>
          <cell r="B1071" t="str">
            <v>JGA DOSIF 10ML IMP ENS</v>
          </cell>
          <cell r="C1071"/>
          <cell r="D1071"/>
          <cell r="E1071"/>
          <cell r="F1071"/>
          <cell r="G1071"/>
          <cell r="H1071"/>
        </row>
        <row r="1072">
          <cell r="A1072" t="str">
            <v>3-418-1</v>
          </cell>
          <cell r="B1072">
            <v>3</v>
          </cell>
          <cell r="C1072">
            <v>418</v>
          </cell>
          <cell r="D1072">
            <v>1</v>
          </cell>
          <cell r="E1072" t="str">
            <v>JGA DOSIF 10ML BCA C/P CANNEX ENS C/TP</v>
          </cell>
          <cell r="F1072" t="str">
            <v>PT0346</v>
          </cell>
          <cell r="G1072" t="str">
            <v>PT0346</v>
          </cell>
          <cell r="H1072" t="str">
            <v>UD</v>
          </cell>
        </row>
        <row r="1073">
          <cell r="A1073" t="str">
            <v>3-418-2</v>
          </cell>
          <cell r="B1073">
            <v>3</v>
          </cell>
          <cell r="C1073">
            <v>418</v>
          </cell>
          <cell r="D1073">
            <v>2</v>
          </cell>
          <cell r="E1073" t="str">
            <v>JGA DOSIF 10ML BCA C/P CABACTINA ENS C/TP</v>
          </cell>
          <cell r="F1073" t="str">
            <v>PT0359</v>
          </cell>
          <cell r="G1073" t="str">
            <v>PT0359</v>
          </cell>
          <cell r="H1073" t="str">
            <v>UD</v>
          </cell>
        </row>
        <row r="1074">
          <cell r="A1074" t="str">
            <v>3-418-3</v>
          </cell>
          <cell r="B1074">
            <v>3</v>
          </cell>
          <cell r="C1074">
            <v>418</v>
          </cell>
          <cell r="D1074">
            <v>3</v>
          </cell>
          <cell r="E1074" t="str">
            <v>JGA DOSIF 10ML BCA S/P AIVEREX ENS C/TP</v>
          </cell>
          <cell r="F1074" t="str">
            <v>N/A</v>
          </cell>
          <cell r="G1074" t="str">
            <v>N/A</v>
          </cell>
          <cell r="H1074" t="str">
            <v>UD</v>
          </cell>
        </row>
        <row r="1075">
          <cell r="A1075" t="str">
            <v>3-418-4</v>
          </cell>
          <cell r="B1075">
            <v>3</v>
          </cell>
          <cell r="C1075">
            <v>418</v>
          </cell>
          <cell r="D1075">
            <v>4</v>
          </cell>
          <cell r="E1075" t="str">
            <v>JGA DOSIF 10ML BCA C/P FENBENDAZOL ENS C/TP</v>
          </cell>
          <cell r="F1075" t="str">
            <v>DISF 10 FENBZ</v>
          </cell>
          <cell r="G1075" t="str">
            <v>DISF 10 FENBZ</v>
          </cell>
          <cell r="H1075" t="str">
            <v>UD</v>
          </cell>
        </row>
        <row r="1076">
          <cell r="A1076" t="str">
            <v>3-418-5</v>
          </cell>
          <cell r="B1076">
            <v>3</v>
          </cell>
          <cell r="C1076">
            <v>418</v>
          </cell>
          <cell r="D1076">
            <v>5</v>
          </cell>
          <cell r="E1076" t="str">
            <v>JGA DOSIF 10ML NAT S/P IVERCHEM EQUINOXL ENS C/TP</v>
          </cell>
          <cell r="F1076" t="str">
            <v>DOSF 10 IVERCHEM</v>
          </cell>
          <cell r="G1076" t="str">
            <v>DOSF 10 IVERCHEM</v>
          </cell>
          <cell r="H1076" t="str">
            <v>UD</v>
          </cell>
        </row>
        <row r="1077">
          <cell r="A1077" t="str">
            <v>3-418-6</v>
          </cell>
          <cell r="B1077">
            <v>3</v>
          </cell>
          <cell r="C1077">
            <v>418</v>
          </cell>
          <cell r="D1077">
            <v>6</v>
          </cell>
          <cell r="E1077" t="str">
            <v>JGA DOSIF 10ML BCA C/P FENBENDAZOL ENS C/TP</v>
          </cell>
          <cell r="F1077" t="str">
            <v>N/A</v>
          </cell>
          <cell r="G1077" t="str">
            <v>N/A</v>
          </cell>
          <cell r="H1077" t="str">
            <v>UD</v>
          </cell>
        </row>
        <row r="1078">
          <cell r="A1078" t="str">
            <v>3-418-7</v>
          </cell>
          <cell r="B1078">
            <v>3</v>
          </cell>
          <cell r="C1078">
            <v>418</v>
          </cell>
          <cell r="D1078">
            <v>7</v>
          </cell>
          <cell r="E1078" t="str">
            <v>JGA DOSIF 10ML BCA C/P EMB IMP  EQUIWIN T IMPR 1 TINTA</v>
          </cell>
          <cell r="F1078" t="str">
            <v>EQUIWIN T</v>
          </cell>
          <cell r="G1078" t="str">
            <v>EQUIWIN T</v>
          </cell>
          <cell r="H1078" t="str">
            <v>UD</v>
          </cell>
        </row>
        <row r="1079">
          <cell r="A1079" t="str">
            <v>3-418-8</v>
          </cell>
          <cell r="B1079">
            <v>3</v>
          </cell>
          <cell r="C1079">
            <v>418</v>
          </cell>
          <cell r="D1079">
            <v>8</v>
          </cell>
          <cell r="E1079" t="str">
            <v>JGA DOSIF 10ML BCA C/P EMB IMP EQUINA IMP 1 TINTA</v>
          </cell>
          <cell r="F1079" t="str">
            <v>EQUINA</v>
          </cell>
          <cell r="G1079" t="str">
            <v>EQUINA</v>
          </cell>
          <cell r="H1079" t="str">
            <v>UD</v>
          </cell>
        </row>
        <row r="1080">
          <cell r="A1080" t="str">
            <v>3-418-9</v>
          </cell>
          <cell r="B1080">
            <v>3</v>
          </cell>
          <cell r="C1080">
            <v>418</v>
          </cell>
          <cell r="D1080">
            <v>9</v>
          </cell>
          <cell r="E1080" t="str">
            <v>JGA DOSIF 10ML NAT C/P EQUIFINE ENS C/TP</v>
          </cell>
          <cell r="F1080" t="str">
            <v>EQUINEFE</v>
          </cell>
          <cell r="G1080" t="str">
            <v>EQUINEFE</v>
          </cell>
          <cell r="H1080" t="str">
            <v>UD</v>
          </cell>
        </row>
        <row r="1081">
          <cell r="A1081" t="str">
            <v>3-418-10</v>
          </cell>
          <cell r="B1081">
            <v>3</v>
          </cell>
          <cell r="C1081">
            <v>418</v>
          </cell>
          <cell r="D1081">
            <v>10</v>
          </cell>
          <cell r="E1081" t="str">
            <v xml:space="preserve">JGA DOSIF 10ML NAT C/P FIGA ENS C/TP </v>
          </cell>
          <cell r="F1081" t="str">
            <v>JGAFIGA</v>
          </cell>
          <cell r="G1081" t="str">
            <v>JGAFIGA</v>
          </cell>
          <cell r="H1081" t="str">
            <v>UD</v>
          </cell>
        </row>
        <row r="1082">
          <cell r="A1082" t="str">
            <v>3-418-11</v>
          </cell>
          <cell r="B1082">
            <v>3</v>
          </cell>
          <cell r="C1082">
            <v>418</v>
          </cell>
          <cell r="D1082">
            <v>11</v>
          </cell>
          <cell r="E1082" t="str">
            <v>JGA DOSIF 10 ML BCA C/P RIXOVAL SUSP 25% MM</v>
          </cell>
          <cell r="F1082" t="str">
            <v>RIXOVAL</v>
          </cell>
          <cell r="G1082" t="str">
            <v>RIXOVAL</v>
          </cell>
          <cell r="H1082" t="str">
            <v>UD</v>
          </cell>
        </row>
        <row r="1083">
          <cell r="A1083" t="str">
            <v>3-418-12</v>
          </cell>
          <cell r="B1083">
            <v>3</v>
          </cell>
          <cell r="C1083">
            <v>418</v>
          </cell>
          <cell r="D1083">
            <v>12</v>
          </cell>
          <cell r="E1083" t="str">
            <v>JGA DOSIF 10ML NAT S/P CABACTINA ENS C/TP</v>
          </cell>
          <cell r="F1083" t="str">
            <v>JGACAB</v>
          </cell>
          <cell r="G1083" t="str">
            <v>JGACAB</v>
          </cell>
          <cell r="H1083" t="str">
            <v>UD</v>
          </cell>
        </row>
        <row r="1084">
          <cell r="A1084" t="str">
            <v>3-418-13</v>
          </cell>
          <cell r="B1084">
            <v>3</v>
          </cell>
          <cell r="C1084">
            <v>418</v>
          </cell>
          <cell r="D1084">
            <v>13</v>
          </cell>
          <cell r="E1084" t="str">
            <v>JGA DOSIF 10 ML BCA C/P EMB IMP EDO EKINA 3 TINTAS</v>
          </cell>
          <cell r="F1084" t="str">
            <v>EDO EKINA</v>
          </cell>
          <cell r="G1084" t="str">
            <v>EDO EKINA</v>
          </cell>
          <cell r="H1084" t="str">
            <v>UD</v>
          </cell>
        </row>
        <row r="1085">
          <cell r="A1085" t="str">
            <v>3-418-14</v>
          </cell>
          <cell r="B1085">
            <v>3</v>
          </cell>
          <cell r="C1085">
            <v>418</v>
          </cell>
          <cell r="D1085">
            <v>14</v>
          </cell>
          <cell r="E1085" t="str">
            <v>JGA DOSIF 10 ML AZ C/P PET IT PURGA</v>
          </cell>
          <cell r="F1085" t="str">
            <v>PET IT PURGA</v>
          </cell>
          <cell r="G1085" t="str">
            <v>PET IT PURGA</v>
          </cell>
          <cell r="H1085" t="str">
            <v>UD</v>
          </cell>
        </row>
        <row r="1086">
          <cell r="A1086" t="str">
            <v>3-418-15</v>
          </cell>
          <cell r="B1086">
            <v>3</v>
          </cell>
          <cell r="C1086">
            <v>418</v>
          </cell>
          <cell r="D1086">
            <v>15</v>
          </cell>
          <cell r="E1086" t="str">
            <v>JGA DOSIF 10 ML AMA C/P PET IT PURGA ANTISARNA</v>
          </cell>
          <cell r="F1086" t="str">
            <v>PET IT PURGA ANTISARNA</v>
          </cell>
          <cell r="G1086" t="str">
            <v>PET IT PURGA ANTISARNA</v>
          </cell>
          <cell r="H1086" t="str">
            <v>UD</v>
          </cell>
        </row>
        <row r="1087">
          <cell r="A1087" t="str">
            <v>3-418-16</v>
          </cell>
          <cell r="B1087">
            <v>3</v>
          </cell>
          <cell r="C1087">
            <v>418</v>
          </cell>
          <cell r="D1087">
            <v>16</v>
          </cell>
          <cell r="E1087" t="str">
            <v>JGA DOSIF 10 ML BCA C/P EMB IMP FENBEN-DA-ZOO</v>
          </cell>
          <cell r="F1087" t="str">
            <v>LAB ZOO</v>
          </cell>
          <cell r="G1087" t="str">
            <v>LAB ZOO</v>
          </cell>
          <cell r="H1087" t="str">
            <v>UD</v>
          </cell>
        </row>
        <row r="1088">
          <cell r="A1088" t="str">
            <v>3-418-17</v>
          </cell>
          <cell r="B1088">
            <v>3</v>
          </cell>
          <cell r="C1088">
            <v>418</v>
          </cell>
          <cell r="D1088">
            <v>17</v>
          </cell>
          <cell r="E1088" t="str">
            <v>JGA DOSIF 10ML NAT C/P FIGAMAX HORSE ENS C/TP</v>
          </cell>
          <cell r="F1088" t="str">
            <v>EQUINEFE</v>
          </cell>
          <cell r="G1088" t="str">
            <v>EQUINEFE</v>
          </cell>
          <cell r="H1088" t="str">
            <v>UD</v>
          </cell>
        </row>
        <row r="1089">
          <cell r="A1089" t="str">
            <v>3-418-18</v>
          </cell>
          <cell r="B1089">
            <v>3</v>
          </cell>
          <cell r="C1089">
            <v>418</v>
          </cell>
          <cell r="D1089">
            <v>18</v>
          </cell>
          <cell r="E1089" t="str">
            <v>JGA DOSIF 10ML BCA S/P  PHYVERMEC-EQUI</v>
          </cell>
          <cell r="F1089" t="str">
            <v>PHYVERMECEQUINA</v>
          </cell>
          <cell r="G1089" t="str">
            <v>PHYVERMECEQUINA</v>
          </cell>
          <cell r="H1089" t="str">
            <v>UD</v>
          </cell>
        </row>
        <row r="1090">
          <cell r="A1090" t="str">
            <v>3-418-19</v>
          </cell>
          <cell r="B1090">
            <v>3</v>
          </cell>
          <cell r="C1090">
            <v>418</v>
          </cell>
          <cell r="D1090">
            <v>19</v>
          </cell>
          <cell r="E1090" t="str">
            <v>JGA DOSIF 10 ML NAT EMB BCO IMP SCL ENS TP BCA</v>
          </cell>
          <cell r="F1090" t="str">
            <v>JGADOSIF10MLNATEMBCLOIMPSCL</v>
          </cell>
          <cell r="G1090" t="str">
            <v>JGADOSIF10MLNATEMBCLOIMPSCL</v>
          </cell>
          <cell r="H1090" t="str">
            <v>UND</v>
          </cell>
        </row>
        <row r="1091">
          <cell r="A1091" t="str">
            <v>3-418-20</v>
          </cell>
          <cell r="B1091">
            <v>3</v>
          </cell>
          <cell r="C1091">
            <v>418</v>
          </cell>
          <cell r="D1091">
            <v>20</v>
          </cell>
          <cell r="E1091" t="str">
            <v>JGA DOSIF 10 ML NRJA C/P IMP MEGACID ENS</v>
          </cell>
          <cell r="F1091" t="str">
            <v>418-20</v>
          </cell>
        </row>
        <row r="1092">
          <cell r="A1092" t="str">
            <v>3-418-21</v>
          </cell>
          <cell r="B1092">
            <v>3</v>
          </cell>
          <cell r="C1092">
            <v>418</v>
          </cell>
          <cell r="D1092">
            <v>21</v>
          </cell>
          <cell r="E1092" t="str">
            <v>JGA DOSIF 10 ML BCA C/P IMP DORAMECTINA</v>
          </cell>
          <cell r="F1092" t="str">
            <v>418-21</v>
          </cell>
        </row>
        <row r="1093">
          <cell r="A1093" t="str">
            <v>3-418-22</v>
          </cell>
          <cell r="B1093">
            <v>3</v>
          </cell>
          <cell r="C1093">
            <v>418</v>
          </cell>
          <cell r="D1093">
            <v>22</v>
          </cell>
          <cell r="E1093" t="str">
            <v>JGA DOSIF 10ML BCA S/P CABASAN-EQUINA ENS C/TP</v>
          </cell>
          <cell r="F1093" t="str">
            <v>418-22</v>
          </cell>
        </row>
        <row r="1094">
          <cell r="A1094" t="str">
            <v>3-418-23</v>
          </cell>
          <cell r="B1094">
            <v>3</v>
          </cell>
          <cell r="C1094">
            <v>418</v>
          </cell>
          <cell r="D1094">
            <v>23</v>
          </cell>
          <cell r="E1094" t="str">
            <v>JGA DOSIF 10ML BCA S/P PEGASUS TITANIO ENS C/TP</v>
          </cell>
          <cell r="F1094" t="str">
            <v>418-23</v>
          </cell>
        </row>
        <row r="1095">
          <cell r="A1095" t="str">
            <v>3-418-24</v>
          </cell>
          <cell r="B1095">
            <v>3</v>
          </cell>
          <cell r="C1095">
            <v>418</v>
          </cell>
          <cell r="D1095">
            <v>24</v>
          </cell>
          <cell r="E1095" t="str">
            <v>JGA DOSIF 10 ML BCA C/P IMP ESC EN EMBOLO</v>
          </cell>
          <cell r="F1095" t="str">
            <v>418-24</v>
          </cell>
        </row>
        <row r="1096">
          <cell r="A1096" t="str">
            <v>3-418-25</v>
          </cell>
          <cell r="B1096">
            <v>3</v>
          </cell>
          <cell r="C1096">
            <v>418</v>
          </cell>
          <cell r="D1096">
            <v>25</v>
          </cell>
          <cell r="E1096" t="str">
            <v xml:space="preserve">JGA DOSIF 10ML BCA S/P IVERPRAX EQ </v>
          </cell>
        </row>
        <row r="1097">
          <cell r="A1097" t="str">
            <v>3-418-26</v>
          </cell>
          <cell r="B1097">
            <v>3</v>
          </cell>
          <cell r="C1097">
            <v>418</v>
          </cell>
          <cell r="D1097">
            <v>26</v>
          </cell>
          <cell r="E1097" t="str">
            <v>JGA DOSIF 10ML BCA S/P IVERMECTINA PASTA</v>
          </cell>
        </row>
        <row r="1098">
          <cell r="A1098" t="str">
            <v>3-418-27</v>
          </cell>
          <cell r="B1098">
            <v>3</v>
          </cell>
          <cell r="C1098">
            <v>418</v>
          </cell>
          <cell r="D1098">
            <v>27</v>
          </cell>
          <cell r="E1098" t="str">
            <v xml:space="preserve">JGA DOSIF 10ML BCA S/P EQUUS DUO </v>
          </cell>
        </row>
        <row r="1099">
          <cell r="A1099" t="str">
            <v>3-418-28</v>
          </cell>
          <cell r="B1099">
            <v>3</v>
          </cell>
          <cell r="C1099">
            <v>418</v>
          </cell>
          <cell r="D1099">
            <v>28</v>
          </cell>
          <cell r="E1099" t="str">
            <v>JGA DOSIF 10ML NJA  C/P IVERMECTINA</v>
          </cell>
        </row>
        <row r="1100">
          <cell r="A1100" t="str">
            <v>3-418-29</v>
          </cell>
          <cell r="B1100">
            <v>3</v>
          </cell>
          <cell r="C1100">
            <v>418</v>
          </cell>
          <cell r="D1100">
            <v>29</v>
          </cell>
          <cell r="E1100" t="str">
            <v>JGA DOSIF DE 10 ML BCA C/P IMP JALEA REAL</v>
          </cell>
        </row>
        <row r="1101">
          <cell r="A1101" t="str">
            <v>3-418-30</v>
          </cell>
          <cell r="B1101">
            <v>3</v>
          </cell>
          <cell r="C1101">
            <v>418</v>
          </cell>
          <cell r="D1101">
            <v>30</v>
          </cell>
          <cell r="E1101" t="str">
            <v>JGA DOSIF 10ML BCA S/P IMP EQUIDOR</v>
          </cell>
        </row>
        <row r="1102">
          <cell r="A1102" t="str">
            <v>3-418-31</v>
          </cell>
          <cell r="B1102">
            <v>3</v>
          </cell>
          <cell r="C1102">
            <v>418</v>
          </cell>
          <cell r="D1102">
            <v>31</v>
          </cell>
          <cell r="E1102" t="str">
            <v>JGA DOSIF 10ML BCA S/P  PHYVERMEC-EQUI NF</v>
          </cell>
          <cell r="F1102" t="str">
            <v>PHYVERMECEQUINA</v>
          </cell>
          <cell r="G1102" t="str">
            <v>PHYVERMECEQUINA</v>
          </cell>
          <cell r="H1102" t="str">
            <v>UD</v>
          </cell>
        </row>
        <row r="1103">
          <cell r="B1103"/>
          <cell r="C1103"/>
          <cell r="D1103"/>
        </row>
        <row r="1104">
          <cell r="B1104"/>
          <cell r="C1104"/>
          <cell r="D1104"/>
        </row>
        <row r="1105">
          <cell r="B1105"/>
          <cell r="C1105"/>
          <cell r="D1105"/>
        </row>
        <row r="1106">
          <cell r="A1106" t="str">
            <v>--</v>
          </cell>
          <cell r="B1106"/>
          <cell r="C1106"/>
          <cell r="D1106"/>
        </row>
        <row r="1107">
          <cell r="A1107" t="str">
            <v>--</v>
          </cell>
          <cell r="B1107"/>
          <cell r="C1107"/>
          <cell r="D1107"/>
          <cell r="E1107" t="str">
            <v>INSERTE PRODUCTOS POR ENCIMA DE ESTA LINEA</v>
          </cell>
          <cell r="F1107"/>
          <cell r="G1107"/>
          <cell r="H1107"/>
        </row>
        <row r="1108">
          <cell r="A1108" t="str">
            <v>--</v>
          </cell>
          <cell r="B1108" t="str">
            <v>JGA DOSIF 20ML IMP ENS</v>
          </cell>
          <cell r="C1108"/>
          <cell r="D1108"/>
          <cell r="E1108"/>
          <cell r="F1108"/>
          <cell r="G1108"/>
          <cell r="H1108"/>
        </row>
        <row r="1109">
          <cell r="A1109" t="str">
            <v>3-419-1</v>
          </cell>
          <cell r="B1109">
            <v>3</v>
          </cell>
          <cell r="C1109">
            <v>419</v>
          </cell>
          <cell r="D1109">
            <v>1</v>
          </cell>
          <cell r="E1109" t="str">
            <v>JGA DOSIF 20ML BCA C/P HELMINTREL ENS  C/TP</v>
          </cell>
          <cell r="F1109" t="str">
            <v>PT0327</v>
          </cell>
          <cell r="G1109" t="str">
            <v>PT0327</v>
          </cell>
          <cell r="H1109" t="str">
            <v>UD</v>
          </cell>
        </row>
        <row r="1110">
          <cell r="A1110" t="str">
            <v>3-419-2</v>
          </cell>
          <cell r="B1110">
            <v>3</v>
          </cell>
          <cell r="C1110">
            <v>419</v>
          </cell>
          <cell r="D1110">
            <v>2</v>
          </cell>
          <cell r="E1110" t="str">
            <v>JGA DOSIF 21ML BCA C/P BIOENERGETIC ENS C/TP</v>
          </cell>
          <cell r="F1110" t="str">
            <v>PT0307</v>
          </cell>
          <cell r="G1110" t="str">
            <v>PT0307</v>
          </cell>
          <cell r="H1110" t="str">
            <v>UD</v>
          </cell>
        </row>
        <row r="1111">
          <cell r="A1111" t="str">
            <v>3-419-3</v>
          </cell>
          <cell r="B1111">
            <v>3</v>
          </cell>
          <cell r="C1111">
            <v>419</v>
          </cell>
          <cell r="D1111">
            <v>3</v>
          </cell>
          <cell r="E1111" t="str">
            <v>JGA DOSIF 21ML BCA C/P PURGAN  ENS C/TP</v>
          </cell>
          <cell r="F1111" t="str">
            <v>PT0239</v>
          </cell>
          <cell r="G1111" t="str">
            <v>PT0239</v>
          </cell>
          <cell r="H1111" t="str">
            <v>UD</v>
          </cell>
        </row>
        <row r="1112">
          <cell r="A1112" t="str">
            <v>3-419-4</v>
          </cell>
          <cell r="B1112">
            <v>3</v>
          </cell>
          <cell r="C1112">
            <v>419</v>
          </cell>
          <cell r="D1112">
            <v>4</v>
          </cell>
          <cell r="E1112" t="str">
            <v>NO USAR - JGA DOSIF 20ML BCA S/P PEGASUS ENS C/TP CPO VJ</v>
          </cell>
          <cell r="F1112" t="str">
            <v>PT0242</v>
          </cell>
          <cell r="G1112" t="str">
            <v>PT0242</v>
          </cell>
          <cell r="H1112" t="str">
            <v>UD</v>
          </cell>
        </row>
        <row r="1113">
          <cell r="A1113" t="str">
            <v>3-419-5</v>
          </cell>
          <cell r="B1113">
            <v>3</v>
          </cell>
          <cell r="C1113">
            <v>419</v>
          </cell>
          <cell r="D1113">
            <v>5</v>
          </cell>
          <cell r="E1113" t="str">
            <v>JGA DOSIF 21ML BCA C/P FENBECUR  ENS C/TP</v>
          </cell>
          <cell r="F1113" t="str">
            <v>N/A</v>
          </cell>
          <cell r="G1113" t="str">
            <v>N/A</v>
          </cell>
          <cell r="H1113" t="str">
            <v>UD</v>
          </cell>
        </row>
        <row r="1114">
          <cell r="A1114" t="str">
            <v>3-419-6</v>
          </cell>
          <cell r="B1114">
            <v>3</v>
          </cell>
          <cell r="C1114">
            <v>419</v>
          </cell>
          <cell r="D1114">
            <v>6</v>
          </cell>
          <cell r="E1114" t="str">
            <v>JGA DOSIF 21ML BCA S/P PEGASUS ENS C/TP CPO NVO</v>
          </cell>
          <cell r="F1114" t="str">
            <v>PT0414</v>
          </cell>
          <cell r="G1114" t="str">
            <v>PT0414</v>
          </cell>
          <cell r="H1114" t="str">
            <v>UD</v>
          </cell>
        </row>
        <row r="1115">
          <cell r="A1115" t="str">
            <v>3-419-7</v>
          </cell>
          <cell r="B1115">
            <v>3</v>
          </cell>
          <cell r="C1115">
            <v>419</v>
          </cell>
          <cell r="D1115">
            <v>7</v>
          </cell>
          <cell r="E1115" t="str">
            <v>JGA DOSIF 21ML BCA C/P RIXOVAL  EQU 20 MM  ENS C/TP</v>
          </cell>
          <cell r="F1115">
            <v>7921</v>
          </cell>
          <cell r="G1115">
            <v>7921</v>
          </cell>
          <cell r="H1115" t="str">
            <v>UD</v>
          </cell>
        </row>
        <row r="1116">
          <cell r="A1116" t="str">
            <v>3-419-8</v>
          </cell>
          <cell r="B1116">
            <v>3</v>
          </cell>
          <cell r="C1116">
            <v>419</v>
          </cell>
          <cell r="D1116">
            <v>8</v>
          </cell>
          <cell r="E1116" t="str">
            <v>JGA DOSIF 21ML BCA C/P FENBENDAZOL ENS C/TP</v>
          </cell>
          <cell r="F1116" t="str">
            <v>N/A</v>
          </cell>
          <cell r="G1116" t="str">
            <v>N/A</v>
          </cell>
          <cell r="H1116" t="str">
            <v>UD</v>
          </cell>
        </row>
        <row r="1117">
          <cell r="A1117" t="str">
            <v>3-419-9</v>
          </cell>
          <cell r="B1117">
            <v>3</v>
          </cell>
          <cell r="C1117">
            <v>419</v>
          </cell>
          <cell r="D1117">
            <v>9</v>
          </cell>
          <cell r="E1117" t="str">
            <v>JGA DOSIF 21ML BCA C/P RIXOVAL SUSP 25% X 20 ENS C/TP</v>
          </cell>
          <cell r="F1117" t="str">
            <v>RIXO. C/P SUSP</v>
          </cell>
          <cell r="G1117" t="str">
            <v>RIXO. C/P SUSP</v>
          </cell>
          <cell r="H1117" t="str">
            <v>UD</v>
          </cell>
        </row>
        <row r="1118">
          <cell r="A1118" t="str">
            <v>3-419-10</v>
          </cell>
          <cell r="B1118">
            <v>3</v>
          </cell>
          <cell r="C1118">
            <v>419</v>
          </cell>
          <cell r="D1118">
            <v>10</v>
          </cell>
          <cell r="E1118" t="str">
            <v>JGA DOSIF 21ML BCA C/P PURGANex  ENS C/TP</v>
          </cell>
          <cell r="F1118" t="str">
            <v>PURGANEX 21</v>
          </cell>
          <cell r="G1118" t="str">
            <v>PURGANEX 21</v>
          </cell>
          <cell r="H1118" t="str">
            <v>UD</v>
          </cell>
        </row>
        <row r="1119">
          <cell r="A1119" t="str">
            <v>3-419-11</v>
          </cell>
          <cell r="B1119">
            <v>3</v>
          </cell>
          <cell r="C1119">
            <v>419</v>
          </cell>
          <cell r="D1119">
            <v>11</v>
          </cell>
          <cell r="E1119" t="str">
            <v>JGA DOSIF 21ML BCA C/P RIXOVAL  EQU 20   ENS C/TP</v>
          </cell>
          <cell r="F1119">
            <v>7922</v>
          </cell>
          <cell r="G1119">
            <v>7922</v>
          </cell>
          <cell r="H1119" t="str">
            <v>UD</v>
          </cell>
        </row>
        <row r="1120">
          <cell r="A1120" t="str">
            <v>3-419-12</v>
          </cell>
          <cell r="B1120">
            <v>3</v>
          </cell>
          <cell r="C1120">
            <v>419</v>
          </cell>
          <cell r="D1120">
            <v>12</v>
          </cell>
          <cell r="E1120" t="str">
            <v xml:space="preserve">JGA DOSIF 21ML C/P CPO TPA TCA ROJA IMP BCA, EMB BCO IMP ROJA </v>
          </cell>
          <cell r="F1120" t="str">
            <v>RICO</v>
          </cell>
          <cell r="G1120" t="str">
            <v>RICO</v>
          </cell>
          <cell r="H1120" t="str">
            <v>UD</v>
          </cell>
        </row>
        <row r="1121">
          <cell r="A1121" t="str">
            <v>3-419-13</v>
          </cell>
          <cell r="B1121">
            <v>3</v>
          </cell>
          <cell r="C1121">
            <v>419</v>
          </cell>
          <cell r="D1121">
            <v>13</v>
          </cell>
          <cell r="E1121" t="str">
            <v xml:space="preserve">JGA DOSIF 21ML BCA S/P PEGASUS TITANIO ENS C/TP </v>
          </cell>
          <cell r="F1121" t="str">
            <v>TITANIO</v>
          </cell>
          <cell r="G1121" t="str">
            <v>TITANIO</v>
          </cell>
          <cell r="H1121" t="str">
            <v>UD</v>
          </cell>
        </row>
        <row r="1122">
          <cell r="A1122" t="str">
            <v>3-419-14</v>
          </cell>
          <cell r="B1122">
            <v>3</v>
          </cell>
          <cell r="C1122">
            <v>419</v>
          </cell>
          <cell r="D1122">
            <v>14</v>
          </cell>
          <cell r="E1122" t="str">
            <v>JGA DOSIF 20ML BCA C/PTA IMP METRISAN</v>
          </cell>
          <cell r="F1122"/>
          <cell r="G1122"/>
          <cell r="H1122"/>
        </row>
        <row r="1123">
          <cell r="A1123" t="str">
            <v>3-419-15</v>
          </cell>
          <cell r="B1123">
            <v>3</v>
          </cell>
          <cell r="C1123">
            <v>419</v>
          </cell>
          <cell r="D1123">
            <v>15</v>
          </cell>
          <cell r="E1123" t="str">
            <v>JGA DOSIF 20ML BCA C/P IMP TERXANTEL C/TP</v>
          </cell>
          <cell r="F1123"/>
          <cell r="G1123"/>
          <cell r="H1123"/>
        </row>
        <row r="1124">
          <cell r="A1124" t="str">
            <v>3-419-16</v>
          </cell>
          <cell r="B1124">
            <v>3</v>
          </cell>
          <cell r="C1124">
            <v>419</v>
          </cell>
          <cell r="D1124">
            <v>16</v>
          </cell>
          <cell r="E1124" t="str">
            <v>JGA DOSIF 20ML BCA C/P IMP ALBENIVE-CO C/TP</v>
          </cell>
          <cell r="F1124"/>
          <cell r="G1124"/>
          <cell r="H1124"/>
        </row>
        <row r="1125">
          <cell r="A1125" t="str">
            <v>3-419-17</v>
          </cell>
          <cell r="B1125">
            <v>3</v>
          </cell>
          <cell r="C1125">
            <v>419</v>
          </cell>
          <cell r="D1125">
            <v>17</v>
          </cell>
          <cell r="E1125"/>
          <cell r="F1125"/>
          <cell r="G1125"/>
          <cell r="H1125"/>
        </row>
        <row r="1126">
          <cell r="A1126" t="str">
            <v>3-419-18</v>
          </cell>
          <cell r="B1126">
            <v>3</v>
          </cell>
          <cell r="C1126">
            <v>419</v>
          </cell>
          <cell r="D1126">
            <v>18</v>
          </cell>
          <cell r="E1126"/>
          <cell r="F1126"/>
          <cell r="G1126"/>
          <cell r="H1126"/>
        </row>
        <row r="1127">
          <cell r="A1127" t="str">
            <v>--</v>
          </cell>
        </row>
        <row r="1128">
          <cell r="A1128" t="str">
            <v>--</v>
          </cell>
          <cell r="B1128"/>
          <cell r="C1128"/>
          <cell r="D1128"/>
          <cell r="E1128" t="str">
            <v>INSERTE PRODUCTOS POR ENCIMA DE ESTA LINEA</v>
          </cell>
          <cell r="F1128"/>
          <cell r="G1128"/>
          <cell r="H1128"/>
        </row>
        <row r="1129">
          <cell r="A1129" t="str">
            <v>--</v>
          </cell>
          <cell r="B1129" t="str">
            <v>JERINGAS ORALES.</v>
          </cell>
          <cell r="C1129"/>
          <cell r="D1129"/>
          <cell r="E1129"/>
          <cell r="F1129"/>
          <cell r="G1129"/>
          <cell r="H1129"/>
        </row>
        <row r="1130">
          <cell r="A1130" t="str">
            <v>3-420-1</v>
          </cell>
          <cell r="B1130">
            <v>3</v>
          </cell>
          <cell r="C1130">
            <v>420</v>
          </cell>
          <cell r="D1130">
            <v>1</v>
          </cell>
          <cell r="E1130" t="str">
            <v>JGA ORAL 10 ML BCA BOVIFEN ENS CON TP</v>
          </cell>
          <cell r="F1130" t="str">
            <v>PT0322</v>
          </cell>
          <cell r="G1130" t="str">
            <v>PT0322</v>
          </cell>
          <cell r="H1130" t="str">
            <v>UD</v>
          </cell>
        </row>
        <row r="1131">
          <cell r="A1131" t="str">
            <v>3-420-2</v>
          </cell>
          <cell r="B1131">
            <v>3</v>
          </cell>
          <cell r="C1131">
            <v>420</v>
          </cell>
          <cell r="D1131">
            <v>2</v>
          </cell>
          <cell r="E1131" t="str">
            <v>JGA ORAL 10 ML BCA CANICAT ENS CON TP</v>
          </cell>
          <cell r="F1131" t="str">
            <v>PT0299</v>
          </cell>
          <cell r="G1131" t="str">
            <v>PT0299</v>
          </cell>
          <cell r="H1131" t="str">
            <v>UD</v>
          </cell>
        </row>
        <row r="1132">
          <cell r="A1132" t="str">
            <v>3-420-3</v>
          </cell>
          <cell r="B1132">
            <v>3</v>
          </cell>
          <cell r="C1132">
            <v>420</v>
          </cell>
          <cell r="D1132">
            <v>3</v>
          </cell>
          <cell r="E1132" t="str">
            <v>JGA ORAL 10 ML BCA AUROZOLE ENS CON TP</v>
          </cell>
          <cell r="F1132" t="str">
            <v>JG ORAL AUROZOLE</v>
          </cell>
          <cell r="G1132" t="str">
            <v>JG ORAL AUROZOLE</v>
          </cell>
          <cell r="H1132" t="str">
            <v>UD</v>
          </cell>
        </row>
        <row r="1133">
          <cell r="A1133" t="str">
            <v>3-420-4</v>
          </cell>
          <cell r="B1133">
            <v>3</v>
          </cell>
          <cell r="C1133">
            <v>420</v>
          </cell>
          <cell r="D1133">
            <v>4</v>
          </cell>
          <cell r="E1133" t="str">
            <v>JGA ORAL 10 ML PP NAT IMP. CPO ESCALA EMB/VIO</v>
          </cell>
          <cell r="F1133" t="str">
            <v>FCV</v>
          </cell>
          <cell r="G1133" t="str">
            <v>FCV</v>
          </cell>
          <cell r="H1133" t="str">
            <v>UD</v>
          </cell>
        </row>
        <row r="1134">
          <cell r="A1134" t="str">
            <v>3-420-5</v>
          </cell>
          <cell r="B1134">
            <v>3</v>
          </cell>
          <cell r="C1134">
            <v>420</v>
          </cell>
          <cell r="D1134">
            <v>5</v>
          </cell>
          <cell r="E1134" t="str">
            <v>JGA ORAL 5 ML NAT PP IMP. CPO ESCALA EMB/VIO PTA AZITROM.</v>
          </cell>
          <cell r="F1134" t="str">
            <v>FCV</v>
          </cell>
          <cell r="G1134" t="str">
            <v>FCV</v>
          </cell>
          <cell r="H1134" t="str">
            <v>UD</v>
          </cell>
        </row>
        <row r="1135">
          <cell r="A1135" t="str">
            <v>3-420-6</v>
          </cell>
          <cell r="B1135">
            <v>3</v>
          </cell>
          <cell r="C1135">
            <v>420</v>
          </cell>
          <cell r="D1135">
            <v>6</v>
          </cell>
          <cell r="E1135" t="str">
            <v>JGA ORAL 3 ML NAT PP IMP. CPO ESCALA EMB/VIO PTA AZITROM.</v>
          </cell>
          <cell r="F1135" t="str">
            <v>FCV</v>
          </cell>
          <cell r="G1135" t="str">
            <v>FCV</v>
          </cell>
          <cell r="H1135" t="str">
            <v>UD</v>
          </cell>
        </row>
        <row r="1136">
          <cell r="A1136" t="str">
            <v>3-420-7</v>
          </cell>
          <cell r="B1136">
            <v>3</v>
          </cell>
          <cell r="C1136">
            <v>420</v>
          </cell>
          <cell r="D1136">
            <v>7</v>
          </cell>
          <cell r="E1136" t="str">
            <v>JGA ORAL 10 ML PP NAT IMP.THECAN PTA AZITROM</v>
          </cell>
          <cell r="F1136" t="str">
            <v>FIGA</v>
          </cell>
          <cell r="G1136" t="str">
            <v>FIGA</v>
          </cell>
          <cell r="H1136" t="str">
            <v>UD</v>
          </cell>
        </row>
        <row r="1137">
          <cell r="A1137" t="str">
            <v>3-420-8</v>
          </cell>
          <cell r="B1137">
            <v>3</v>
          </cell>
          <cell r="C1137">
            <v>420</v>
          </cell>
          <cell r="D1137">
            <v>8</v>
          </cell>
          <cell r="E1137" t="str">
            <v>JGA ORAL 10ML NAT IMP STARCAM ENS C/TP</v>
          </cell>
          <cell r="F1137" t="str">
            <v>JGAORALSTARCAM</v>
          </cell>
          <cell r="G1137" t="str">
            <v>JGAORALSTARCAM</v>
          </cell>
          <cell r="H1137" t="str">
            <v>UD</v>
          </cell>
        </row>
        <row r="1138">
          <cell r="A1138" t="str">
            <v>3-420-9</v>
          </cell>
          <cell r="B1138">
            <v>3</v>
          </cell>
          <cell r="C1138">
            <v>420</v>
          </cell>
          <cell r="D1138">
            <v>9</v>
          </cell>
          <cell r="E1138" t="str">
            <v>JGA ORAL 3 ML BCA S/IMP ENS MOLDE NVO.</v>
          </cell>
          <cell r="F1138" t="str">
            <v>JGA ORAL 3</v>
          </cell>
          <cell r="G1138" t="str">
            <v>JGA ORAL 3</v>
          </cell>
          <cell r="H1138" t="str">
            <v>UD</v>
          </cell>
        </row>
        <row r="1139">
          <cell r="A1139" t="str">
            <v>3-420-10</v>
          </cell>
          <cell r="B1139">
            <v>3</v>
          </cell>
          <cell r="C1139">
            <v>420</v>
          </cell>
          <cell r="D1139">
            <v>10</v>
          </cell>
          <cell r="E1139" t="str">
            <v>JGA ORAL 10 ML PP NAT IMP BOVIPUR 25% X 12 ML</v>
          </cell>
          <cell r="F1139" t="str">
            <v>JGA ORAL 10 ML</v>
          </cell>
          <cell r="G1139" t="str">
            <v>JGA ORAL 10 ML</v>
          </cell>
          <cell r="H1139" t="str">
            <v>UD</v>
          </cell>
        </row>
        <row r="1140">
          <cell r="A1140" t="str">
            <v>3-420-11</v>
          </cell>
          <cell r="B1140">
            <v>3</v>
          </cell>
          <cell r="C1140">
            <v>420</v>
          </cell>
          <cell r="D1140">
            <v>11</v>
          </cell>
          <cell r="E1140" t="str">
            <v xml:space="preserve">JGA ORAL 10 ML PP NAT IMP NOVACAN T X 1O ML </v>
          </cell>
          <cell r="F1140" t="str">
            <v>JGA ORAL 10 ML</v>
          </cell>
          <cell r="G1140" t="str">
            <v>JGA ORAL 10 ML</v>
          </cell>
          <cell r="H1140" t="str">
            <v>UD</v>
          </cell>
        </row>
        <row r="1141">
          <cell r="A1141" t="str">
            <v>3-420-12</v>
          </cell>
          <cell r="B1141">
            <v>3</v>
          </cell>
          <cell r="C1141">
            <v>420</v>
          </cell>
          <cell r="D1141">
            <v>12</v>
          </cell>
          <cell r="E1141" t="str">
            <v xml:space="preserve">JGA ORAL 5 ML PP NAT IMP NOVACAN T X 5 ML </v>
          </cell>
          <cell r="F1141" t="str">
            <v>JGA ORAL 5 ML</v>
          </cell>
          <cell r="G1141" t="str">
            <v>JGA ORAL 5 ML</v>
          </cell>
          <cell r="H1141" t="str">
            <v>UD</v>
          </cell>
        </row>
        <row r="1142">
          <cell r="A1142" t="str">
            <v>3-420-13</v>
          </cell>
          <cell r="B1142">
            <v>3</v>
          </cell>
          <cell r="C1142">
            <v>420</v>
          </cell>
          <cell r="D1142">
            <v>13</v>
          </cell>
          <cell r="E1142" t="str">
            <v xml:space="preserve">JGA ORAL 5 ML PP NAT IMP COMERVET  X 5 ML </v>
          </cell>
          <cell r="F1142" t="str">
            <v>JGAORALCOMERVET</v>
          </cell>
          <cell r="G1142" t="str">
            <v>JGAORALCOMERVET</v>
          </cell>
          <cell r="H1142" t="str">
            <v>UD</v>
          </cell>
        </row>
        <row r="1143">
          <cell r="A1143" t="str">
            <v>3-420-14</v>
          </cell>
          <cell r="B1143">
            <v>3</v>
          </cell>
          <cell r="C1143">
            <v>420</v>
          </cell>
          <cell r="D1143">
            <v>14</v>
          </cell>
          <cell r="E1143" t="str">
            <v xml:space="preserve">JGA ORAL 5 ML PP NAT IMP NOVACAN CACHORROS   X 5 ML </v>
          </cell>
          <cell r="F1143" t="str">
            <v>JGA ORAL 5 ML</v>
          </cell>
          <cell r="G1143" t="str">
            <v>JGA ORAL 5 ML</v>
          </cell>
          <cell r="H1143" t="str">
            <v>UD</v>
          </cell>
        </row>
        <row r="1144">
          <cell r="A1144" t="str">
            <v>3-420-15</v>
          </cell>
          <cell r="B1144">
            <v>3</v>
          </cell>
          <cell r="C1144">
            <v>420</v>
          </cell>
          <cell r="D1144">
            <v>15</v>
          </cell>
          <cell r="E1144" t="str">
            <v>JGA ORAL 3 ML PP NAT IMP STARCAN NVO MDE</v>
          </cell>
          <cell r="F1144" t="str">
            <v>JGAORAL3ML</v>
          </cell>
          <cell r="G1144" t="str">
            <v>JGAORAL3ML</v>
          </cell>
          <cell r="H1144" t="str">
            <v>UD</v>
          </cell>
        </row>
        <row r="1145">
          <cell r="A1145" t="str">
            <v>3-420-16</v>
          </cell>
          <cell r="B1145">
            <v>3</v>
          </cell>
          <cell r="C1145">
            <v>420</v>
          </cell>
          <cell r="D1145">
            <v>16</v>
          </cell>
          <cell r="E1145" t="str">
            <v>JGA ORAL 5 ML PP NAT IMP STARCAN NVO MDE</v>
          </cell>
          <cell r="F1145" t="str">
            <v>JGAORAL5ML</v>
          </cell>
          <cell r="G1145" t="str">
            <v>JGAORAL5ML</v>
          </cell>
          <cell r="H1145" t="str">
            <v>UD</v>
          </cell>
        </row>
        <row r="1146">
          <cell r="A1146" t="str">
            <v>3-420-17</v>
          </cell>
          <cell r="B1146">
            <v>3</v>
          </cell>
          <cell r="C1146">
            <v>420</v>
          </cell>
          <cell r="D1146">
            <v>17</v>
          </cell>
          <cell r="E1146" t="str">
            <v>JGA ORAL 10 ML PP NAT IMP STARCAN NVO MDE</v>
          </cell>
          <cell r="F1146" t="str">
            <v>JGAORAL10ML</v>
          </cell>
          <cell r="G1146" t="str">
            <v>JGAORAL10ML</v>
          </cell>
          <cell r="H1146" t="str">
            <v>UD</v>
          </cell>
        </row>
        <row r="1147">
          <cell r="A1147" t="str">
            <v>3-420-18</v>
          </cell>
          <cell r="B1147">
            <v>3</v>
          </cell>
          <cell r="C1147">
            <v>420</v>
          </cell>
          <cell r="D1147">
            <v>18</v>
          </cell>
          <cell r="E1147" t="str">
            <v>JGA ORAL 5 ML PP BCA EMB/IMP S/ENS NVO MDE</v>
          </cell>
          <cell r="F1147" t="str">
            <v>JGAORAL5MLS/IMP</v>
          </cell>
          <cell r="G1147" t="str">
            <v>JGAORAL5MLS/IMP</v>
          </cell>
          <cell r="H1147" t="str">
            <v>UD</v>
          </cell>
        </row>
        <row r="1148">
          <cell r="A1148" t="str">
            <v>3-420-19</v>
          </cell>
          <cell r="B1148">
            <v>3</v>
          </cell>
          <cell r="C1148">
            <v>420</v>
          </cell>
          <cell r="D1148">
            <v>19</v>
          </cell>
          <cell r="E1148" t="str">
            <v>JGA ORAL 10 ML PP BCA EMB/IMP S/ENS NVO MDE</v>
          </cell>
          <cell r="F1148" t="str">
            <v>JGAORAL10MLS/IMP</v>
          </cell>
          <cell r="G1148" t="str">
            <v>JGAORAL10MLS/IMP</v>
          </cell>
          <cell r="H1148" t="str">
            <v>UD</v>
          </cell>
        </row>
        <row r="1149">
          <cell r="A1149" t="str">
            <v>3-420-20</v>
          </cell>
          <cell r="B1149">
            <v>3</v>
          </cell>
          <cell r="C1149">
            <v>420</v>
          </cell>
          <cell r="D1149">
            <v>20</v>
          </cell>
          <cell r="E1149" t="str">
            <v>JGA ORAL 3 ML NAT S/IMP ENS MOLDE NVO.</v>
          </cell>
          <cell r="F1149" t="str">
            <v>JGAORAL3MLSIMP</v>
          </cell>
          <cell r="G1149" t="str">
            <v>JGAORAL3MLSIMP</v>
          </cell>
          <cell r="H1149" t="str">
            <v>UND</v>
          </cell>
        </row>
        <row r="1150">
          <cell r="A1150" t="str">
            <v>3-420-21</v>
          </cell>
          <cell r="B1150">
            <v>3</v>
          </cell>
          <cell r="C1150">
            <v>420</v>
          </cell>
          <cell r="D1150">
            <v>21</v>
          </cell>
          <cell r="E1150" t="str">
            <v>JGA ORAL 5 ML BCA S/IMP ENS MOLDE NVO.</v>
          </cell>
          <cell r="F1150" t="str">
            <v>JGAORAL5MLSIMPBCA</v>
          </cell>
          <cell r="G1150" t="str">
            <v>JGAORAL5MLSIMPBCA</v>
          </cell>
          <cell r="H1150" t="str">
            <v>UND</v>
          </cell>
        </row>
        <row r="1151">
          <cell r="A1151" t="str">
            <v>3-420-22</v>
          </cell>
          <cell r="B1151">
            <v>3</v>
          </cell>
          <cell r="C1151">
            <v>420</v>
          </cell>
          <cell r="D1151">
            <v>22</v>
          </cell>
          <cell r="E1151" t="str">
            <v>JGA ORAL 5 ML NAT S/IMP ENS MOLDE NVO.</v>
          </cell>
          <cell r="F1151" t="str">
            <v>JGAORAL5MLSIMPBCA</v>
          </cell>
          <cell r="G1151" t="str">
            <v>JGAORAL5MLSIMPBCA</v>
          </cell>
          <cell r="H1151" t="str">
            <v>UND</v>
          </cell>
        </row>
        <row r="1152">
          <cell r="A1152" t="str">
            <v>3-420-23</v>
          </cell>
          <cell r="B1152">
            <v>3</v>
          </cell>
          <cell r="C1152">
            <v>420</v>
          </cell>
          <cell r="D1152">
            <v>23</v>
          </cell>
          <cell r="E1152" t="str">
            <v>JGA ORAL 2.5 ML NAT IMP NETEX F ENS MOLDE NVO.</v>
          </cell>
          <cell r="F1152" t="str">
            <v>JGAORAL3MLIMPNETEXF</v>
          </cell>
          <cell r="G1152" t="str">
            <v>JGAORAL3MLIMPNETEXF</v>
          </cell>
          <cell r="H1152" t="str">
            <v>UND</v>
          </cell>
        </row>
        <row r="1153">
          <cell r="A1153" t="str">
            <v>3-420-24</v>
          </cell>
          <cell r="B1153">
            <v>3</v>
          </cell>
          <cell r="C1153">
            <v>420</v>
          </cell>
          <cell r="D1153">
            <v>24</v>
          </cell>
          <cell r="E1153" t="str">
            <v>JGA ORAL 5 ML NAT IMP NETEX  F ENS MOLDE NVO.</v>
          </cell>
          <cell r="F1153" t="str">
            <v>JGAORAL5MLIMPNATNETEXF</v>
          </cell>
          <cell r="G1153" t="str">
            <v>JGAORAL5MLIMPNATNETEXF</v>
          </cell>
          <cell r="H1153" t="str">
            <v>UND</v>
          </cell>
        </row>
        <row r="1154">
          <cell r="A1154" t="str">
            <v>3-420-25</v>
          </cell>
          <cell r="B1154">
            <v>3</v>
          </cell>
          <cell r="C1154">
            <v>420</v>
          </cell>
          <cell r="D1154">
            <v>25</v>
          </cell>
          <cell r="E1154" t="str">
            <v>JGA ORAL 10 ML NAT IMP NETEX F ENS MOLDE NVO.</v>
          </cell>
          <cell r="F1154" t="str">
            <v>JGAORAL10MLIMPNATNETEXF</v>
          </cell>
          <cell r="G1154" t="str">
            <v>JGAORAL10MLIMPNATNETEXF</v>
          </cell>
          <cell r="H1154" t="str">
            <v>UND</v>
          </cell>
        </row>
        <row r="1155">
          <cell r="A1155" t="str">
            <v>3-420-26</v>
          </cell>
          <cell r="B1155">
            <v>3</v>
          </cell>
          <cell r="C1155">
            <v>420</v>
          </cell>
          <cell r="D1155">
            <v>26</v>
          </cell>
          <cell r="E1155" t="str">
            <v>JGA ORAL 2 ML NAT IMP PHAMOCAN ENS MOLDE NVO.</v>
          </cell>
          <cell r="F1155" t="str">
            <v>JGAORAL2MLIMPHAMOCAN</v>
          </cell>
          <cell r="G1155" t="str">
            <v>JGAORAL2MLIMPHAMOCAN</v>
          </cell>
          <cell r="H1155" t="str">
            <v>UND</v>
          </cell>
        </row>
        <row r="1156">
          <cell r="A1156" t="str">
            <v>3-420-27</v>
          </cell>
          <cell r="B1156">
            <v>3</v>
          </cell>
          <cell r="C1156">
            <v>420</v>
          </cell>
          <cell r="D1156">
            <v>27</v>
          </cell>
          <cell r="E1156" t="str">
            <v>JGA ORAL 5 ML NAT IMP PHAMOCAN ENS MOLDE NVO.</v>
          </cell>
          <cell r="F1156" t="str">
            <v>JGAORAL5MLIMPHAMOCAN</v>
          </cell>
          <cell r="G1156" t="str">
            <v>JGAORAL5MLIMPHAMOCAN</v>
          </cell>
          <cell r="H1156" t="str">
            <v>UND</v>
          </cell>
        </row>
        <row r="1157">
          <cell r="A1157" t="str">
            <v>3-420-28</v>
          </cell>
          <cell r="B1157">
            <v>3</v>
          </cell>
          <cell r="C1157">
            <v>420</v>
          </cell>
          <cell r="D1157">
            <v>28</v>
          </cell>
          <cell r="E1157" t="str">
            <v>JGA ORAL 10 ML NAT IMP CALOXFEN ENS MOLDE NVO.</v>
          </cell>
          <cell r="F1157" t="str">
            <v>JGAORAL10MLIMPCALOXFEN</v>
          </cell>
          <cell r="G1157" t="str">
            <v>JGAORAL10MLIMPCALOXFEN</v>
          </cell>
          <cell r="H1157" t="str">
            <v>UND</v>
          </cell>
        </row>
        <row r="1158">
          <cell r="A1158" t="str">
            <v>3-420-29</v>
          </cell>
          <cell r="B1158">
            <v>3</v>
          </cell>
          <cell r="C1158">
            <v>420</v>
          </cell>
          <cell r="D1158">
            <v>29</v>
          </cell>
          <cell r="E1158" t="str">
            <v>JGA ORAL 10 ML NAT IMP CALOXOL ENS MOLDE NVO.</v>
          </cell>
          <cell r="F1158" t="str">
            <v>JGAORAL10MLIMPCALOXON</v>
          </cell>
          <cell r="G1158" t="str">
            <v>JGAORAL10MLIMPCALOXON</v>
          </cell>
          <cell r="H1158" t="str">
            <v>UND</v>
          </cell>
        </row>
        <row r="1159">
          <cell r="A1159" t="str">
            <v>3-420-30</v>
          </cell>
          <cell r="B1159">
            <v>3</v>
          </cell>
          <cell r="C1159">
            <v>420</v>
          </cell>
          <cell r="D1159">
            <v>30</v>
          </cell>
          <cell r="E1159" t="str">
            <v>JGA ORAL 10 ML NAT IMP VIMEC ENS MOLDE NVO.</v>
          </cell>
          <cell r="F1159" t="str">
            <v>JGAORAL10MLIMPVIMEC</v>
          </cell>
          <cell r="G1159" t="str">
            <v>JGAORAL10MLIMPVIMEC</v>
          </cell>
          <cell r="H1159" t="str">
            <v>UND</v>
          </cell>
        </row>
        <row r="1160">
          <cell r="A1160" t="str">
            <v>3-420-31</v>
          </cell>
          <cell r="B1160">
            <v>3</v>
          </cell>
          <cell r="C1160">
            <v>420</v>
          </cell>
          <cell r="D1160">
            <v>31</v>
          </cell>
          <cell r="E1160" t="str">
            <v>JGA ORAL 3 ML BCA IMP INSUCAN ENS MOLDE NUEVO</v>
          </cell>
          <cell r="F1160" t="str">
            <v>JGAORLA3MLINSUCAN</v>
          </cell>
          <cell r="G1160" t="str">
            <v>JGAORLA3MLINSUCAN</v>
          </cell>
          <cell r="H1160" t="str">
            <v>UND</v>
          </cell>
        </row>
        <row r="1161">
          <cell r="A1161" t="str">
            <v>3-420-32</v>
          </cell>
          <cell r="B1161">
            <v>3</v>
          </cell>
          <cell r="C1161">
            <v>420</v>
          </cell>
          <cell r="D1161">
            <v>32</v>
          </cell>
          <cell r="E1161" t="str">
            <v>JGA ORAL 5 ML BCA IMP INSUCAN ENS MOLDE NUEVO</v>
          </cell>
          <cell r="F1161" t="str">
            <v>JGAORLA5MLINSUCAN</v>
          </cell>
          <cell r="G1161" t="str">
            <v>JGAORLA5MLINSUCAN</v>
          </cell>
          <cell r="H1161" t="str">
            <v>UND</v>
          </cell>
        </row>
        <row r="1162">
          <cell r="A1162" t="str">
            <v>3-420-33</v>
          </cell>
          <cell r="B1162">
            <v>3</v>
          </cell>
          <cell r="C1162">
            <v>420</v>
          </cell>
          <cell r="D1162">
            <v>33</v>
          </cell>
          <cell r="E1162" t="str">
            <v>JGA ORAL 10 ML BCA IMP INSUCAN ENS MOLDE NUEVO</v>
          </cell>
          <cell r="F1162" t="str">
            <v>JGAORLA10MLINSUCAN</v>
          </cell>
          <cell r="G1162" t="str">
            <v>JGAORLA10MLINSUCAN</v>
          </cell>
          <cell r="H1162" t="str">
            <v>UND</v>
          </cell>
        </row>
        <row r="1163">
          <cell r="A1163" t="str">
            <v>3-420-34</v>
          </cell>
          <cell r="B1163">
            <v>3</v>
          </cell>
          <cell r="C1163">
            <v>420</v>
          </cell>
          <cell r="D1163">
            <v>34</v>
          </cell>
          <cell r="E1163" t="str">
            <v>JGA ORAL 2.5  ML PP NAT IMP NOVACAN CACHORROS  M/NVO</v>
          </cell>
          <cell r="F1163" t="str">
            <v>JGAORAL2.5NATNOVACAN2.5</v>
          </cell>
          <cell r="G1163" t="str">
            <v>JGAORAL2.5NATNOVACAN2.5</v>
          </cell>
          <cell r="H1163" t="str">
            <v>UND</v>
          </cell>
        </row>
        <row r="1164">
          <cell r="A1164" t="str">
            <v>3-420-35</v>
          </cell>
          <cell r="B1164">
            <v>3</v>
          </cell>
          <cell r="C1164">
            <v>420</v>
          </cell>
          <cell r="D1164">
            <v>35</v>
          </cell>
          <cell r="E1164" t="str">
            <v>JGA ORAL 10 ML NAT IMP AUROZOLE ENS M/NVO.</v>
          </cell>
          <cell r="F1164" t="str">
            <v>JGAORLA5MLAUROZOLE</v>
          </cell>
          <cell r="G1164" t="str">
            <v>JGAORLA5MLAUROZOLE</v>
          </cell>
          <cell r="H1164" t="str">
            <v>UND</v>
          </cell>
        </row>
        <row r="1165">
          <cell r="A1165" t="str">
            <v>3-420-36</v>
          </cell>
          <cell r="B1165">
            <v>3</v>
          </cell>
          <cell r="C1165">
            <v>420</v>
          </cell>
          <cell r="D1165">
            <v>36</v>
          </cell>
          <cell r="E1165" t="str">
            <v>JGA ORAL 10ML ATROMED 0120102</v>
          </cell>
          <cell r="F1165" t="str">
            <v>JGAORAL10MLIMPATROMED</v>
          </cell>
          <cell r="G1165" t="str">
            <v>JGAORAL10MLIMPATROMED</v>
          </cell>
          <cell r="H1165" t="str">
            <v>UND</v>
          </cell>
        </row>
        <row r="1166">
          <cell r="A1166" t="str">
            <v>3-420-37</v>
          </cell>
          <cell r="B1166">
            <v>3</v>
          </cell>
          <cell r="C1166">
            <v>420</v>
          </cell>
          <cell r="D1166">
            <v>37</v>
          </cell>
          <cell r="E1166" t="str">
            <v>JGA ORAL 10 ML NAT IMP ZIPED ENS MOLDE NVO.</v>
          </cell>
          <cell r="F1166" t="str">
            <v>JGAORAL10MLIMAPTROMED</v>
          </cell>
          <cell r="G1166" t="str">
            <v>JGAORAL10MLIMAPTROMED</v>
          </cell>
          <cell r="H1166" t="str">
            <v>UND</v>
          </cell>
        </row>
        <row r="1167">
          <cell r="A1167" t="str">
            <v>3-420-38</v>
          </cell>
          <cell r="B1167">
            <v>3</v>
          </cell>
          <cell r="C1167">
            <v>420</v>
          </cell>
          <cell r="D1167">
            <v>38</v>
          </cell>
          <cell r="E1167" t="str">
            <v>JGA ORAL 10 ML NAT IMP ALB-PRAZ ENS MOLDE NVO.</v>
          </cell>
          <cell r="F1167" t="str">
            <v>PLS00067</v>
          </cell>
          <cell r="G1167" t="str">
            <v>PLS00067</v>
          </cell>
          <cell r="H1167" t="str">
            <v>UND</v>
          </cell>
        </row>
        <row r="1168">
          <cell r="A1168" t="str">
            <v>3-420-39</v>
          </cell>
          <cell r="B1168">
            <v>3</v>
          </cell>
          <cell r="C1168">
            <v>420</v>
          </cell>
          <cell r="D1168">
            <v>39</v>
          </cell>
          <cell r="E1168" t="str">
            <v>JGA ORAL 5 ML NAT IMP ALB-PRAZ ENS MOLDE NVO.</v>
          </cell>
          <cell r="F1168" t="str">
            <v>PLS00066</v>
          </cell>
          <cell r="G1168" t="str">
            <v>PLS00066</v>
          </cell>
          <cell r="H1168" t="str">
            <v>UND</v>
          </cell>
        </row>
        <row r="1169">
          <cell r="A1169" t="str">
            <v>3-420-40</v>
          </cell>
          <cell r="B1169">
            <v>3</v>
          </cell>
          <cell r="C1169">
            <v>420</v>
          </cell>
          <cell r="D1169">
            <v>40</v>
          </cell>
          <cell r="E1169" t="str">
            <v>JGA ORAL 2 ML NAT IMP IVERDOG ENS MOLDE NVO.</v>
          </cell>
          <cell r="F1169" t="str">
            <v>SFE070480</v>
          </cell>
          <cell r="G1169" t="str">
            <v>SFE070480</v>
          </cell>
          <cell r="H1169" t="str">
            <v>UND</v>
          </cell>
        </row>
        <row r="1170">
          <cell r="A1170" t="str">
            <v>3-420-41</v>
          </cell>
          <cell r="B1170">
            <v>3</v>
          </cell>
          <cell r="C1170">
            <v>420</v>
          </cell>
          <cell r="D1170">
            <v>41</v>
          </cell>
          <cell r="E1170" t="str">
            <v>JGA ORAL 5 ML NAT IMP IVERDOG ENS MOLDE NVO.</v>
          </cell>
          <cell r="F1170" t="str">
            <v>SFE070490</v>
          </cell>
          <cell r="G1170" t="str">
            <v>SFE070490</v>
          </cell>
          <cell r="H1170" t="str">
            <v>UND</v>
          </cell>
        </row>
        <row r="1171">
          <cell r="A1171" t="str">
            <v>3-420-42</v>
          </cell>
          <cell r="B1171">
            <v>3</v>
          </cell>
          <cell r="C1171">
            <v>420</v>
          </cell>
          <cell r="D1171">
            <v>42</v>
          </cell>
          <cell r="E1171" t="str">
            <v>JGA ORAL 10 ML NAT IMP IVERDOG ENS MOLDE NVO.</v>
          </cell>
          <cell r="F1171" t="str">
            <v>SFE070440</v>
          </cell>
          <cell r="G1171" t="str">
            <v>SFE070440</v>
          </cell>
          <cell r="H1171" t="str">
            <v>UND</v>
          </cell>
        </row>
        <row r="1172">
          <cell r="A1172" t="str">
            <v>3-420-43</v>
          </cell>
          <cell r="B1172">
            <v>3</v>
          </cell>
          <cell r="C1172">
            <v>420</v>
          </cell>
          <cell r="D1172">
            <v>43</v>
          </cell>
          <cell r="E1172" t="str">
            <v>JGA ORAL 3 ML NAT IMP CEROPLAGAS ENS MOLDE NVO.</v>
          </cell>
          <cell r="F1172" t="str">
            <v>JGAORAL3MLCEROPLAGAS</v>
          </cell>
          <cell r="G1172" t="str">
            <v>JGAORAL3MLCEROPLAGAS</v>
          </cell>
          <cell r="H1172" t="str">
            <v>UND</v>
          </cell>
        </row>
        <row r="1173">
          <cell r="A1173" t="str">
            <v>3-420-44</v>
          </cell>
          <cell r="B1173">
            <v>3</v>
          </cell>
          <cell r="C1173">
            <v>420</v>
          </cell>
          <cell r="D1173">
            <v>44</v>
          </cell>
          <cell r="E1173" t="str">
            <v>JGA ORAL 2 ML NAT IMP LOMBRICAN  ENS M/NVO T/SLIM</v>
          </cell>
          <cell r="F1173" t="str">
            <v>JGAORAL2MLLOMBRIC</v>
          </cell>
          <cell r="G1173" t="str">
            <v>JGAORAL2MLLOMBRIC</v>
          </cell>
          <cell r="H1173" t="str">
            <v>UND</v>
          </cell>
        </row>
        <row r="1174">
          <cell r="A1174" t="str">
            <v>3-420-45</v>
          </cell>
          <cell r="B1174">
            <v>3</v>
          </cell>
          <cell r="C1174">
            <v>420</v>
          </cell>
          <cell r="D1174">
            <v>45</v>
          </cell>
          <cell r="E1174" t="str">
            <v>JGA ORAL 5 ML NAT IMP LOMBRICAN ENS M/NVO T/SLIM</v>
          </cell>
          <cell r="F1174" t="str">
            <v>JGAORAL5MLLOMBRIC</v>
          </cell>
          <cell r="G1174" t="str">
            <v>JGAORAL5MLLOMBRIC</v>
          </cell>
          <cell r="H1174" t="str">
            <v>UND</v>
          </cell>
        </row>
        <row r="1175">
          <cell r="A1175" t="str">
            <v>3-420-46</v>
          </cell>
          <cell r="B1175">
            <v>3</v>
          </cell>
          <cell r="C1175">
            <v>420</v>
          </cell>
          <cell r="D1175">
            <v>46</v>
          </cell>
          <cell r="E1175" t="str">
            <v>JGA ORAL 10 ML NAT IMP LOMBRICAN ENS M/NVO T/SLIM</v>
          </cell>
          <cell r="F1175" t="str">
            <v>JGAORAL10MLLOMBRIC</v>
          </cell>
          <cell r="G1175" t="str">
            <v>JGAORAL10MLLOMBRIC</v>
          </cell>
          <cell r="H1175" t="str">
            <v>UND</v>
          </cell>
        </row>
        <row r="1176">
          <cell r="A1176" t="str">
            <v>3-420-47</v>
          </cell>
          <cell r="B1176">
            <v>3</v>
          </cell>
          <cell r="C1176">
            <v>420</v>
          </cell>
          <cell r="D1176">
            <v>47</v>
          </cell>
          <cell r="E1176" t="str">
            <v>JGA ORAL 2 ML NAT IMP CANIMAR SUSPENSIÓN ENS M/NVO.</v>
          </cell>
          <cell r="F1176" t="str">
            <v>JGAORAL2MLCANIMARSUSP</v>
          </cell>
          <cell r="G1176" t="str">
            <v>JGAORAL2MLCANIMARSUSP</v>
          </cell>
          <cell r="H1176" t="str">
            <v>UND</v>
          </cell>
        </row>
        <row r="1177">
          <cell r="A1177" t="str">
            <v>3-420-48</v>
          </cell>
          <cell r="B1177">
            <v>3</v>
          </cell>
          <cell r="C1177">
            <v>420</v>
          </cell>
          <cell r="D1177">
            <v>48</v>
          </cell>
          <cell r="E1177" t="str">
            <v>JGA ORAL 5 ML NAT IMP CANIMAR SUSPENSIÓN ENS M/NVO.</v>
          </cell>
          <cell r="F1177" t="str">
            <v>JGAORAL5MLCANIMARSUSP</v>
          </cell>
          <cell r="G1177" t="str">
            <v>JGAORAL5MLCANIMARSUSP</v>
          </cell>
          <cell r="H1177" t="str">
            <v>UND</v>
          </cell>
        </row>
        <row r="1178">
          <cell r="A1178" t="str">
            <v>3-420-49</v>
          </cell>
          <cell r="B1178">
            <v>3</v>
          </cell>
          <cell r="C1178">
            <v>420</v>
          </cell>
          <cell r="D1178">
            <v>49</v>
          </cell>
          <cell r="E1178" t="str">
            <v>JGA ORAL 2 ML BCA IMP CANIMAR P ENS M/NVO.</v>
          </cell>
          <cell r="F1178" t="str">
            <v>JGAORAL2MLCANIMARP</v>
          </cell>
          <cell r="G1178" t="str">
            <v>JGAORAL2MLCANIMARP</v>
          </cell>
          <cell r="H1178" t="str">
            <v>UND</v>
          </cell>
        </row>
        <row r="1179">
          <cell r="A1179" t="str">
            <v>3-420-50</v>
          </cell>
          <cell r="B1179">
            <v>3</v>
          </cell>
          <cell r="C1179">
            <v>420</v>
          </cell>
          <cell r="D1179">
            <v>50</v>
          </cell>
          <cell r="E1179" t="str">
            <v>JGA ORAL 5 ML BCA IMP CANIMAR P ENS M/NVO.</v>
          </cell>
          <cell r="F1179" t="str">
            <v>JGAORAL5MLCANIMARP</v>
          </cell>
          <cell r="G1179" t="str">
            <v>JGAORAL5MLCANIMARP</v>
          </cell>
          <cell r="H1179" t="str">
            <v>UND</v>
          </cell>
        </row>
        <row r="1180">
          <cell r="A1180" t="str">
            <v>3-420-51</v>
          </cell>
          <cell r="B1180">
            <v>3</v>
          </cell>
          <cell r="C1180">
            <v>420</v>
          </cell>
          <cell r="D1180">
            <v>51</v>
          </cell>
          <cell r="E1180" t="str">
            <v>JGA ORAL 10 ML BCA IMP CANIMAR P ENS M/NVO.</v>
          </cell>
          <cell r="F1180" t="str">
            <v>JGAORAL10MLCANIMARP</v>
          </cell>
          <cell r="G1180" t="str">
            <v>JGAORAL10MLCANIMARP</v>
          </cell>
          <cell r="H1180" t="str">
            <v>UND</v>
          </cell>
        </row>
        <row r="1181">
          <cell r="A1181" t="str">
            <v>3-420-52</v>
          </cell>
          <cell r="B1181">
            <v>3</v>
          </cell>
          <cell r="C1181">
            <v>420</v>
          </cell>
          <cell r="D1181">
            <v>52</v>
          </cell>
          <cell r="E1181" t="str">
            <v>JGA ORAL 5 ML NAT CPO IMP ESC 5ML TPA ENS  M/NVO.</v>
          </cell>
          <cell r="F1181" t="str">
            <v>JGA ORAL5MLCPOIMPESC</v>
          </cell>
          <cell r="H1181" t="str">
            <v>UND</v>
          </cell>
        </row>
        <row r="1182">
          <cell r="A1182" t="str">
            <v>3-420-53</v>
          </cell>
          <cell r="B1182">
            <v>3</v>
          </cell>
          <cell r="C1182">
            <v>420</v>
          </cell>
          <cell r="D1182">
            <v>53</v>
          </cell>
          <cell r="E1182" t="str">
            <v>JGA ORAL 5 ML NAT IMP METRONID ENS M/NVO.</v>
          </cell>
          <cell r="F1182" t="str">
            <v>JGA ORAL5MLMETRONID</v>
          </cell>
          <cell r="G1182" t="str">
            <v>JGA ORAL5MLMETRONID</v>
          </cell>
          <cell r="H1182" t="str">
            <v>UND</v>
          </cell>
        </row>
        <row r="1183">
          <cell r="A1183" t="str">
            <v>3-420-54</v>
          </cell>
          <cell r="B1183">
            <v>3</v>
          </cell>
          <cell r="C1183">
            <v>420</v>
          </cell>
          <cell r="D1183">
            <v>54</v>
          </cell>
          <cell r="E1183" t="str">
            <v>JGA ORAL 5 ML NAT CPO IMP ESC 5ML ENS M/NVO</v>
          </cell>
          <cell r="F1183" t="str">
            <v>JGAORAL5MLESC5ML</v>
          </cell>
          <cell r="H1183" t="str">
            <v>UND</v>
          </cell>
        </row>
        <row r="1184">
          <cell r="A1184" t="str">
            <v>3-420-55</v>
          </cell>
          <cell r="B1184">
            <v>3</v>
          </cell>
          <cell r="C1184">
            <v>420</v>
          </cell>
          <cell r="D1184">
            <v>55</v>
          </cell>
          <cell r="E1184" t="str">
            <v>JGA ORAL 3ML NAT S/IMP ENS M/NVO PISTON BCO</v>
          </cell>
          <cell r="F1184" t="str">
            <v>JGAORAL3MLPISTONBCO</v>
          </cell>
          <cell r="G1184" t="str">
            <v>JGAORAL3MLPISTONBCO</v>
          </cell>
          <cell r="H1184" t="str">
            <v>UND</v>
          </cell>
        </row>
        <row r="1185">
          <cell r="A1185" t="str">
            <v>3-420-56</v>
          </cell>
          <cell r="B1185">
            <v>3</v>
          </cell>
          <cell r="C1185">
            <v>420</v>
          </cell>
          <cell r="D1185">
            <v>56</v>
          </cell>
          <cell r="E1185" t="str">
            <v>JGA ORAL 5ML NAT S/IMP ENS M/NVO PISTON BCO</v>
          </cell>
          <cell r="F1185" t="str">
            <v>JGAORAL5MLPISTONBCO</v>
          </cell>
          <cell r="G1185" t="str">
            <v>JGAORAL5MLPISTONBCO</v>
          </cell>
          <cell r="H1185" t="str">
            <v>UND</v>
          </cell>
        </row>
        <row r="1186">
          <cell r="A1186" t="str">
            <v>3-420-57</v>
          </cell>
          <cell r="B1186">
            <v>3</v>
          </cell>
          <cell r="C1186">
            <v>420</v>
          </cell>
          <cell r="D1186">
            <v>57</v>
          </cell>
          <cell r="E1186" t="str">
            <v>JGA ORAL 10ML NAT S/IMP ENS M/NVO PISTON BCO</v>
          </cell>
          <cell r="F1186" t="str">
            <v>JGAORAL10MLPISTONBCO</v>
          </cell>
          <cell r="G1186" t="str">
            <v>JGAORAL10MLPISTONBCO</v>
          </cell>
          <cell r="H1186" t="str">
            <v>UND</v>
          </cell>
        </row>
        <row r="1187">
          <cell r="A1187" t="str">
            <v>3-420-58</v>
          </cell>
          <cell r="B1187">
            <v>3</v>
          </cell>
          <cell r="C1187">
            <v>420</v>
          </cell>
          <cell r="D1187">
            <v>58</v>
          </cell>
          <cell r="E1187" t="str">
            <v>JGA ORAL 10 ML NAT IMP AZITROMICINA TQ MN ENS C/TPA</v>
          </cell>
          <cell r="F1187" t="str">
            <v>JGAORAL10MLAZITROMTQ</v>
          </cell>
          <cell r="H1187" t="str">
            <v>UND</v>
          </cell>
        </row>
        <row r="1188">
          <cell r="A1188" t="str">
            <v>3-420-59</v>
          </cell>
          <cell r="B1188">
            <v>3</v>
          </cell>
          <cell r="C1188">
            <v>420</v>
          </cell>
          <cell r="D1188">
            <v>59</v>
          </cell>
          <cell r="E1188" t="str">
            <v xml:space="preserve">JGA ORAL 10ML NAT IMP ESC. ENS M/N PISTON BCO </v>
          </cell>
          <cell r="F1188" t="str">
            <v>JGAORAL10MLESCPBCO</v>
          </cell>
          <cell r="H1188" t="str">
            <v>UND</v>
          </cell>
        </row>
        <row r="1189">
          <cell r="A1189" t="str">
            <v>3-420-60</v>
          </cell>
          <cell r="B1189">
            <v>3</v>
          </cell>
          <cell r="C1189">
            <v>420</v>
          </cell>
          <cell r="D1189">
            <v>60</v>
          </cell>
          <cell r="E1189" t="str">
            <v xml:space="preserve">JGA ORAL 5ML NAT  IMP CANIPAR PTN BCO M/NVO </v>
          </cell>
          <cell r="F1189" t="str">
            <v>JGAORAL5MLCANIPARPBCO</v>
          </cell>
          <cell r="H1189" t="str">
            <v>UND</v>
          </cell>
        </row>
        <row r="1190">
          <cell r="A1190" t="str">
            <v>3-420-61</v>
          </cell>
          <cell r="B1190">
            <v>3</v>
          </cell>
          <cell r="C1190">
            <v>420</v>
          </cell>
          <cell r="D1190">
            <v>61</v>
          </cell>
          <cell r="E1190" t="str">
            <v>JGA ORAL 10ML NAT  IMP CANIPAR PTN BCO M/NVO</v>
          </cell>
          <cell r="F1190" t="str">
            <v>JGAORAL10MLCANIPARPBCO</v>
          </cell>
          <cell r="H1190" t="str">
            <v>UND</v>
          </cell>
        </row>
        <row r="1191">
          <cell r="A1191" t="str">
            <v>3-420-62</v>
          </cell>
          <cell r="B1191">
            <v>3</v>
          </cell>
          <cell r="C1191">
            <v>420</v>
          </cell>
          <cell r="D1191">
            <v>62</v>
          </cell>
          <cell r="E1191" t="str">
            <v>JGA ORAL 3ML NAT CPO IMP ESCA 3ML ENS M/NVO PISTON BCO</v>
          </cell>
          <cell r="F1191" t="str">
            <v>JGAORAL3MLESC3MLPBCO</v>
          </cell>
          <cell r="H1191" t="str">
            <v>UND</v>
          </cell>
        </row>
        <row r="1192">
          <cell r="A1192" t="str">
            <v>3-420-63</v>
          </cell>
          <cell r="B1192">
            <v>3</v>
          </cell>
          <cell r="C1192">
            <v>420</v>
          </cell>
          <cell r="D1192">
            <v>63</v>
          </cell>
          <cell r="E1192" t="str">
            <v>JGA ORAL 10 ML BCA CANICAT VN ENS CON TP</v>
          </cell>
          <cell r="F1192">
            <v>4008934</v>
          </cell>
          <cell r="G1192">
            <v>4008934</v>
          </cell>
          <cell r="H1192" t="str">
            <v>UND</v>
          </cell>
        </row>
        <row r="1193">
          <cell r="A1193" t="str">
            <v>3-420-64</v>
          </cell>
          <cell r="B1193">
            <v>3</v>
          </cell>
          <cell r="C1193">
            <v>420</v>
          </cell>
          <cell r="D1193">
            <v>64</v>
          </cell>
          <cell r="E1193" t="str">
            <v>JGA ORAL 10ML NAT IMP AZITROMICINA GENFAR ENS C/TPA M/N</v>
          </cell>
          <cell r="F1193" t="str">
            <v>JGAORAL10MLAZITROMGF</v>
          </cell>
          <cell r="H1193" t="str">
            <v>UND</v>
          </cell>
        </row>
        <row r="1194">
          <cell r="A1194" t="str">
            <v>3-420-65</v>
          </cell>
          <cell r="B1194">
            <v>3</v>
          </cell>
          <cell r="C1194">
            <v>420</v>
          </cell>
          <cell r="D1194">
            <v>65</v>
          </cell>
          <cell r="E1194" t="str">
            <v>JGA ORAL 5ML NAT IMP ISEDRON PTN BCO M/NVO</v>
          </cell>
          <cell r="F1194" t="str">
            <v>JGAORAL5MLISEDRON</v>
          </cell>
          <cell r="H1194" t="str">
            <v>UND</v>
          </cell>
        </row>
        <row r="1195">
          <cell r="A1195" t="str">
            <v>3-420-66</v>
          </cell>
          <cell r="B1195">
            <v>3</v>
          </cell>
          <cell r="C1195">
            <v>420</v>
          </cell>
          <cell r="D1195">
            <v>66</v>
          </cell>
          <cell r="E1195" t="str">
            <v>JGA ORAL 10 ML BCA BOVIFEN VN ENS CON TP</v>
          </cell>
          <cell r="F1195" t="str">
            <v>JGAORAL10MLBCABOVIFEN</v>
          </cell>
          <cell r="H1195" t="str">
            <v>UND</v>
          </cell>
        </row>
        <row r="1196">
          <cell r="A1196" t="str">
            <v>3-420-67</v>
          </cell>
          <cell r="B1196">
            <v>3</v>
          </cell>
          <cell r="C1196">
            <v>420</v>
          </cell>
          <cell r="D1196">
            <v>67</v>
          </cell>
          <cell r="E1196" t="str">
            <v>NO USAR - JGA ORAL 10ML NAT IMP AZITROMICINA GENFAR ENS M/N</v>
          </cell>
          <cell r="F1196" t="str">
            <v>JGAORAL10MLNATIMPAZITROMICINA</v>
          </cell>
          <cell r="G1196"/>
          <cell r="H1196" t="str">
            <v>UND</v>
          </cell>
        </row>
        <row r="1197">
          <cell r="A1197" t="str">
            <v>3-420-68</v>
          </cell>
          <cell r="B1197">
            <v>3</v>
          </cell>
          <cell r="C1197">
            <v>420</v>
          </cell>
          <cell r="D1197">
            <v>68</v>
          </cell>
          <cell r="E1197" t="str">
            <v>JGA ORAL 3ML BCA ENS S/IMP MDE NVO PISTON BCO</v>
          </cell>
          <cell r="F1197" t="str">
            <v>JGAORAL3MLBCAENSMDENVOPISTONBCO</v>
          </cell>
          <cell r="H1197" t="str">
            <v>UND</v>
          </cell>
        </row>
        <row r="1198">
          <cell r="A1198" t="str">
            <v>3-420-69</v>
          </cell>
          <cell r="B1198">
            <v>3</v>
          </cell>
          <cell r="C1198">
            <v>420</v>
          </cell>
          <cell r="D1198">
            <v>69</v>
          </cell>
          <cell r="E1198" t="str">
            <v>JGA ORAL 5ML BCA ENS S/IMP MDE NVO PISTON BCO</v>
          </cell>
          <cell r="F1198" t="str">
            <v>JGAORAL5MLBCAENSS/IMPMDENVOBCO</v>
          </cell>
          <cell r="H1198" t="str">
            <v>UND</v>
          </cell>
        </row>
        <row r="1199">
          <cell r="A1199" t="str">
            <v>3-420-70</v>
          </cell>
          <cell r="B1199">
            <v>3</v>
          </cell>
          <cell r="C1199">
            <v>420</v>
          </cell>
          <cell r="D1199">
            <v>70</v>
          </cell>
          <cell r="E1199" t="str">
            <v>JGA ORAL 3ML BCA IMP FIPROPETS EMB IMP SCL 0 Kg A 10Kg</v>
          </cell>
          <cell r="F1199" t="str">
            <v>JGAORAL3MLBCAIMPFIPROPETS10KG</v>
          </cell>
          <cell r="H1199" t="str">
            <v>UND</v>
          </cell>
        </row>
        <row r="1200">
          <cell r="A1200" t="str">
            <v>3-420-71</v>
          </cell>
          <cell r="B1200">
            <v>3</v>
          </cell>
          <cell r="C1200">
            <v>420</v>
          </cell>
          <cell r="D1200">
            <v>71</v>
          </cell>
          <cell r="E1200" t="str">
            <v>JGA ORAL 3ML BCA IMP FIPROPETS EMB IMP SCL 0 Kg A 40Kg</v>
          </cell>
          <cell r="F1200" t="str">
            <v>JGAORAL3MLBCAIMPFIPROPETS40KG</v>
          </cell>
          <cell r="H1200" t="str">
            <v>UND</v>
          </cell>
        </row>
        <row r="1201">
          <cell r="A1201" t="str">
            <v>3-420-72</v>
          </cell>
          <cell r="B1201">
            <v>3</v>
          </cell>
          <cell r="C1201">
            <v>420</v>
          </cell>
          <cell r="D1201">
            <v>72</v>
          </cell>
          <cell r="E1201" t="str">
            <v>JGA ORAL 10 ML BCA CANICAT ENS CON TP M/N</v>
          </cell>
          <cell r="F1201" t="str">
            <v>JGAORAL10MLBCACANICATENS</v>
          </cell>
          <cell r="H1201" t="str">
            <v>UND</v>
          </cell>
        </row>
        <row r="1202">
          <cell r="A1202" t="str">
            <v>3-420-73</v>
          </cell>
          <cell r="B1202">
            <v>3</v>
          </cell>
          <cell r="C1202">
            <v>420</v>
          </cell>
          <cell r="D1202">
            <v>73</v>
          </cell>
          <cell r="E1202" t="str">
            <v>JGA ORAL 10 ML BCA CANICAT VN ENS CON TP M/N</v>
          </cell>
          <cell r="F1202" t="str">
            <v>JGAORAL10MLBCACANICATVNENS</v>
          </cell>
          <cell r="H1202" t="str">
            <v>UND</v>
          </cell>
        </row>
        <row r="1203">
          <cell r="A1203" t="str">
            <v>3-420-74</v>
          </cell>
          <cell r="B1203">
            <v>3</v>
          </cell>
          <cell r="C1203">
            <v>420</v>
          </cell>
          <cell r="D1203">
            <v>74</v>
          </cell>
          <cell r="E1203" t="str">
            <v>JGA ORAL 10 ML BCA BOVIFEN ENS CON TP M/N</v>
          </cell>
          <cell r="F1203" t="str">
            <v>JGAORAL10MLBCABOVIFENENS</v>
          </cell>
          <cell r="H1203" t="str">
            <v>UND</v>
          </cell>
        </row>
        <row r="1204">
          <cell r="A1204" t="str">
            <v>3-420-75</v>
          </cell>
          <cell r="B1204">
            <v>3</v>
          </cell>
          <cell r="C1204">
            <v>420</v>
          </cell>
          <cell r="D1204">
            <v>75</v>
          </cell>
          <cell r="E1204" t="str">
            <v>JGA ORAL 10 ML BCA BOVIFEN VN ENS CON TP M/N</v>
          </cell>
          <cell r="F1204" t="str">
            <v>JGAORAL10MLBCABOVIFENVNENS</v>
          </cell>
          <cell r="H1204" t="str">
            <v>UND</v>
          </cell>
        </row>
        <row r="1205">
          <cell r="A1205" t="str">
            <v>3-420-76</v>
          </cell>
          <cell r="B1205">
            <v>3</v>
          </cell>
          <cell r="C1205">
            <v>420</v>
          </cell>
          <cell r="D1205">
            <v>76</v>
          </cell>
          <cell r="E1205" t="str">
            <v>JGA ORAL 10 ML NAT IMP ZIPED CON TAPA ENS M/N</v>
          </cell>
          <cell r="F1205" t="str">
            <v>JGAORAL10MLNATIMPZIPED</v>
          </cell>
          <cell r="H1205" t="str">
            <v>UND</v>
          </cell>
        </row>
        <row r="1206">
          <cell r="A1206" t="str">
            <v>3-420-77</v>
          </cell>
          <cell r="B1206">
            <v>3</v>
          </cell>
          <cell r="C1206">
            <v>420</v>
          </cell>
          <cell r="D1206">
            <v>77</v>
          </cell>
          <cell r="E1206" t="str">
            <v xml:space="preserve">JGA ORAL 10ML NAT IMP SCL CLARITOTEC M/N </v>
          </cell>
          <cell r="F1206" t="str">
            <v>JGAORAL10MLNATIMPCLARITOTEC</v>
          </cell>
          <cell r="H1206" t="str">
            <v>UND</v>
          </cell>
        </row>
        <row r="1207">
          <cell r="A1207" t="str">
            <v>3-420-78</v>
          </cell>
          <cell r="B1207">
            <v>3</v>
          </cell>
          <cell r="C1207">
            <v>420</v>
          </cell>
          <cell r="D1207">
            <v>78</v>
          </cell>
          <cell r="E1207" t="str">
            <v>JGA ORAL 3 ML NAT IMP ESC NGR EN CPO S/ENS EMB M/N</v>
          </cell>
          <cell r="F1207" t="str">
            <v>JGAORAL3MLNATIMPESCNGRENCPO</v>
          </cell>
          <cell r="H1207" t="str">
            <v>UND</v>
          </cell>
        </row>
        <row r="1208">
          <cell r="A1208" t="str">
            <v>3-420-79</v>
          </cell>
          <cell r="B1208">
            <v>3</v>
          </cell>
          <cell r="C1208">
            <v>420</v>
          </cell>
          <cell r="D1208">
            <v>79</v>
          </cell>
          <cell r="E1208" t="str">
            <v>JGA ORAL 5 ML NAT IMP ESC NGR EN CPO S/ENS EMB M/N</v>
          </cell>
          <cell r="F1208" t="str">
            <v>JGAORAL5MLNATESCNGRENCPO</v>
          </cell>
          <cell r="H1208"/>
        </row>
        <row r="1209">
          <cell r="A1209" t="str">
            <v>3-420-80</v>
          </cell>
          <cell r="B1209">
            <v>3</v>
          </cell>
          <cell r="C1209">
            <v>420</v>
          </cell>
          <cell r="D1209">
            <v>80</v>
          </cell>
          <cell r="E1209" t="str">
            <v>JGA ORAL 10 ML NAT IMP ESC NGR EN CPO S/ENS EMB M/N</v>
          </cell>
          <cell r="F1209" t="str">
            <v>JGAORAL10MLNATIMPESCENCPO</v>
          </cell>
          <cell r="H1209"/>
        </row>
        <row r="1210">
          <cell r="A1210" t="str">
            <v>3-420-81</v>
          </cell>
          <cell r="B1210">
            <v>3</v>
          </cell>
          <cell r="C1210">
            <v>420</v>
          </cell>
          <cell r="D1210">
            <v>81</v>
          </cell>
          <cell r="E1210" t="str">
            <v>JGA ORAL 10 ML BCA CANICAT N-I ENS CON TP M/N</v>
          </cell>
          <cell r="F1210" t="str">
            <v>420-081</v>
          </cell>
          <cell r="H1210"/>
        </row>
        <row r="1211">
          <cell r="A1211" t="str">
            <v>3-420-82</v>
          </cell>
          <cell r="B1211">
            <v>3</v>
          </cell>
          <cell r="C1211">
            <v>420</v>
          </cell>
          <cell r="D1211">
            <v>82</v>
          </cell>
          <cell r="E1211" t="str">
            <v>JGA ORAL 10 ML NAT IMP PETSANTEL M/N</v>
          </cell>
          <cell r="F1211" t="str">
            <v>420-082</v>
          </cell>
          <cell r="H1211"/>
        </row>
        <row r="1212">
          <cell r="A1212" t="str">
            <v>3-420-83</v>
          </cell>
          <cell r="B1212">
            <v>3</v>
          </cell>
          <cell r="C1212">
            <v>420</v>
          </cell>
          <cell r="D1212">
            <v>83</v>
          </cell>
          <cell r="E1212" t="str">
            <v>JGA ORAL 5 ML NAT IMP PETSANTEL M/N</v>
          </cell>
          <cell r="F1212" t="str">
            <v>420-083</v>
          </cell>
          <cell r="H1212"/>
        </row>
        <row r="1213">
          <cell r="A1213" t="str">
            <v>3-420-84</v>
          </cell>
          <cell r="B1213">
            <v>3</v>
          </cell>
          <cell r="C1213">
            <v>420</v>
          </cell>
          <cell r="D1213">
            <v>84</v>
          </cell>
          <cell r="E1213" t="str">
            <v>JGA ORAL 2 ML NAT IMP PETSANTEL ESC 2 ML M/N</v>
          </cell>
          <cell r="F1213" t="str">
            <v>420-084</v>
          </cell>
          <cell r="G1213"/>
          <cell r="H1213"/>
        </row>
        <row r="1214">
          <cell r="A1214" t="str">
            <v>3-420-85</v>
          </cell>
          <cell r="B1214">
            <v>3</v>
          </cell>
          <cell r="C1214">
            <v>420</v>
          </cell>
          <cell r="D1214">
            <v>85</v>
          </cell>
          <cell r="E1214" t="str">
            <v>JGA ORAL 2 ML PEAD BCA IMP CANTEL X 2ML ENS M/N</v>
          </cell>
          <cell r="F1214" t="str">
            <v>420-085</v>
          </cell>
          <cell r="H1214"/>
        </row>
        <row r="1215">
          <cell r="A1215" t="str">
            <v>3-420-86</v>
          </cell>
          <cell r="B1215">
            <v>3</v>
          </cell>
          <cell r="C1215">
            <v>420</v>
          </cell>
          <cell r="D1215">
            <v>86</v>
          </cell>
          <cell r="E1215" t="str">
            <v>JGA ORAL 5 ML PEAD BCA IMP CANTEL X 5ML ENS M/N</v>
          </cell>
          <cell r="F1215" t="str">
            <v>420-086</v>
          </cell>
          <cell r="H1215"/>
        </row>
        <row r="1216">
          <cell r="A1216" t="str">
            <v>3-420-87</v>
          </cell>
          <cell r="B1216">
            <v>3</v>
          </cell>
          <cell r="C1216">
            <v>420</v>
          </cell>
          <cell r="D1216">
            <v>87</v>
          </cell>
          <cell r="E1216" t="str">
            <v>JGA ORAL 10 ML PEAD BCA IMP CANTEL X 10ML ENS M/N</v>
          </cell>
          <cell r="F1216" t="str">
            <v>420-087</v>
          </cell>
          <cell r="H1216"/>
        </row>
        <row r="1217">
          <cell r="A1217" t="str">
            <v>3-420-88</v>
          </cell>
          <cell r="B1217">
            <v>3</v>
          </cell>
          <cell r="C1217">
            <v>420</v>
          </cell>
          <cell r="D1217">
            <v>88</v>
          </cell>
          <cell r="E1217" t="str">
            <v>JGA ORAL 10 ML BCA BOVIFEN NI ENS CON TP M/N</v>
          </cell>
          <cell r="F1217" t="str">
            <v>420-088</v>
          </cell>
          <cell r="H1217"/>
        </row>
        <row r="1218">
          <cell r="A1218" t="str">
            <v>3-420-89</v>
          </cell>
          <cell r="B1218">
            <v>3</v>
          </cell>
          <cell r="C1218">
            <v>420</v>
          </cell>
          <cell r="D1218">
            <v>89</v>
          </cell>
          <cell r="E1218" t="str">
            <v>JGA ORAL 5 ML NAT IMP ESC 0 A 5ML EMB AMA S/TP M/N</v>
          </cell>
          <cell r="F1218" t="str">
            <v>420-89</v>
          </cell>
          <cell r="H1218"/>
        </row>
        <row r="1219">
          <cell r="A1219" t="str">
            <v>3-420-90</v>
          </cell>
          <cell r="B1219">
            <v>3</v>
          </cell>
          <cell r="C1219">
            <v>420</v>
          </cell>
          <cell r="D1219">
            <v>90</v>
          </cell>
          <cell r="E1219" t="str">
            <v>JGA ORAL 5 ML NAT IMP ESC 0 A 5ML EMB AZU S/TP M/N</v>
          </cell>
          <cell r="F1219" t="str">
            <v>420-90</v>
          </cell>
          <cell r="H1219"/>
        </row>
        <row r="1220">
          <cell r="A1220" t="str">
            <v>3-420-91</v>
          </cell>
          <cell r="B1220">
            <v>3</v>
          </cell>
          <cell r="C1220">
            <v>420</v>
          </cell>
          <cell r="D1220">
            <v>91</v>
          </cell>
          <cell r="E1220" t="str">
            <v>JGA ORAL 5 ML NAT IMP ESC 0 A 5ML EMB VDE S/TP M/N</v>
          </cell>
          <cell r="F1220" t="str">
            <v>420-91</v>
          </cell>
          <cell r="H1220"/>
        </row>
        <row r="1221">
          <cell r="A1221" t="str">
            <v>3-420-92</v>
          </cell>
          <cell r="B1221">
            <v>3</v>
          </cell>
          <cell r="C1221">
            <v>420</v>
          </cell>
          <cell r="D1221">
            <v>92</v>
          </cell>
          <cell r="E1221" t="str">
            <v>JGA ORAL 5 ML NAT IMP ESC 0 A 5ML EMB RJO S/TP M/N</v>
          </cell>
          <cell r="F1221" t="str">
            <v>420-91</v>
          </cell>
          <cell r="H1221"/>
        </row>
        <row r="1222">
          <cell r="A1222" t="str">
            <v>3-420-93</v>
          </cell>
          <cell r="B1222">
            <v>3</v>
          </cell>
          <cell r="C1222">
            <v>420</v>
          </cell>
          <cell r="D1222">
            <v>93</v>
          </cell>
          <cell r="E1222" t="str">
            <v>JGA ORAL 10 ML NAT IMP ESC 0 A 10ML EMB AMA S/TP M/N</v>
          </cell>
          <cell r="F1222" t="str">
            <v>420-93</v>
          </cell>
          <cell r="H1222"/>
        </row>
        <row r="1223">
          <cell r="A1223" t="str">
            <v>3-420-94</v>
          </cell>
          <cell r="B1223">
            <v>3</v>
          </cell>
          <cell r="C1223">
            <v>420</v>
          </cell>
          <cell r="D1223">
            <v>94</v>
          </cell>
          <cell r="E1223" t="str">
            <v>JGA ORAL 10 ML NAT IMP ESC 0 A 10ML EMB AZU S/TP M/N</v>
          </cell>
          <cell r="F1223" t="str">
            <v>420-94</v>
          </cell>
          <cell r="H1223"/>
        </row>
        <row r="1224">
          <cell r="A1224" t="str">
            <v>3-420-95</v>
          </cell>
          <cell r="B1224">
            <v>3</v>
          </cell>
          <cell r="C1224">
            <v>420</v>
          </cell>
          <cell r="D1224">
            <v>95</v>
          </cell>
          <cell r="E1224" t="str">
            <v>JGA ORAL 10 ML NAT IMP ESC 0 A 10ML EMB VDE S/TP M/N</v>
          </cell>
          <cell r="F1224" t="str">
            <v>420-95</v>
          </cell>
          <cell r="H1224"/>
        </row>
        <row r="1225">
          <cell r="A1225" t="str">
            <v>3-420-96</v>
          </cell>
          <cell r="B1225">
            <v>3</v>
          </cell>
          <cell r="C1225">
            <v>420</v>
          </cell>
          <cell r="D1225">
            <v>96</v>
          </cell>
          <cell r="E1225" t="str">
            <v>JGA ORAL 10 ML NAT IMP ESC 0 A 10ML EMB RJO S/TP M/N</v>
          </cell>
          <cell r="F1225" t="str">
            <v>420-96</v>
          </cell>
          <cell r="H1225"/>
        </row>
        <row r="1226">
          <cell r="A1226" t="str">
            <v>3-420-97</v>
          </cell>
          <cell r="B1226">
            <v>3</v>
          </cell>
          <cell r="C1226">
            <v>420</v>
          </cell>
          <cell r="D1226">
            <v>97</v>
          </cell>
          <cell r="E1226" t="str">
            <v>JGA ORAL 3 ML NAT IMP AUROTEL ESC IMP 2.5ML ENS M/N</v>
          </cell>
          <cell r="F1226" t="str">
            <v>420-97</v>
          </cell>
          <cell r="H1226"/>
        </row>
        <row r="1227">
          <cell r="A1227" t="str">
            <v>3-420-98</v>
          </cell>
          <cell r="B1227">
            <v>3</v>
          </cell>
          <cell r="C1227">
            <v>420</v>
          </cell>
          <cell r="D1227">
            <v>98</v>
          </cell>
          <cell r="E1227" t="str">
            <v>JGA ORAL 5 ML NAT IMP AUROTEL ESC IMP 5ML ENS M/N</v>
          </cell>
          <cell r="F1227" t="str">
            <v>420-98</v>
          </cell>
          <cell r="H1227"/>
        </row>
        <row r="1228">
          <cell r="A1228" t="str">
            <v>3-420-99</v>
          </cell>
          <cell r="B1228">
            <v>3</v>
          </cell>
          <cell r="C1228">
            <v>420</v>
          </cell>
          <cell r="D1228">
            <v>99</v>
          </cell>
          <cell r="E1228" t="str">
            <v>JGA ORAL 10 ML NAT IMP AUROTEL ESC IMP 10ML ENS M/N</v>
          </cell>
          <cell r="F1228" t="str">
            <v>420-99</v>
          </cell>
          <cell r="H1228"/>
        </row>
        <row r="1229">
          <cell r="A1229" t="str">
            <v>3-420-100</v>
          </cell>
          <cell r="B1229">
            <v>3</v>
          </cell>
          <cell r="C1229">
            <v>420</v>
          </cell>
          <cell r="D1229">
            <v>100</v>
          </cell>
          <cell r="E1229" t="str">
            <v>JGA ORAL 5ML BCA IMP PURGACAN M/N</v>
          </cell>
          <cell r="F1229" t="str">
            <v>420-100</v>
          </cell>
          <cell r="H1229"/>
        </row>
        <row r="1230">
          <cell r="A1230" t="str">
            <v>3-420-101</v>
          </cell>
          <cell r="B1230">
            <v>3</v>
          </cell>
          <cell r="C1230">
            <v>420</v>
          </cell>
          <cell r="D1230">
            <v>101</v>
          </cell>
          <cell r="E1230" t="str">
            <v>JGA ORAL 5 ML NAT IMP PRAPIRANTEL X 5 ML ENS M/N</v>
          </cell>
          <cell r="F1230" t="str">
            <v>420-101</v>
          </cell>
          <cell r="H1230"/>
        </row>
        <row r="1231">
          <cell r="A1231" t="str">
            <v>3-420-102</v>
          </cell>
          <cell r="B1231">
            <v>3</v>
          </cell>
          <cell r="C1231">
            <v>420</v>
          </cell>
          <cell r="D1231">
            <v>102</v>
          </cell>
          <cell r="E1231" t="str">
            <v>JGA ORAL 2 ML NAT IMP PRAPIRANTEL X 2 ML ENS M/N</v>
          </cell>
          <cell r="F1231" t="str">
            <v>420-102</v>
          </cell>
          <cell r="H1231"/>
        </row>
        <row r="1232">
          <cell r="A1232" t="str">
            <v>3-420-103</v>
          </cell>
          <cell r="B1232">
            <v>3</v>
          </cell>
          <cell r="C1232">
            <v>420</v>
          </cell>
          <cell r="D1232">
            <v>103</v>
          </cell>
          <cell r="E1232" t="str">
            <v>JGA ORAL 2 ML NAT IMP PURGACAN X 2 ML ENS M/N</v>
          </cell>
          <cell r="F1232" t="str">
            <v>420-103</v>
          </cell>
          <cell r="H1232"/>
        </row>
        <row r="1233">
          <cell r="A1233" t="str">
            <v>3-420-104</v>
          </cell>
          <cell r="B1233">
            <v>3</v>
          </cell>
          <cell r="C1233">
            <v>420</v>
          </cell>
          <cell r="D1233">
            <v>104</v>
          </cell>
          <cell r="E1233" t="str">
            <v>JGA ORAL 10 ML  IMP PRACAN AZUL TRAS X 10ML</v>
          </cell>
          <cell r="F1233" t="str">
            <v>420-104</v>
          </cell>
          <cell r="H1233"/>
        </row>
        <row r="1234">
          <cell r="A1234" t="str">
            <v>3-420-105</v>
          </cell>
          <cell r="B1234">
            <v>3</v>
          </cell>
          <cell r="C1234">
            <v>420</v>
          </cell>
          <cell r="D1234">
            <v>105</v>
          </cell>
          <cell r="E1234" t="str">
            <v>JGA ORAL 5 ML  IMP PRACAN AZUL TRAS X 5 ML</v>
          </cell>
          <cell r="F1234" t="str">
            <v>420-105</v>
          </cell>
          <cell r="H1234"/>
        </row>
        <row r="1235">
          <cell r="A1235" t="str">
            <v>3-420-106</v>
          </cell>
          <cell r="B1235">
            <v>3</v>
          </cell>
          <cell r="C1235">
            <v>420</v>
          </cell>
          <cell r="D1235">
            <v>106</v>
          </cell>
          <cell r="E1235" t="str">
            <v>JGA ORAL 2 ML  IMP PRACAN AZUL TRAS X 2</v>
          </cell>
          <cell r="F1235" t="str">
            <v>420-106</v>
          </cell>
          <cell r="H1235"/>
        </row>
        <row r="1236">
          <cell r="A1236" t="str">
            <v>3-420-107</v>
          </cell>
          <cell r="B1236">
            <v>3</v>
          </cell>
          <cell r="C1236">
            <v>420</v>
          </cell>
          <cell r="D1236">
            <v>107</v>
          </cell>
          <cell r="E1236" t="str">
            <v>JGA ORAL 3 ML NAT IMP PERRITEL ESC IMP 2.5ML ENS M/N</v>
          </cell>
          <cell r="F1236" t="str">
            <v>420-107</v>
          </cell>
          <cell r="H1236"/>
        </row>
        <row r="1237">
          <cell r="A1237" t="str">
            <v>3-420-108</v>
          </cell>
          <cell r="B1237">
            <v>3</v>
          </cell>
          <cell r="C1237">
            <v>420</v>
          </cell>
          <cell r="D1237">
            <v>108</v>
          </cell>
          <cell r="E1237" t="str">
            <v>JGA ORAL 5 ML NAT IMP PERRITEL ESC IMP 5ML ENS M/N</v>
          </cell>
          <cell r="F1237" t="str">
            <v>420-108</v>
          </cell>
          <cell r="H1237"/>
        </row>
        <row r="1238">
          <cell r="A1238" t="str">
            <v>3-420-109</v>
          </cell>
          <cell r="B1238">
            <v>3</v>
          </cell>
          <cell r="C1238">
            <v>420</v>
          </cell>
          <cell r="D1238">
            <v>2</v>
          </cell>
          <cell r="E1238" t="str">
            <v>JGA ORAL 5ML BCA ENS IMP EXTR DE CANNABIS INDICA</v>
          </cell>
          <cell r="F1238" t="str">
            <v>420-109</v>
          </cell>
          <cell r="G1238"/>
          <cell r="H1238"/>
        </row>
        <row r="1239">
          <cell r="A1239" t="str">
            <v>3-420-110</v>
          </cell>
          <cell r="B1239">
            <v>3</v>
          </cell>
          <cell r="C1239">
            <v>420</v>
          </cell>
          <cell r="D1239">
            <v>110</v>
          </cell>
          <cell r="E1239" t="str">
            <v>JGA ORAL 5ML BCA ENS IMP EXTR DE CANNABIS SATIVA</v>
          </cell>
          <cell r="F1239" t="str">
            <v>420-110</v>
          </cell>
          <cell r="G1239"/>
          <cell r="H1239"/>
        </row>
        <row r="1240">
          <cell r="A1240" t="str">
            <v>3-420-111</v>
          </cell>
          <cell r="B1240">
            <v>3</v>
          </cell>
          <cell r="C1240">
            <v>420</v>
          </cell>
          <cell r="D1240">
            <v>111</v>
          </cell>
          <cell r="E1240" t="str">
            <v>JGA ORAL10ML NAT ENS IMP BRONCOTIMOD JARABE PTO BC</v>
          </cell>
          <cell r="F1240" t="str">
            <v>420-111</v>
          </cell>
          <cell r="G1240"/>
          <cell r="H1240"/>
        </row>
        <row r="1241">
          <cell r="A1241" t="str">
            <v>3-420-112</v>
          </cell>
          <cell r="B1241">
            <v>3</v>
          </cell>
          <cell r="C1241">
            <v>420</v>
          </cell>
          <cell r="D1241">
            <v>112</v>
          </cell>
          <cell r="E1241" t="str">
            <v>JGA ORAL 10 ML IMP PRACAN GOLD AZUL TRAS X 10ML</v>
          </cell>
          <cell r="F1241" t="str">
            <v>420-112</v>
          </cell>
          <cell r="H1241"/>
        </row>
        <row r="1242">
          <cell r="A1242" t="str">
            <v>3-420-113</v>
          </cell>
          <cell r="B1242">
            <v>3</v>
          </cell>
          <cell r="C1242">
            <v>420</v>
          </cell>
          <cell r="D1242">
            <v>113</v>
          </cell>
          <cell r="E1242" t="str">
            <v>JGA ORAL 5 ML IMP PRACAN GOLD AZUL TRAS X 5ML</v>
          </cell>
          <cell r="F1242" t="str">
            <v>420-113</v>
          </cell>
          <cell r="G1242"/>
          <cell r="H1242"/>
        </row>
        <row r="1243">
          <cell r="A1243" t="str">
            <v>3-420-114</v>
          </cell>
          <cell r="B1243">
            <v>3</v>
          </cell>
          <cell r="C1243">
            <v>420</v>
          </cell>
          <cell r="D1243">
            <v>114</v>
          </cell>
          <cell r="E1243" t="str">
            <v>JGA ORAL 2 ML IMP PRACAN GOLD AZUL TRAS X 2ML</v>
          </cell>
          <cell r="F1243" t="str">
            <v>420-114</v>
          </cell>
          <cell r="G1243"/>
          <cell r="H1243"/>
        </row>
        <row r="1244">
          <cell r="A1244" t="str">
            <v>3-420-115</v>
          </cell>
          <cell r="B1244">
            <v>3</v>
          </cell>
          <cell r="C1244">
            <v>420</v>
          </cell>
          <cell r="D1244">
            <v>115</v>
          </cell>
          <cell r="E1244" t="str">
            <v>JGA ORAL 5 ML NAT IMP PERRIN ENS M/NVO</v>
          </cell>
          <cell r="F1244" t="str">
            <v>420-115</v>
          </cell>
          <cell r="G1244"/>
          <cell r="H1244"/>
        </row>
        <row r="1245">
          <cell r="A1245" t="str">
            <v>3-420-116</v>
          </cell>
          <cell r="B1245">
            <v>3</v>
          </cell>
          <cell r="C1245">
            <v>420</v>
          </cell>
          <cell r="D1245">
            <v>116</v>
          </cell>
          <cell r="E1245" t="str">
            <v>JGA ORAL 5ML NEOPET 0210101</v>
          </cell>
          <cell r="F1245" t="str">
            <v>420-116</v>
          </cell>
          <cell r="H1245"/>
        </row>
        <row r="1246">
          <cell r="A1246" t="str">
            <v>3-420-117</v>
          </cell>
          <cell r="B1246">
            <v>3</v>
          </cell>
          <cell r="C1246">
            <v>420</v>
          </cell>
          <cell r="D1246">
            <v>117</v>
          </cell>
          <cell r="E1246" t="str">
            <v>JGA ORAL 3ML AUROPUPPY ESC 2.5ML 0210101</v>
          </cell>
          <cell r="F1246" t="str">
            <v>420-117</v>
          </cell>
          <cell r="G1246"/>
          <cell r="H1246"/>
        </row>
        <row r="1247">
          <cell r="A1247" t="str">
            <v>3-420-118</v>
          </cell>
          <cell r="B1247">
            <v>3</v>
          </cell>
          <cell r="C1247">
            <v>420</v>
          </cell>
          <cell r="D1247">
            <v>118</v>
          </cell>
          <cell r="E1247" t="str">
            <v>JGA ORAL 5ML AUROPUPPY ESC 5ML 0210101</v>
          </cell>
          <cell r="F1247" t="str">
            <v>420-118</v>
          </cell>
          <cell r="G1247"/>
          <cell r="H1247"/>
        </row>
        <row r="1248">
          <cell r="A1248" t="str">
            <v>3-420-119</v>
          </cell>
          <cell r="B1248">
            <v>3</v>
          </cell>
          <cell r="C1248">
            <v>420</v>
          </cell>
          <cell r="D1248">
            <v>119</v>
          </cell>
          <cell r="E1248" t="str">
            <v>JGA ORAL 10ML BCA S/IMP ENS M/NVO PISTON BCO</v>
          </cell>
          <cell r="F1248" t="str">
            <v>420-119</v>
          </cell>
          <cell r="G1248"/>
          <cell r="H1248"/>
        </row>
        <row r="1249">
          <cell r="A1249" t="str">
            <v>3-420-120</v>
          </cell>
          <cell r="B1249">
            <v>3</v>
          </cell>
          <cell r="C1249">
            <v>420</v>
          </cell>
          <cell r="D1249">
            <v>120</v>
          </cell>
          <cell r="E1249" t="str">
            <v xml:space="preserve">JGA ORAL 2ML NAT PEAD IMP CANIPAR M/NVO </v>
          </cell>
          <cell r="F1249" t="str">
            <v>420-120</v>
          </cell>
          <cell r="G1249"/>
          <cell r="H1249"/>
        </row>
        <row r="1250">
          <cell r="A1250" t="str">
            <v>3-420-121</v>
          </cell>
          <cell r="B1250">
            <v>3</v>
          </cell>
          <cell r="C1250">
            <v>420</v>
          </cell>
          <cell r="D1250">
            <v>121</v>
          </cell>
          <cell r="E1250" t="str">
            <v xml:space="preserve">JGA ORAL 5ML NAT PEAD IMP CANIPAR M/NVO </v>
          </cell>
          <cell r="F1250" t="str">
            <v>420-121</v>
          </cell>
          <cell r="G1250"/>
          <cell r="H1250"/>
        </row>
        <row r="1251">
          <cell r="A1251" t="str">
            <v>3-420-122</v>
          </cell>
          <cell r="B1251">
            <v>3</v>
          </cell>
          <cell r="C1251">
            <v>420</v>
          </cell>
          <cell r="D1251">
            <v>122</v>
          </cell>
          <cell r="E1251" t="str">
            <v xml:space="preserve">JGA ORAL 10ML NAT PEAD IMP CANIPAR M/NVO </v>
          </cell>
          <cell r="F1251" t="str">
            <v>420-122</v>
          </cell>
          <cell r="G1251"/>
          <cell r="H1251"/>
        </row>
        <row r="1252">
          <cell r="A1252" t="str">
            <v>3-420-123</v>
          </cell>
          <cell r="B1252">
            <v>3</v>
          </cell>
          <cell r="C1252">
            <v>420</v>
          </cell>
          <cell r="D1252">
            <v>123</v>
          </cell>
          <cell r="E1252" t="str">
            <v xml:space="preserve">JGA ORAL 10ML NAT PEAD IMP TOLTRAX M/NVO </v>
          </cell>
          <cell r="F1252" t="str">
            <v>420-123</v>
          </cell>
          <cell r="G1252"/>
          <cell r="H1252"/>
        </row>
        <row r="1253">
          <cell r="A1253" t="str">
            <v>3-420-124</v>
          </cell>
          <cell r="B1253">
            <v>3</v>
          </cell>
          <cell r="C1253">
            <v>420</v>
          </cell>
          <cell r="D1253">
            <v>124</v>
          </cell>
          <cell r="E1253" t="str">
            <v>JGA ORAL 10ML NAT PEAD IMP AIREXPET  M/NVO</v>
          </cell>
          <cell r="F1253" t="str">
            <v>420-124</v>
          </cell>
          <cell r="G1253"/>
          <cell r="H1253"/>
        </row>
        <row r="1254">
          <cell r="A1254" t="str">
            <v>3-420-125</v>
          </cell>
          <cell r="B1254">
            <v>3</v>
          </cell>
          <cell r="C1254">
            <v>420</v>
          </cell>
          <cell r="D1254">
            <v>125</v>
          </cell>
          <cell r="E1254" t="str">
            <v xml:space="preserve">JGA ORAL 10ML NAT PEAD IMP RELAXPET M/NVO </v>
          </cell>
          <cell r="F1254" t="str">
            <v>420-125</v>
          </cell>
          <cell r="G1254"/>
          <cell r="H1254"/>
        </row>
        <row r="1255">
          <cell r="A1255" t="str">
            <v>3-420-126</v>
          </cell>
          <cell r="B1255">
            <v>3</v>
          </cell>
          <cell r="C1255">
            <v>420</v>
          </cell>
          <cell r="D1255">
            <v>126</v>
          </cell>
          <cell r="E1255" t="str">
            <v>JGA ORAL 5ML BC PEAD S/IM EMB IM/ESC 5ML C/T S/ENS</v>
          </cell>
          <cell r="F1255" t="str">
            <v>420-126</v>
          </cell>
          <cell r="G1255"/>
          <cell r="H1255"/>
        </row>
        <row r="1256">
          <cell r="A1256" t="str">
            <v>3-420-127</v>
          </cell>
          <cell r="B1256">
            <v>3</v>
          </cell>
          <cell r="C1256">
            <v>420</v>
          </cell>
          <cell r="D1256">
            <v>127</v>
          </cell>
          <cell r="E1256" t="str">
            <v>JGA ORAL 3ML NAT IMP BIO CAN-V M/N</v>
          </cell>
          <cell r="F1256" t="str">
            <v>420-127</v>
          </cell>
          <cell r="G1256"/>
          <cell r="H1256"/>
        </row>
        <row r="1257">
          <cell r="A1257" t="str">
            <v>3-420-128</v>
          </cell>
          <cell r="B1257">
            <v>3</v>
          </cell>
          <cell r="C1257">
            <v>420</v>
          </cell>
          <cell r="D1257">
            <v>128</v>
          </cell>
          <cell r="E1257" t="str">
            <v>JGA ORAL 5ML NAT IMP BIO CAN-V M/N</v>
          </cell>
          <cell r="F1257" t="str">
            <v>420-128</v>
          </cell>
          <cell r="G1257"/>
          <cell r="H1257"/>
        </row>
        <row r="1258">
          <cell r="A1258" t="str">
            <v>3-420-129</v>
          </cell>
          <cell r="B1258">
            <v>3</v>
          </cell>
          <cell r="C1258">
            <v>420</v>
          </cell>
          <cell r="D1258">
            <v>129</v>
          </cell>
          <cell r="E1258" t="str">
            <v>JGA ORAL 10ML NAT IMP BIO CAN-V M/N</v>
          </cell>
          <cell r="F1258" t="str">
            <v>420-129</v>
          </cell>
          <cell r="G1258"/>
          <cell r="H1258"/>
        </row>
        <row r="1259">
          <cell r="A1259" t="str">
            <v>3-420-130</v>
          </cell>
          <cell r="B1259">
            <v>3</v>
          </cell>
          <cell r="C1259">
            <v>420</v>
          </cell>
          <cell r="D1259">
            <v>130</v>
          </cell>
          <cell r="E1259" t="str">
            <v>JGA ORAL 3mL IMP ESCALA 2ML ENS TP</v>
          </cell>
          <cell r="F1259" t="str">
            <v>420-130</v>
          </cell>
          <cell r="G1259"/>
          <cell r="H1259"/>
        </row>
        <row r="1260">
          <cell r="A1260" t="str">
            <v>3-420-131</v>
          </cell>
          <cell r="B1260">
            <v>3</v>
          </cell>
          <cell r="C1260">
            <v>420</v>
          </cell>
          <cell r="D1260">
            <v>131</v>
          </cell>
          <cell r="E1260" t="str">
            <v>JGA ORAL 3ML NAT IMP FELICAN</v>
          </cell>
          <cell r="F1260" t="str">
            <v>420-131</v>
          </cell>
          <cell r="H1260"/>
        </row>
        <row r="1261">
          <cell r="A1261" t="str">
            <v>3-420-132</v>
          </cell>
          <cell r="B1261">
            <v>3</v>
          </cell>
          <cell r="C1261">
            <v>420</v>
          </cell>
          <cell r="D1261">
            <v>132</v>
          </cell>
          <cell r="E1261" t="str">
            <v>JGA ORAL 5ML NAT IMP FELICAN</v>
          </cell>
          <cell r="F1261" t="str">
            <v>420-132</v>
          </cell>
          <cell r="H1261"/>
        </row>
        <row r="1262">
          <cell r="A1262" t="str">
            <v>3-420-133</v>
          </cell>
          <cell r="B1262">
            <v>3</v>
          </cell>
          <cell r="C1262">
            <v>420</v>
          </cell>
          <cell r="D1262">
            <v>133</v>
          </cell>
          <cell r="E1262" t="str">
            <v>JGA ORAL 3ML BC PEAD S/IM EMB IM/ESC 3ML C/T S/ENS</v>
          </cell>
          <cell r="F1262" t="str">
            <v>420-133</v>
          </cell>
          <cell r="H1262"/>
        </row>
        <row r="1263">
          <cell r="A1263" t="str">
            <v>3-420-134</v>
          </cell>
          <cell r="B1263">
            <v>3</v>
          </cell>
          <cell r="C1263">
            <v>420</v>
          </cell>
          <cell r="D1263">
            <v>134</v>
          </cell>
          <cell r="E1263" t="str">
            <v>JGA ORAL 10 ML CPO NAT EMB-PIS NEG IMP FIVE STAR BCO S/TP MN</v>
          </cell>
          <cell r="F1263" t="str">
            <v>420-134</v>
          </cell>
          <cell r="H1263"/>
        </row>
        <row r="1264">
          <cell r="A1264" t="str">
            <v>3-420-135</v>
          </cell>
          <cell r="B1264">
            <v>3</v>
          </cell>
          <cell r="C1264">
            <v>420</v>
          </cell>
          <cell r="D1264">
            <v>135</v>
          </cell>
          <cell r="E1264" t="str">
            <v>JGA ORAL 10 ML CPO NAT EMB-PIS NEG IMP FIVE STAR NGR S/TP MN</v>
          </cell>
          <cell r="F1264" t="str">
            <v>420-135</v>
          </cell>
          <cell r="H1264"/>
        </row>
        <row r="1265">
          <cell r="A1265" t="str">
            <v>3-420-136</v>
          </cell>
          <cell r="B1265">
            <v>3</v>
          </cell>
          <cell r="C1265">
            <v>420</v>
          </cell>
          <cell r="D1265">
            <v>136</v>
          </cell>
          <cell r="E1265" t="str">
            <v>JGA ORAL 3 ML NAT IMP PEQUIVET M/N PISTON BCO</v>
          </cell>
          <cell r="F1265" t="str">
            <v>420-136</v>
          </cell>
          <cell r="H1265"/>
        </row>
        <row r="1266">
          <cell r="A1266" t="str">
            <v>3-420-137</v>
          </cell>
          <cell r="B1266">
            <v>3</v>
          </cell>
          <cell r="C1266">
            <v>420</v>
          </cell>
          <cell r="D1266">
            <v>137</v>
          </cell>
          <cell r="E1266" t="str">
            <v>JGA ORAL 5 ML NAT IMP PEQUIVET M/N PISTON BCO</v>
          </cell>
          <cell r="F1266" t="str">
            <v>420-137</v>
          </cell>
          <cell r="H1266"/>
        </row>
        <row r="1267">
          <cell r="A1267" t="str">
            <v>3-420-138</v>
          </cell>
          <cell r="B1267">
            <v>3</v>
          </cell>
          <cell r="C1267">
            <v>420</v>
          </cell>
          <cell r="D1267">
            <v>138</v>
          </cell>
          <cell r="E1267" t="str">
            <v>JGA ORAL 10ML BCA S/IMP ENS EMB/IMP P/NEG</v>
          </cell>
          <cell r="F1267" t="str">
            <v>420-138</v>
          </cell>
          <cell r="H1267"/>
        </row>
        <row r="1268">
          <cell r="A1268" t="str">
            <v>3-420-139</v>
          </cell>
          <cell r="B1268">
            <v>3</v>
          </cell>
          <cell r="C1268">
            <v>420</v>
          </cell>
          <cell r="D1268">
            <v>139</v>
          </cell>
          <cell r="E1268" t="str">
            <v>JGA ORAL 3ML NAT IMP FARBIOVET M/N PISTON NGO</v>
          </cell>
          <cell r="F1268" t="str">
            <v>420-139</v>
          </cell>
          <cell r="H1268"/>
        </row>
        <row r="1269">
          <cell r="A1269" t="str">
            <v>3-420-140</v>
          </cell>
          <cell r="B1269">
            <v>3</v>
          </cell>
          <cell r="C1269">
            <v>420</v>
          </cell>
          <cell r="D1269">
            <v>140</v>
          </cell>
          <cell r="E1269" t="str">
            <v>JGA ORAL 5ML BCA S/IMP ENS EMB/IMP P/NEG</v>
          </cell>
          <cell r="F1269" t="str">
            <v>420-140</v>
          </cell>
          <cell r="H1269"/>
        </row>
        <row r="1270">
          <cell r="A1270" t="str">
            <v>3-420-141</v>
          </cell>
          <cell r="B1270">
            <v>3</v>
          </cell>
          <cell r="C1270">
            <v>420</v>
          </cell>
          <cell r="D1270">
            <v>141</v>
          </cell>
          <cell r="E1270" t="str">
            <v>JGA ORAL 3 ML NAT S/IMP ENS M/NVO PISTÓN NEGRO</v>
          </cell>
          <cell r="F1270" t="str">
            <v>420-141</v>
          </cell>
          <cell r="H1270"/>
        </row>
        <row r="1271">
          <cell r="A1271" t="str">
            <v>3-420-142</v>
          </cell>
          <cell r="B1271">
            <v>3</v>
          </cell>
          <cell r="C1271">
            <v>420</v>
          </cell>
          <cell r="D1271">
            <v>142</v>
          </cell>
          <cell r="E1271" t="str">
            <v>JGA ORAL 5 ML NAT S/IMP ENS M/NVO PISTÓN NEGRO</v>
          </cell>
          <cell r="F1271" t="str">
            <v>420-142</v>
          </cell>
          <cell r="H1271"/>
        </row>
        <row r="1272">
          <cell r="A1272" t="str">
            <v>3-420-143</v>
          </cell>
          <cell r="B1272">
            <v>3</v>
          </cell>
          <cell r="C1272">
            <v>420</v>
          </cell>
          <cell r="D1272">
            <v>143</v>
          </cell>
          <cell r="E1272" t="str">
            <v>JGA ORAL 10 ML NAT S/IMP ENS M/NVO PISTÓN NEGRO</v>
          </cell>
          <cell r="F1272" t="str">
            <v>420-143</v>
          </cell>
          <cell r="H1272"/>
        </row>
        <row r="1273">
          <cell r="A1273" t="str">
            <v>3-420-144</v>
          </cell>
          <cell r="B1273">
            <v>3</v>
          </cell>
          <cell r="C1273">
            <v>420</v>
          </cell>
          <cell r="D1273">
            <v>144</v>
          </cell>
          <cell r="E1273" t="str">
            <v xml:space="preserve">JGA ORAL 3ML NAT IMP PULGA OUT LOGO BCO M/N PISTON NGO </v>
          </cell>
          <cell r="F1273" t="str">
            <v>420-144</v>
          </cell>
          <cell r="H1273"/>
        </row>
        <row r="1274">
          <cell r="A1274" t="str">
            <v>3-420-145</v>
          </cell>
          <cell r="B1274">
            <v>3</v>
          </cell>
          <cell r="C1274">
            <v>420</v>
          </cell>
          <cell r="D1274">
            <v>145</v>
          </cell>
          <cell r="E1274" t="str">
            <v>JGA ORAL 1ML IMP ESC</v>
          </cell>
          <cell r="H1274"/>
        </row>
        <row r="1275">
          <cell r="A1275" t="str">
            <v>3-420-146</v>
          </cell>
          <cell r="B1275">
            <v>3</v>
          </cell>
          <cell r="C1275">
            <v>420</v>
          </cell>
          <cell r="D1275">
            <v>146</v>
          </cell>
          <cell r="E1275" t="str">
            <v>JGA ORAL 5ML NAT CEROPLAGAS</v>
          </cell>
          <cell r="H1275"/>
        </row>
        <row r="1276">
          <cell r="A1276" t="str">
            <v>3-420-147</v>
          </cell>
          <cell r="B1276">
            <v>3</v>
          </cell>
          <cell r="C1276">
            <v>420</v>
          </cell>
          <cell r="D1276">
            <v>147</v>
          </cell>
          <cell r="E1276" t="str">
            <v>NO USAR - JGA ORAL 3ML NAT KEIATEL PUPPY</v>
          </cell>
          <cell r="H1276"/>
        </row>
        <row r="1277">
          <cell r="A1277" t="str">
            <v>3-420-148</v>
          </cell>
          <cell r="B1277">
            <v>3</v>
          </cell>
          <cell r="C1277">
            <v>420</v>
          </cell>
          <cell r="D1277">
            <v>148</v>
          </cell>
          <cell r="E1277" t="str">
            <v>JGA ORAL 5ML NAT FARM TRADING</v>
          </cell>
          <cell r="H1277"/>
        </row>
        <row r="1278">
          <cell r="A1278" t="str">
            <v>3-420-149</v>
          </cell>
          <cell r="B1278">
            <v>3</v>
          </cell>
          <cell r="C1278">
            <v>420</v>
          </cell>
          <cell r="D1278">
            <v>149</v>
          </cell>
          <cell r="E1278" t="str">
            <v>JGA ORAL 10ML NAT ESC IMP</v>
          </cell>
          <cell r="H1278"/>
        </row>
        <row r="1279">
          <cell r="A1279" t="str">
            <v>3-420-150</v>
          </cell>
          <cell r="B1279">
            <v>3</v>
          </cell>
          <cell r="C1279">
            <v>420</v>
          </cell>
          <cell r="D1279">
            <v>150</v>
          </cell>
          <cell r="E1279" t="str">
            <v>NO USAR - JGA ORAL 3ML NAT KEIATEL</v>
          </cell>
          <cell r="H1279"/>
        </row>
        <row r="1280">
          <cell r="A1280" t="str">
            <v>3-420-151</v>
          </cell>
          <cell r="B1280">
            <v>3</v>
          </cell>
          <cell r="C1280">
            <v>420</v>
          </cell>
          <cell r="D1280">
            <v>151</v>
          </cell>
          <cell r="E1280" t="str">
            <v>NO USAR - JGA ORAL 5ML NAT KEIATEL</v>
          </cell>
          <cell r="H1280"/>
        </row>
        <row r="1281">
          <cell r="A1281" t="str">
            <v>3-420-152</v>
          </cell>
          <cell r="B1281">
            <v>3</v>
          </cell>
          <cell r="C1281">
            <v>420</v>
          </cell>
          <cell r="D1281">
            <v>152</v>
          </cell>
          <cell r="E1281" t="str">
            <v>NO USAR - JGA ORAL 10ML NAT KEIATEL</v>
          </cell>
          <cell r="H1281"/>
        </row>
        <row r="1282">
          <cell r="A1282" t="str">
            <v>3-420-153</v>
          </cell>
          <cell r="B1282">
            <v>3</v>
          </cell>
          <cell r="C1282">
            <v>420</v>
          </cell>
          <cell r="D1282">
            <v>153</v>
          </cell>
          <cell r="E1282" t="str">
            <v>JGA ORAL 10mL IMP ESCALA 0.2ML ENS TP</v>
          </cell>
          <cell r="H1282"/>
        </row>
        <row r="1283">
          <cell r="A1283" t="str">
            <v>3-420-154</v>
          </cell>
          <cell r="B1283">
            <v>3</v>
          </cell>
          <cell r="C1283">
            <v>420</v>
          </cell>
          <cell r="D1283">
            <v>154</v>
          </cell>
          <cell r="E1283" t="str">
            <v>JGA ORAL 3ML NAT IMP VERMICORE T</v>
          </cell>
          <cell r="H1283"/>
        </row>
        <row r="1284">
          <cell r="A1284" t="str">
            <v>3-420-155</v>
          </cell>
          <cell r="B1284">
            <v>3</v>
          </cell>
          <cell r="C1284">
            <v>420</v>
          </cell>
          <cell r="D1284">
            <v>155</v>
          </cell>
          <cell r="E1284" t="str">
            <v>JGA ORAL 5ML NAT IMP VERMICORE T</v>
          </cell>
          <cell r="H1284"/>
        </row>
        <row r="1285">
          <cell r="A1285" t="str">
            <v>3-420-156</v>
          </cell>
          <cell r="B1285">
            <v>3</v>
          </cell>
          <cell r="C1285">
            <v>420</v>
          </cell>
          <cell r="D1285">
            <v>156</v>
          </cell>
          <cell r="E1285" t="str">
            <v xml:space="preserve">JGA ORAL 3ML NAT IMP PIRANTEL PAMOATO </v>
          </cell>
          <cell r="H1285"/>
        </row>
        <row r="1286">
          <cell r="A1286" t="str">
            <v>3-420-157</v>
          </cell>
          <cell r="B1286">
            <v>3</v>
          </cell>
          <cell r="C1286">
            <v>420</v>
          </cell>
          <cell r="D1286">
            <v>157</v>
          </cell>
          <cell r="E1286" t="str">
            <v>JGA ORAL 5ML NAT IMP PIRANTEL PAMOATO</v>
          </cell>
          <cell r="H1286"/>
        </row>
        <row r="1287">
          <cell r="A1287" t="str">
            <v>3-420-158</v>
          </cell>
          <cell r="B1287">
            <v>3</v>
          </cell>
          <cell r="C1287">
            <v>420</v>
          </cell>
          <cell r="D1287">
            <v>158</v>
          </cell>
          <cell r="E1287" t="str">
            <v>JGA ORAL 3ML NAT IMP OPIGAL</v>
          </cell>
          <cell r="H1287"/>
        </row>
        <row r="1288">
          <cell r="A1288" t="str">
            <v>3-420-159</v>
          </cell>
          <cell r="B1288">
            <v>3</v>
          </cell>
          <cell r="C1288">
            <v>420</v>
          </cell>
          <cell r="D1288">
            <v>159</v>
          </cell>
          <cell r="E1288" t="str">
            <v>JGA ORAL 5ML NAT IMP OPIGAL</v>
          </cell>
          <cell r="H1288"/>
        </row>
        <row r="1289">
          <cell r="A1289" t="str">
            <v>3-420-160</v>
          </cell>
          <cell r="B1289">
            <v>3</v>
          </cell>
          <cell r="C1289">
            <v>420</v>
          </cell>
          <cell r="D1289">
            <v>160</v>
          </cell>
          <cell r="E1289" t="str">
            <v>JGA ORAL 10ML NAT IMP OPIGAL</v>
          </cell>
          <cell r="F1289"/>
          <cell r="G1289"/>
          <cell r="H1289"/>
        </row>
        <row r="1290">
          <cell r="A1290" t="str">
            <v>3-420-161</v>
          </cell>
          <cell r="B1290">
            <v>3</v>
          </cell>
          <cell r="C1290">
            <v>420</v>
          </cell>
          <cell r="D1290">
            <v>161</v>
          </cell>
          <cell r="E1290" t="str">
            <v>JGA ORAL 5ML BCA BIODROPS SCL ENS TP</v>
          </cell>
          <cell r="F1290"/>
          <cell r="G1290"/>
          <cell r="H1290"/>
        </row>
        <row r="1291">
          <cell r="A1291" t="str">
            <v>3-420-162</v>
          </cell>
          <cell r="B1291">
            <v>3</v>
          </cell>
          <cell r="C1291">
            <v>420</v>
          </cell>
          <cell r="D1291">
            <v>162</v>
          </cell>
          <cell r="E1291" t="str">
            <v>JGA ORAL 3ML BCA SPLEND DOG</v>
          </cell>
          <cell r="F1291"/>
          <cell r="G1291"/>
          <cell r="H1291"/>
        </row>
        <row r="1292">
          <cell r="A1292" t="str">
            <v>3-420-163</v>
          </cell>
          <cell r="B1292">
            <v>3</v>
          </cell>
          <cell r="C1292">
            <v>420</v>
          </cell>
          <cell r="D1292">
            <v>163</v>
          </cell>
          <cell r="E1292" t="str">
            <v>JGA ORAL 5ML BCA SPLEND DOG  </v>
          </cell>
          <cell r="F1292"/>
          <cell r="G1292"/>
          <cell r="H1292"/>
        </row>
        <row r="1293">
          <cell r="A1293" t="str">
            <v>3-420-164</v>
          </cell>
          <cell r="B1293">
            <v>3</v>
          </cell>
          <cell r="C1293">
            <v>420</v>
          </cell>
          <cell r="D1293">
            <v>164</v>
          </cell>
          <cell r="E1293" t="str">
            <v>JGA ORAL 10ML BCA SPLEND DOG  </v>
          </cell>
          <cell r="F1293"/>
          <cell r="G1293"/>
          <cell r="H1293"/>
        </row>
        <row r="1294">
          <cell r="A1294" t="str">
            <v>3-420-165</v>
          </cell>
          <cell r="B1294">
            <v>3</v>
          </cell>
          <cell r="C1294">
            <v>420</v>
          </cell>
          <cell r="D1294">
            <v>165</v>
          </cell>
          <cell r="E1294" t="str">
            <v>JGA ORAL 3mL IMP ESC 2ML ENS TP PISTÓN NEG</v>
          </cell>
          <cell r="F1294"/>
          <cell r="G1294"/>
          <cell r="H1294"/>
        </row>
        <row r="1295">
          <cell r="A1295" t="str">
            <v>3-420-166</v>
          </cell>
          <cell r="B1295">
            <v>3</v>
          </cell>
          <cell r="C1295">
            <v>420</v>
          </cell>
          <cell r="D1295">
            <v>166</v>
          </cell>
          <cell r="E1295" t="str">
            <v>JGA ORAL 3ML NAT IMP LEMAVET VERMICORE</v>
          </cell>
          <cell r="F1295"/>
          <cell r="G1295"/>
          <cell r="H1295"/>
        </row>
        <row r="1296">
          <cell r="A1296" t="str">
            <v>3-420-167</v>
          </cell>
          <cell r="B1296">
            <v>3</v>
          </cell>
          <cell r="C1296">
            <v>420</v>
          </cell>
          <cell r="D1296">
            <v>167</v>
          </cell>
          <cell r="E1296" t="str">
            <v>JGA ORAL 5ML NAT IMP LEMAVET VERMICORE</v>
          </cell>
          <cell r="F1296"/>
          <cell r="G1296"/>
          <cell r="H1296"/>
        </row>
        <row r="1297">
          <cell r="A1297" t="str">
            <v>3-420-168</v>
          </cell>
          <cell r="B1297">
            <v>3</v>
          </cell>
          <cell r="C1297">
            <v>420</v>
          </cell>
          <cell r="D1297">
            <v>168</v>
          </cell>
          <cell r="E1297" t="str">
            <v>JGA ORAL 10ML NAT IMP LEMAVET VERMICORE</v>
          </cell>
          <cell r="F1297"/>
          <cell r="G1297"/>
          <cell r="H1297"/>
        </row>
        <row r="1298">
          <cell r="A1298" t="str">
            <v>3-420-169</v>
          </cell>
          <cell r="B1298">
            <v>3</v>
          </cell>
          <cell r="C1298">
            <v>420</v>
          </cell>
          <cell r="D1298">
            <v>169</v>
          </cell>
          <cell r="E1298" t="str">
            <v>JGA ORAL 10mL IMP ESCALA 0.5ML ENS TP</v>
          </cell>
          <cell r="F1298"/>
          <cell r="G1298"/>
          <cell r="H1298"/>
        </row>
        <row r="1299">
          <cell r="A1299" t="str">
            <v>3-420-170</v>
          </cell>
          <cell r="B1299">
            <v>3</v>
          </cell>
          <cell r="C1299">
            <v>420</v>
          </cell>
          <cell r="D1299">
            <v>170</v>
          </cell>
          <cell r="E1299" t="str">
            <v>JGA ORAL 10 ML PP BCA EMB IMP S ENS NVO MDE</v>
          </cell>
          <cell r="F1299"/>
          <cell r="G1299"/>
          <cell r="H1299"/>
        </row>
        <row r="1300">
          <cell r="A1300" t="str">
            <v>3-420-171*</v>
          </cell>
          <cell r="B1300">
            <v>3</v>
          </cell>
          <cell r="C1300">
            <v>420</v>
          </cell>
          <cell r="D1300">
            <v>171</v>
          </cell>
          <cell r="E1300" t="str">
            <v>BORRADO</v>
          </cell>
          <cell r="F1300"/>
          <cell r="G1300"/>
          <cell r="H1300"/>
        </row>
        <row r="1301">
          <cell r="A1301" t="str">
            <v>3-420-172</v>
          </cell>
          <cell r="B1301">
            <v>3</v>
          </cell>
          <cell r="C1301">
            <v>420</v>
          </cell>
          <cell r="D1301">
            <v>172</v>
          </cell>
          <cell r="E1301" t="str">
            <v>JGA ORAL 3 ML BCA IMP SCL 0 A 10ML M/N</v>
          </cell>
          <cell r="F1301"/>
          <cell r="G1301"/>
          <cell r="H1301"/>
        </row>
        <row r="1302">
          <cell r="A1302" t="str">
            <v>3-420-173</v>
          </cell>
          <cell r="B1302">
            <v>3</v>
          </cell>
          <cell r="C1302">
            <v>420</v>
          </cell>
          <cell r="D1302">
            <v>173</v>
          </cell>
          <cell r="E1302" t="str">
            <v>JGA ORAL 3 ML BCA IMP SCL 10 A 40ML  M/N</v>
          </cell>
          <cell r="F1302"/>
          <cell r="G1302"/>
          <cell r="H1302"/>
        </row>
        <row r="1303">
          <cell r="A1303" t="str">
            <v>3-420-174</v>
          </cell>
          <cell r="B1303">
            <v>3</v>
          </cell>
          <cell r="C1303">
            <v>420</v>
          </cell>
          <cell r="D1303">
            <v>174</v>
          </cell>
          <cell r="E1303" t="str">
            <v>JGA ORAL 5 ML NEG IMP SILICONE</v>
          </cell>
          <cell r="F1303"/>
          <cell r="G1303"/>
          <cell r="H1303"/>
        </row>
        <row r="1304">
          <cell r="A1304" t="str">
            <v>3-420-175</v>
          </cell>
          <cell r="B1304">
            <v>3</v>
          </cell>
          <cell r="C1304">
            <v>420</v>
          </cell>
          <cell r="D1304">
            <v>175</v>
          </cell>
          <cell r="E1304" t="str">
            <v>JGA ORAL 3 NAT IMP FORMULA ANIMAL C/SCL</v>
          </cell>
          <cell r="F1304"/>
          <cell r="G1304"/>
          <cell r="H1304"/>
        </row>
        <row r="1305">
          <cell r="A1305" t="str">
            <v>3-420-176</v>
          </cell>
          <cell r="B1305">
            <v>3</v>
          </cell>
          <cell r="C1305">
            <v>420</v>
          </cell>
          <cell r="D1305">
            <v>176</v>
          </cell>
          <cell r="E1305" t="str">
            <v>JGA ORAL 1 ML NAT EMB+PISTON S/TAPA IMP SCL</v>
          </cell>
          <cell r="F1305"/>
          <cell r="G1305"/>
          <cell r="H1305"/>
        </row>
        <row r="1306">
          <cell r="A1306" t="str">
            <v>3-420-177</v>
          </cell>
          <cell r="B1306">
            <v>3</v>
          </cell>
          <cell r="C1306">
            <v>420</v>
          </cell>
          <cell r="D1306">
            <v>177</v>
          </cell>
          <cell r="E1306" t="str">
            <v>JGA ORAL 5 ML NAT IMP ESC 5ML S/TAPA</v>
          </cell>
          <cell r="F1306"/>
          <cell r="G1306"/>
          <cell r="H1306"/>
        </row>
        <row r="1307">
          <cell r="A1307" t="str">
            <v>3-420-178</v>
          </cell>
          <cell r="B1307">
            <v>3</v>
          </cell>
          <cell r="C1307">
            <v>420</v>
          </cell>
          <cell r="D1307">
            <v>178</v>
          </cell>
          <cell r="E1307" t="str">
            <v>JGA ORAL 2.5 ML NAT IMP CANAPUR</v>
          </cell>
          <cell r="F1307"/>
          <cell r="G1307"/>
          <cell r="H1307"/>
        </row>
        <row r="1308">
          <cell r="A1308" t="str">
            <v>3-420-179</v>
          </cell>
          <cell r="B1308">
            <v>3</v>
          </cell>
          <cell r="C1308">
            <v>420</v>
          </cell>
          <cell r="D1308">
            <v>179</v>
          </cell>
          <cell r="E1308" t="str">
            <v>JGA ORAL 5 ML NAT IMP CANAPUR  </v>
          </cell>
          <cell r="F1308"/>
          <cell r="G1308"/>
          <cell r="H1308"/>
        </row>
        <row r="1309">
          <cell r="A1309" t="str">
            <v>3-420-180</v>
          </cell>
          <cell r="B1309">
            <v>3</v>
          </cell>
          <cell r="C1309">
            <v>420</v>
          </cell>
          <cell r="D1309">
            <v>180</v>
          </cell>
          <cell r="E1309" t="str">
            <v>JGA ORAL 2 ML NAT IMP PRONALPETS</v>
          </cell>
          <cell r="F1309"/>
          <cell r="G1309"/>
          <cell r="H1309"/>
        </row>
        <row r="1310">
          <cell r="A1310" t="str">
            <v>3-420-181</v>
          </cell>
          <cell r="B1310">
            <v>3</v>
          </cell>
          <cell r="C1310">
            <v>420</v>
          </cell>
          <cell r="D1310">
            <v>181</v>
          </cell>
          <cell r="E1310" t="str">
            <v>JGA ORAL 10 ML NAT IMP PRONALPETS</v>
          </cell>
          <cell r="F1310"/>
          <cell r="G1310"/>
          <cell r="H1310"/>
        </row>
        <row r="1311">
          <cell r="A1311" t="str">
            <v>3-420-182</v>
          </cell>
          <cell r="B1311">
            <v>3</v>
          </cell>
          <cell r="C1311">
            <v>420</v>
          </cell>
          <cell r="D1311">
            <v>182</v>
          </cell>
          <cell r="E1311" t="str">
            <v>JGA INT 10 BCA IMP ERITROMICINA P/NEG</v>
          </cell>
          <cell r="F1311"/>
          <cell r="G1311"/>
          <cell r="H1311"/>
        </row>
        <row r="1312">
          <cell r="A1312" t="str">
            <v>3-420-183</v>
          </cell>
          <cell r="B1312">
            <v>3</v>
          </cell>
          <cell r="C1312">
            <v>420</v>
          </cell>
          <cell r="D1312">
            <v>183</v>
          </cell>
          <cell r="E1312" t="str">
            <v>JGA ORAL 2 ML BCA IMP CANIPETS EMB IMP TPA SLIM</v>
          </cell>
          <cell r="F1312"/>
          <cell r="G1312"/>
          <cell r="H1312"/>
        </row>
        <row r="1313">
          <cell r="A1313" t="str">
            <v>3-420-184</v>
          </cell>
          <cell r="B1313">
            <v>3</v>
          </cell>
          <cell r="C1313">
            <v>420</v>
          </cell>
          <cell r="D1313">
            <v>184</v>
          </cell>
          <cell r="E1313" t="str">
            <v>JGA ORAL 5 ML BCA IMP CANIPETS EMB IMP TPA SLIM</v>
          </cell>
          <cell r="F1313"/>
          <cell r="G1313"/>
          <cell r="H1313"/>
        </row>
        <row r="1314">
          <cell r="A1314" t="str">
            <v>3-420-185</v>
          </cell>
          <cell r="B1314">
            <v>3</v>
          </cell>
          <cell r="C1314">
            <v>420</v>
          </cell>
          <cell r="D1314">
            <v>185</v>
          </cell>
          <cell r="E1314" t="str">
            <v>JGA ORAL 10 ML BCA IMP CANIPETS EMB IMP TPA SLIM</v>
          </cell>
          <cell r="F1314"/>
          <cell r="G1314"/>
          <cell r="H1314"/>
        </row>
        <row r="1315">
          <cell r="A1315" t="str">
            <v>3-420-186</v>
          </cell>
          <cell r="B1315">
            <v>3</v>
          </cell>
          <cell r="C1315">
            <v>420</v>
          </cell>
          <cell r="D1315">
            <v>186</v>
          </cell>
          <cell r="E1315" t="str">
            <v>JGA ORAL 5 NAT IMP METRONID T/SLIM P/NEG</v>
          </cell>
          <cell r="F1315"/>
          <cell r="G1315"/>
          <cell r="H1315"/>
        </row>
        <row r="1316">
          <cell r="A1316" t="str">
            <v>3-420-187</v>
          </cell>
          <cell r="B1316">
            <v>3</v>
          </cell>
          <cell r="C1316">
            <v>420</v>
          </cell>
          <cell r="D1316">
            <v>187</v>
          </cell>
          <cell r="E1316" t="str">
            <v>JGA ORAL 5 ML NAT IMPO SCL T/SLIM EMP</v>
          </cell>
          <cell r="F1316"/>
          <cell r="G1316"/>
          <cell r="H1316"/>
        </row>
        <row r="1317">
          <cell r="A1317" t="str">
            <v>3-420-188</v>
          </cell>
          <cell r="B1317">
            <v>3</v>
          </cell>
          <cell r="C1317">
            <v>420</v>
          </cell>
          <cell r="D1317">
            <v>188</v>
          </cell>
          <cell r="E1317" t="str">
            <v>JGA ORAL NAT 2 ML IMP 2T NOVALFARM  T/SLIM</v>
          </cell>
          <cell r="F1317"/>
          <cell r="G1317"/>
          <cell r="H1317"/>
        </row>
        <row r="1318">
          <cell r="A1318" t="str">
            <v>3-420-189</v>
          </cell>
          <cell r="B1318">
            <v>3</v>
          </cell>
          <cell r="C1318">
            <v>420</v>
          </cell>
          <cell r="D1318">
            <v>189</v>
          </cell>
          <cell r="E1318" t="str">
            <v>JGA ORAL NAT 3 ML IMP 2T NOVALFARM  T/SLIM</v>
          </cell>
          <cell r="F1318"/>
          <cell r="G1318"/>
          <cell r="H1318"/>
        </row>
        <row r="1319">
          <cell r="A1319" t="str">
            <v>3-420-190</v>
          </cell>
          <cell r="B1319">
            <v>3</v>
          </cell>
          <cell r="C1319">
            <v>420</v>
          </cell>
          <cell r="D1319">
            <v>190</v>
          </cell>
          <cell r="E1319" t="str">
            <v>JGA ORAL NAT 5 ML IMP 2T NOVALFARM  T/SLIM</v>
          </cell>
          <cell r="F1319"/>
          <cell r="G1319"/>
          <cell r="H1319"/>
        </row>
        <row r="1320">
          <cell r="A1320" t="str">
            <v>3-420-191</v>
          </cell>
          <cell r="B1320">
            <v>3</v>
          </cell>
          <cell r="C1320">
            <v>420</v>
          </cell>
          <cell r="D1320">
            <v>191</v>
          </cell>
          <cell r="E1320" t="str">
            <v>JGA ORAL NAT 10 ML IMP 2T NOVALFARM T/SLIM</v>
          </cell>
          <cell r="F1320"/>
          <cell r="G1320"/>
          <cell r="H1320"/>
        </row>
        <row r="1321">
          <cell r="A1321" t="str">
            <v>3-420-192</v>
          </cell>
          <cell r="B1321">
            <v>3</v>
          </cell>
          <cell r="C1321">
            <v>420</v>
          </cell>
          <cell r="D1321">
            <v>192</v>
          </cell>
          <cell r="E1321" t="str">
            <v>JGA ORAL 10ML PETSANTEL 0220101</v>
          </cell>
          <cell r="F1321"/>
          <cell r="G1321"/>
          <cell r="H1321"/>
        </row>
        <row r="1322">
          <cell r="A1322" t="str">
            <v>3-420-193</v>
          </cell>
          <cell r="B1322">
            <v>3</v>
          </cell>
          <cell r="C1322">
            <v>420</v>
          </cell>
          <cell r="D1322">
            <v>193</v>
          </cell>
          <cell r="E1322" t="str">
            <v>JGA ORAL 5 ML NAT IMP PETSANTEL M/N  T/SLIM</v>
          </cell>
          <cell r="F1322"/>
          <cell r="G1322"/>
          <cell r="H1322"/>
        </row>
        <row r="1323">
          <cell r="A1323" t="str">
            <v>3-420-194</v>
          </cell>
          <cell r="B1323">
            <v>3</v>
          </cell>
          <cell r="C1323">
            <v>420</v>
          </cell>
          <cell r="D1323">
            <v>194</v>
          </cell>
          <cell r="E1323" t="str">
            <v>JGA ORAL 3ML PETSANTEL 0220101</v>
          </cell>
          <cell r="F1323"/>
          <cell r="G1323"/>
          <cell r="H1323"/>
        </row>
        <row r="1324">
          <cell r="A1324" t="str">
            <v>3-420-195</v>
          </cell>
          <cell r="B1324">
            <v>3</v>
          </cell>
          <cell r="C1324">
            <v>420</v>
          </cell>
          <cell r="D1324">
            <v>195</v>
          </cell>
          <cell r="E1324" t="str">
            <v>JGA ORAL 10ML NAT IMP ESC HUMAX  ENS M/NVO</v>
          </cell>
          <cell r="F1324"/>
          <cell r="G1324"/>
          <cell r="H1324"/>
        </row>
        <row r="1325">
          <cell r="A1325" t="str">
            <v>3-420-196</v>
          </cell>
          <cell r="B1325">
            <v>3</v>
          </cell>
          <cell r="C1325">
            <v>420</v>
          </cell>
          <cell r="D1325">
            <v>196</v>
          </cell>
          <cell r="E1325" t="str">
            <v>JGA ORAL 3 ML NAT IMP ALBENDAZOL ESC 2.5ML M/N</v>
          </cell>
          <cell r="F1325"/>
          <cell r="G1325"/>
          <cell r="H1325"/>
        </row>
        <row r="1326">
          <cell r="A1326" t="str">
            <v>3-420-197</v>
          </cell>
          <cell r="B1326">
            <v>3</v>
          </cell>
          <cell r="C1326">
            <v>420</v>
          </cell>
          <cell r="D1326">
            <v>197</v>
          </cell>
          <cell r="E1326" t="str">
            <v>JGA ORAL 3 ML BCA IMP FIPRONEX ESC 2ML IMP EMB M/N </v>
          </cell>
          <cell r="F1326"/>
          <cell r="G1326"/>
          <cell r="H1326"/>
        </row>
        <row r="1327">
          <cell r="A1327" t="str">
            <v>3-420-198</v>
          </cell>
          <cell r="B1327">
            <v>3</v>
          </cell>
          <cell r="C1327">
            <v>420</v>
          </cell>
          <cell r="D1327">
            <v>198</v>
          </cell>
          <cell r="E1327" t="str">
            <v>JGA ORAL DE 5 ML NRAL TAPA SLIM IMP CERO PLAGAS PISTON BLANCO</v>
          </cell>
          <cell r="F1327"/>
          <cell r="G1327"/>
          <cell r="H1327"/>
        </row>
        <row r="1328">
          <cell r="A1328" t="str">
            <v>3-420-199</v>
          </cell>
          <cell r="B1328">
            <v>3</v>
          </cell>
          <cell r="C1328">
            <v>420</v>
          </cell>
          <cell r="D1328">
            <v>199</v>
          </cell>
          <cell r="E1328" t="str">
            <v>JGA ORAL 3 ML NAT IMP CANIMAR SUSP X 2 ML T/SLIM</v>
          </cell>
          <cell r="F1328"/>
          <cell r="G1328"/>
          <cell r="H1328"/>
        </row>
        <row r="1329">
          <cell r="A1329" t="str">
            <v>3-420-200</v>
          </cell>
          <cell r="B1329">
            <v>3</v>
          </cell>
          <cell r="C1329">
            <v>420</v>
          </cell>
          <cell r="D1329">
            <v>200</v>
          </cell>
          <cell r="E1329" t="str">
            <v>JGA ORAL 5 ML NAT IMP CANIMAR SUSP X 5 ML T/SLIM</v>
          </cell>
          <cell r="F1329"/>
          <cell r="G1329"/>
          <cell r="H1329"/>
        </row>
        <row r="1330">
          <cell r="A1330" t="str">
            <v>3-420-201</v>
          </cell>
          <cell r="B1330">
            <v>3</v>
          </cell>
          <cell r="C1330">
            <v>420</v>
          </cell>
          <cell r="D1330">
            <v>201</v>
          </cell>
          <cell r="E1330" t="str">
            <v>JGA ORAL 5 ML NAT IMP PRONALPETS</v>
          </cell>
          <cell r="F1330"/>
          <cell r="G1330"/>
          <cell r="H1330"/>
        </row>
        <row r="1331">
          <cell r="A1331" t="str">
            <v>3-420-202</v>
          </cell>
          <cell r="B1331">
            <v>3</v>
          </cell>
          <cell r="C1331">
            <v>420</v>
          </cell>
          <cell r="D1331">
            <v>202</v>
          </cell>
          <cell r="E1331" t="str">
            <v>JGA ORAL 2.5 ML BCA IMP LOMBRICAN  ENS M/NVO T/SLIM</v>
          </cell>
          <cell r="F1331"/>
          <cell r="G1331"/>
          <cell r="H1331"/>
        </row>
        <row r="1332">
          <cell r="A1332" t="str">
            <v>3-420-203</v>
          </cell>
          <cell r="B1332">
            <v>3</v>
          </cell>
          <cell r="C1332">
            <v>420</v>
          </cell>
          <cell r="D1332">
            <v>203</v>
          </cell>
          <cell r="E1332" t="str">
            <v>JGA ORAL 5 ML BCA IMP LOMBRICAN ENS M/NVO T/SLIM</v>
          </cell>
          <cell r="F1332"/>
          <cell r="G1332"/>
          <cell r="H1332"/>
        </row>
        <row r="1333">
          <cell r="A1333" t="str">
            <v>3-420-204</v>
          </cell>
          <cell r="B1333">
            <v>3</v>
          </cell>
          <cell r="C1333">
            <v>420</v>
          </cell>
          <cell r="D1333">
            <v>204</v>
          </cell>
          <cell r="E1333" t="str">
            <v>JGA ORAL 10 ML BCA IMP LOMBRICAN ENS M/NVO T/SLIM</v>
          </cell>
          <cell r="F1333"/>
          <cell r="G1333"/>
          <cell r="H1333"/>
        </row>
        <row r="1334">
          <cell r="A1334" t="str">
            <v>3-420-205</v>
          </cell>
          <cell r="B1334">
            <v>3</v>
          </cell>
          <cell r="C1334">
            <v>420</v>
          </cell>
          <cell r="D1334">
            <v>205</v>
          </cell>
          <cell r="E1334" t="str">
            <v>JGA ORAL NAT 1 ML IMP T NOVALFARM  T/SLIM</v>
          </cell>
          <cell r="F1334"/>
          <cell r="G1334"/>
          <cell r="H1334"/>
        </row>
        <row r="1335">
          <cell r="A1335"/>
          <cell r="B1335">
            <v>3</v>
          </cell>
          <cell r="C1335">
            <v>423</v>
          </cell>
          <cell r="D1335">
            <v>206</v>
          </cell>
          <cell r="E1335" t="str">
            <v>NO USAR - JGA ORAL 10ML TP SLIM+ TAPON ALETA EMP EN BOPP</v>
          </cell>
          <cell r="F1335"/>
          <cell r="G1335"/>
          <cell r="H1335"/>
        </row>
        <row r="1336">
          <cell r="A1336" t="str">
            <v>3-420-207</v>
          </cell>
          <cell r="B1336">
            <v>3</v>
          </cell>
          <cell r="C1336">
            <v>420</v>
          </cell>
          <cell r="D1336">
            <v>207</v>
          </cell>
          <cell r="E1336" t="str">
            <v>JGA ORAL 3 ML NAT IMP ESC ENS CON EMB/INT  M/N</v>
          </cell>
          <cell r="F1336"/>
          <cell r="G1336"/>
          <cell r="H1336"/>
        </row>
        <row r="1337">
          <cell r="A1337" t="str">
            <v>3-420-208</v>
          </cell>
          <cell r="B1337">
            <v>3</v>
          </cell>
          <cell r="C1337">
            <v>420</v>
          </cell>
          <cell r="D1337">
            <v>208</v>
          </cell>
          <cell r="E1337" t="str">
            <v>JGA ORAL 3 ML NAT IMP CEROPLAGAS TP SLIM</v>
          </cell>
          <cell r="F1337"/>
          <cell r="G1337"/>
          <cell r="H1337"/>
        </row>
        <row r="1338">
          <cell r="A1338" t="str">
            <v>3-420-209</v>
          </cell>
          <cell r="B1338">
            <v>3</v>
          </cell>
          <cell r="C1338">
            <v>420</v>
          </cell>
          <cell r="D1338">
            <v>209</v>
          </cell>
          <cell r="E1338" t="str">
            <v>JGA ORAL 10 ML NAT IMP JALEA REAL TP ORAL</v>
          </cell>
          <cell r="F1338"/>
          <cell r="G1338"/>
          <cell r="H1338"/>
        </row>
        <row r="1339">
          <cell r="A1339" t="str">
            <v>3-420-210</v>
          </cell>
          <cell r="B1339">
            <v>3</v>
          </cell>
          <cell r="C1339">
            <v>420</v>
          </cell>
          <cell r="D1339">
            <v>210</v>
          </cell>
          <cell r="E1339" t="str">
            <v>JGA ORAL 2 ML NAT IMP LAZARTIN/OLVER</v>
          </cell>
          <cell r="F1339"/>
          <cell r="G1339"/>
          <cell r="H1339"/>
        </row>
        <row r="1340">
          <cell r="A1340" t="str">
            <v>3-420-211</v>
          </cell>
          <cell r="B1340">
            <v>3</v>
          </cell>
          <cell r="C1340">
            <v>420</v>
          </cell>
          <cell r="D1340">
            <v>211</v>
          </cell>
          <cell r="E1340" t="str">
            <v>JGA ORAL 5 ML NAT IMP LAZARTIN/OLVER</v>
          </cell>
          <cell r="F1340"/>
          <cell r="G1340"/>
          <cell r="H1340"/>
        </row>
        <row r="1341">
          <cell r="A1341" t="str">
            <v>3-420-212</v>
          </cell>
          <cell r="B1341">
            <v>3</v>
          </cell>
          <cell r="C1341">
            <v>420</v>
          </cell>
          <cell r="D1341">
            <v>212</v>
          </cell>
          <cell r="E1341" t="str">
            <v>JGA ORAL 10 ML NAT IMP LAZARTIN/OLVER</v>
          </cell>
          <cell r="F1341"/>
          <cell r="G1341"/>
          <cell r="H1341"/>
        </row>
        <row r="1342">
          <cell r="A1342" t="str">
            <v>3-420-213</v>
          </cell>
          <cell r="B1342">
            <v>3</v>
          </cell>
          <cell r="C1342">
            <v>420</v>
          </cell>
          <cell r="D1342">
            <v>213</v>
          </cell>
          <cell r="E1342" t="str">
            <v>JGA ORAL 1mL IMP ESC 1 ML TP SLIM</v>
          </cell>
          <cell r="F1342"/>
          <cell r="G1342"/>
          <cell r="H1342"/>
        </row>
        <row r="1343">
          <cell r="A1343" t="str">
            <v>3-420-214</v>
          </cell>
          <cell r="B1343">
            <v>3</v>
          </cell>
          <cell r="C1343">
            <v>420</v>
          </cell>
          <cell r="D1343">
            <v>214</v>
          </cell>
          <cell r="E1343" t="str">
            <v>JGA ORAL 5mL IMP ESC 5 ML TP SLIM</v>
          </cell>
          <cell r="F1343"/>
          <cell r="G1343"/>
          <cell r="H1343"/>
        </row>
        <row r="1344">
          <cell r="A1344" t="str">
            <v>3-420-215</v>
          </cell>
          <cell r="B1344">
            <v>3</v>
          </cell>
          <cell r="C1344">
            <v>420</v>
          </cell>
          <cell r="D1344">
            <v>215</v>
          </cell>
          <cell r="E1344" t="str">
            <v>JGA ORAL 1 ML NAT IMP STEIN</v>
          </cell>
          <cell r="F1344"/>
          <cell r="G1344"/>
          <cell r="H1344"/>
        </row>
        <row r="1345">
          <cell r="A1345" t="str">
            <v>3-420-216*</v>
          </cell>
          <cell r="B1345">
            <v>3</v>
          </cell>
          <cell r="C1345">
            <v>420</v>
          </cell>
          <cell r="D1345">
            <v>216</v>
          </cell>
          <cell r="E1345" t="str">
            <v>BORRADO</v>
          </cell>
          <cell r="F1345"/>
          <cell r="G1345"/>
          <cell r="H1345"/>
        </row>
        <row r="1346">
          <cell r="A1346" t="str">
            <v>3-420-217</v>
          </cell>
          <cell r="B1346">
            <v>3</v>
          </cell>
          <cell r="C1346">
            <v>420</v>
          </cell>
          <cell r="D1346">
            <v>217</v>
          </cell>
          <cell r="E1346" t="str">
            <v>JGA ORAL 5mL IMP ESC DOLICOX</v>
          </cell>
          <cell r="F1346"/>
          <cell r="G1346"/>
          <cell r="H1346"/>
        </row>
        <row r="1347">
          <cell r="A1347" t="str">
            <v>3-420-218</v>
          </cell>
          <cell r="B1347">
            <v>3</v>
          </cell>
          <cell r="C1347">
            <v>420</v>
          </cell>
          <cell r="D1347">
            <v>218</v>
          </cell>
          <cell r="E1347" t="str">
            <v>JGA ORAL 2mL BCA IMP CANTEL X 2ML</v>
          </cell>
          <cell r="F1347"/>
          <cell r="G1347"/>
          <cell r="H1347"/>
        </row>
        <row r="1348">
          <cell r="A1348" t="str">
            <v>3-420-219</v>
          </cell>
          <cell r="B1348">
            <v>3</v>
          </cell>
          <cell r="C1348">
            <v>420</v>
          </cell>
          <cell r="D1348">
            <v>219</v>
          </cell>
          <cell r="E1348" t="str">
            <v>JGA ORAL 5mL BCA IMP CANTEL X 5ML</v>
          </cell>
          <cell r="F1348"/>
          <cell r="G1348"/>
          <cell r="H1348"/>
        </row>
        <row r="1349">
          <cell r="A1349" t="str">
            <v>3-420-220</v>
          </cell>
          <cell r="B1349">
            <v>3</v>
          </cell>
          <cell r="C1349">
            <v>420</v>
          </cell>
          <cell r="D1349">
            <v>220</v>
          </cell>
          <cell r="E1349" t="str">
            <v>JGA ORAL 10mL BCA IMP CANTEL X 10ML</v>
          </cell>
          <cell r="F1349"/>
          <cell r="G1349"/>
          <cell r="H1349"/>
        </row>
        <row r="1350">
          <cell r="A1350" t="str">
            <v>3-420-221</v>
          </cell>
          <cell r="B1350">
            <v>3</v>
          </cell>
          <cell r="C1350">
            <v>420</v>
          </cell>
          <cell r="D1350">
            <v>221</v>
          </cell>
          <cell r="E1350" t="str">
            <v>JGA ORAL 5ML BCA S/IMP</v>
          </cell>
          <cell r="F1350"/>
          <cell r="G1350"/>
          <cell r="H1350"/>
        </row>
        <row r="1351">
          <cell r="A1351" t="str">
            <v>3-420-222</v>
          </cell>
          <cell r="B1351">
            <v>3</v>
          </cell>
          <cell r="C1351">
            <v>420</v>
          </cell>
          <cell r="D1351">
            <v>222</v>
          </cell>
          <cell r="E1351" t="str">
            <v>JGA ORAL 5mL NAT IMP ESC 5ML S/TP</v>
          </cell>
          <cell r="F1351"/>
          <cell r="G1351"/>
          <cell r="H1351"/>
        </row>
        <row r="1352">
          <cell r="A1352" t="str">
            <v>3-420-223</v>
          </cell>
          <cell r="B1352">
            <v>3</v>
          </cell>
          <cell r="C1352">
            <v>420</v>
          </cell>
          <cell r="D1352">
            <v>223</v>
          </cell>
          <cell r="E1352" t="str">
            <v>JGA ORAL 3mL NAT IMP SCL 2ML KRAN</v>
          </cell>
          <cell r="F1352"/>
          <cell r="G1352"/>
          <cell r="H1352"/>
        </row>
        <row r="1353">
          <cell r="A1353" t="str">
            <v>3-420-224</v>
          </cell>
          <cell r="B1353">
            <v>3</v>
          </cell>
          <cell r="C1353">
            <v>420</v>
          </cell>
          <cell r="D1353">
            <v>224</v>
          </cell>
          <cell r="E1353" t="str">
            <v>JGA ORAL 3mL NAT IMP SCL 2ML PURCAN</v>
          </cell>
          <cell r="F1353"/>
          <cell r="G1353"/>
          <cell r="H1353"/>
        </row>
        <row r="1354">
          <cell r="A1354" t="str">
            <v>3-420-225</v>
          </cell>
          <cell r="B1354">
            <v>3</v>
          </cell>
          <cell r="C1354">
            <v>420</v>
          </cell>
          <cell r="D1354">
            <v>225</v>
          </cell>
          <cell r="E1354" t="str">
            <v>JGA ORAL 5mL NEGRA IMP PASTA TERMICA</v>
          </cell>
          <cell r="F1354"/>
          <cell r="G1354"/>
          <cell r="H1354"/>
        </row>
        <row r="1355">
          <cell r="A1355" t="str">
            <v>3-420-226</v>
          </cell>
          <cell r="B1355">
            <v>3</v>
          </cell>
          <cell r="C1355">
            <v>420</v>
          </cell>
          <cell r="D1355">
            <v>226</v>
          </cell>
          <cell r="E1355" t="str">
            <v>JGA ORAL 5mL NAT IMP OXANTEL</v>
          </cell>
          <cell r="F1355"/>
          <cell r="G1355"/>
          <cell r="H1355"/>
        </row>
        <row r="1356">
          <cell r="A1356" t="str">
            <v>3-420-227</v>
          </cell>
          <cell r="B1356">
            <v>3</v>
          </cell>
          <cell r="C1356">
            <v>420</v>
          </cell>
          <cell r="D1356">
            <v>227</v>
          </cell>
          <cell r="E1356" t="str">
            <v>JGA ORAL 2.5mL NAT IMP OXANTEL</v>
          </cell>
          <cell r="F1356"/>
          <cell r="G1356"/>
          <cell r="H1356"/>
        </row>
        <row r="1357">
          <cell r="A1357" t="str">
            <v>3-420-228</v>
          </cell>
          <cell r="B1357">
            <v>3</v>
          </cell>
          <cell r="C1357">
            <v>420</v>
          </cell>
          <cell r="D1357">
            <v>228</v>
          </cell>
          <cell r="E1357" t="str">
            <v xml:space="preserve">JGA ORAL 3ML NAT IMP FELICAN </v>
          </cell>
          <cell r="F1357"/>
          <cell r="G1357"/>
          <cell r="H1357"/>
        </row>
        <row r="1358">
          <cell r="A1358" t="str">
            <v>3-420-229</v>
          </cell>
          <cell r="B1358">
            <v>3</v>
          </cell>
          <cell r="C1358">
            <v>420</v>
          </cell>
          <cell r="D1358">
            <v>229</v>
          </cell>
          <cell r="E1358" t="str">
            <v xml:space="preserve">JGA ORAL 5ML NAT IMP FELICAN </v>
          </cell>
          <cell r="F1358"/>
          <cell r="G1358"/>
          <cell r="H1358"/>
        </row>
        <row r="1359">
          <cell r="A1359" t="str">
            <v>3-420-230</v>
          </cell>
          <cell r="B1359">
            <v>3</v>
          </cell>
          <cell r="C1359">
            <v>420</v>
          </cell>
          <cell r="D1359">
            <v>230</v>
          </cell>
          <cell r="E1359" t="str">
            <v>JGA ORAL 2ML NAT IMP CANIPAR</v>
          </cell>
          <cell r="F1359"/>
          <cell r="G1359"/>
          <cell r="H1359"/>
        </row>
        <row r="1360">
          <cell r="A1360" t="str">
            <v>3-420-231</v>
          </cell>
          <cell r="B1360">
            <v>3</v>
          </cell>
          <cell r="C1360">
            <v>420</v>
          </cell>
          <cell r="D1360">
            <v>231</v>
          </cell>
          <cell r="E1360" t="str">
            <v>JGA ORAL 5ML NAT IMP CANIPAR</v>
          </cell>
          <cell r="F1360"/>
          <cell r="G1360"/>
          <cell r="H1360"/>
        </row>
        <row r="1361">
          <cell r="A1361" t="str">
            <v>3-420-232</v>
          </cell>
          <cell r="B1361">
            <v>3</v>
          </cell>
          <cell r="C1361">
            <v>420</v>
          </cell>
          <cell r="D1361">
            <v>232</v>
          </cell>
          <cell r="E1361" t="str">
            <v>JGA ORAL 10ML NAT IMP CANIPAR</v>
          </cell>
          <cell r="F1361"/>
          <cell r="G1361"/>
          <cell r="H1361"/>
        </row>
        <row r="1362">
          <cell r="A1362" t="str">
            <v>3-420-233</v>
          </cell>
          <cell r="B1362">
            <v>3</v>
          </cell>
          <cell r="C1362">
            <v>420</v>
          </cell>
          <cell r="D1362">
            <v>233</v>
          </cell>
          <cell r="E1362" t="str">
            <v>JGA ORAL 10ML NAT IMP TOLTRAX</v>
          </cell>
          <cell r="F1362"/>
          <cell r="G1362"/>
          <cell r="H1362"/>
        </row>
        <row r="1363">
          <cell r="A1363" t="str">
            <v>3-420-234</v>
          </cell>
          <cell r="B1363">
            <v>3</v>
          </cell>
          <cell r="C1363">
            <v>420</v>
          </cell>
          <cell r="D1363">
            <v>234</v>
          </cell>
          <cell r="E1363" t="str">
            <v>NO USAR - JGA ORAL 5ML NAT KEIATEL PUPPY</v>
          </cell>
          <cell r="F1363"/>
          <cell r="G1363"/>
          <cell r="H1363"/>
        </row>
        <row r="1364">
          <cell r="A1364" t="str">
            <v>3-420-235</v>
          </cell>
          <cell r="B1364">
            <v>3</v>
          </cell>
          <cell r="C1364">
            <v>420</v>
          </cell>
          <cell r="D1364">
            <v>235</v>
          </cell>
          <cell r="E1364" t="str">
            <v>JGA ORAL 1 ML IMP ESC  + EMB INTG ENS ECOMEDIC</v>
          </cell>
          <cell r="F1364"/>
          <cell r="G1364"/>
          <cell r="H1364"/>
        </row>
        <row r="1365">
          <cell r="A1365" t="str">
            <v>3-420-236</v>
          </cell>
          <cell r="B1365">
            <v>3</v>
          </cell>
          <cell r="C1365">
            <v>420</v>
          </cell>
          <cell r="D1365">
            <v>236</v>
          </cell>
          <cell r="E1365" t="str">
            <v>JGA ORAL 10 ML NAT IMP ESC ALTEA  ENS</v>
          </cell>
          <cell r="F1365"/>
          <cell r="G1365"/>
          <cell r="H1365"/>
        </row>
        <row r="1366">
          <cell r="A1366" t="str">
            <v>3-420-237</v>
          </cell>
          <cell r="B1366">
            <v>3</v>
          </cell>
          <cell r="C1366">
            <v>420</v>
          </cell>
          <cell r="D1366">
            <v>237</v>
          </cell>
          <cell r="E1366" t="str">
            <v>JGA ORAL 3ML NAT PP IMP AC.FLUORH</v>
          </cell>
          <cell r="F1366"/>
          <cell r="G1366"/>
          <cell r="H1366"/>
        </row>
        <row r="1367">
          <cell r="A1367" t="str">
            <v>3-420-238</v>
          </cell>
          <cell r="B1367">
            <v>3</v>
          </cell>
          <cell r="C1367">
            <v>420</v>
          </cell>
          <cell r="D1367">
            <v>238</v>
          </cell>
          <cell r="E1367" t="str">
            <v>JGA ORAL 2ML NAT PP IMP CALCIFAR 2gr</v>
          </cell>
          <cell r="F1367"/>
          <cell r="G1367"/>
          <cell r="H1367"/>
        </row>
        <row r="1368">
          <cell r="A1368" t="str">
            <v>3-420-239</v>
          </cell>
          <cell r="B1368">
            <v>3</v>
          </cell>
          <cell r="C1368">
            <v>420</v>
          </cell>
          <cell r="D1368">
            <v>239</v>
          </cell>
          <cell r="E1368" t="str">
            <v>JGA ORAL 5ML NAT PP IMP DESMINFAR</v>
          </cell>
          <cell r="F1368"/>
          <cell r="G1368"/>
          <cell r="H1368"/>
        </row>
        <row r="1369">
          <cell r="A1369" t="str">
            <v>3-420-240</v>
          </cell>
          <cell r="B1369">
            <v>3</v>
          </cell>
          <cell r="C1369">
            <v>420</v>
          </cell>
          <cell r="D1369">
            <v>240</v>
          </cell>
          <cell r="E1369" t="str">
            <v>JGA ORAL 10ML NAT PP IMP DESMINFAR</v>
          </cell>
          <cell r="F1369"/>
          <cell r="G1369"/>
          <cell r="H1369"/>
        </row>
        <row r="1370">
          <cell r="A1370" t="str">
            <v>3-420-241</v>
          </cell>
          <cell r="B1370">
            <v>3</v>
          </cell>
          <cell r="C1370">
            <v>420</v>
          </cell>
          <cell r="D1370">
            <v>241</v>
          </cell>
          <cell r="E1370" t="str">
            <v xml:space="preserve">JGA ORAL 10 ML NAT-SIN IMP+TPN 10 mm   </v>
          </cell>
          <cell r="F1370"/>
          <cell r="G1370"/>
          <cell r="H1370"/>
        </row>
        <row r="1371">
          <cell r="A1371" t="str">
            <v>3-420-242</v>
          </cell>
          <cell r="B1371">
            <v>3</v>
          </cell>
          <cell r="C1371">
            <v>420</v>
          </cell>
          <cell r="D1371">
            <v>242</v>
          </cell>
          <cell r="E1371" t="str">
            <v>JGA ORAL 2ML BCA IMP PALMERITA</v>
          </cell>
          <cell r="F1371"/>
          <cell r="G1371"/>
          <cell r="H1371"/>
        </row>
        <row r="1372">
          <cell r="A1372" t="str">
            <v>3-420-243</v>
          </cell>
          <cell r="B1372">
            <v>3</v>
          </cell>
          <cell r="C1372">
            <v>420</v>
          </cell>
          <cell r="D1372">
            <v>243</v>
          </cell>
          <cell r="E1372" t="str">
            <v>JGA ORAL 5ML NAT IMP SCL 5ML KRAN</v>
          </cell>
          <cell r="F1372"/>
          <cell r="G1372"/>
          <cell r="H1372"/>
        </row>
        <row r="1373">
          <cell r="A1373" t="str">
            <v>3-420-244</v>
          </cell>
          <cell r="B1373">
            <v>3</v>
          </cell>
          <cell r="C1373">
            <v>420</v>
          </cell>
          <cell r="D1373">
            <v>244</v>
          </cell>
          <cell r="E1373" t="str">
            <v>JGA ORAL 5ML NAT IMP SCL 5ML PURCAN</v>
          </cell>
          <cell r="F1373"/>
          <cell r="G1373"/>
          <cell r="H1373"/>
        </row>
        <row r="1374">
          <cell r="A1374" t="str">
            <v>3-420-245</v>
          </cell>
          <cell r="B1374">
            <v>3</v>
          </cell>
          <cell r="C1374">
            <v>420</v>
          </cell>
          <cell r="D1374">
            <v>245</v>
          </cell>
          <cell r="E1374" t="str">
            <v>JGA ORAL 5ML NAT IMP CANNABIDIOL C/T SLIM</v>
          </cell>
          <cell r="F1374"/>
          <cell r="G1374"/>
          <cell r="H1374"/>
        </row>
        <row r="1375">
          <cell r="A1375" t="str">
            <v>3-420-246</v>
          </cell>
          <cell r="B1375">
            <v>3</v>
          </cell>
          <cell r="C1375">
            <v>420</v>
          </cell>
          <cell r="D1375">
            <v>246</v>
          </cell>
          <cell r="E1375" t="str">
            <v>JGA 1ML NAT IMP CANNABIDIOL C/T SLIM</v>
          </cell>
          <cell r="F1375"/>
          <cell r="G1375"/>
          <cell r="H1375"/>
        </row>
        <row r="1376">
          <cell r="A1376" t="str">
            <v>3-420-247</v>
          </cell>
          <cell r="B1376">
            <v>3</v>
          </cell>
          <cell r="C1376">
            <v>420</v>
          </cell>
          <cell r="D1376">
            <v>247</v>
          </cell>
          <cell r="E1376" t="str">
            <v>JGA ORAL 10 ML FARMA COMERCIAL ENS TP SLIM</v>
          </cell>
          <cell r="F1376"/>
          <cell r="G1376"/>
          <cell r="H1376"/>
        </row>
        <row r="1377">
          <cell r="A1377" t="str">
            <v>3-420-248</v>
          </cell>
          <cell r="B1377">
            <v>3</v>
          </cell>
          <cell r="C1377">
            <v>420</v>
          </cell>
          <cell r="D1377">
            <v>248</v>
          </cell>
          <cell r="E1377" t="str">
            <v>JGA ORAL 2-3 ML BCA IMP PALMERAGEL</v>
          </cell>
          <cell r="F1377"/>
          <cell r="G1377"/>
          <cell r="H1377"/>
        </row>
        <row r="1378">
          <cell r="A1378" t="str">
            <v>3-420-249</v>
          </cell>
          <cell r="B1378">
            <v>3</v>
          </cell>
          <cell r="C1378">
            <v>420</v>
          </cell>
          <cell r="D1378">
            <v>249</v>
          </cell>
          <cell r="E1378" t="str">
            <v>JGA ORAL 10ML TECNOQUIMICAS 0105103</v>
          </cell>
          <cell r="F1378"/>
          <cell r="G1378"/>
          <cell r="H1378"/>
        </row>
        <row r="1379">
          <cell r="A1379" t="str">
            <v>3-420-250</v>
          </cell>
          <cell r="B1379">
            <v>3</v>
          </cell>
          <cell r="C1379">
            <v>420</v>
          </cell>
          <cell r="D1379">
            <v>250</v>
          </cell>
          <cell r="E1379" t="str">
            <v>JGA ORAL 10 ML NAT P/NEGRO IMP VDE TP SLIM</v>
          </cell>
          <cell r="F1379"/>
          <cell r="G1379"/>
          <cell r="H1379"/>
        </row>
        <row r="1380">
          <cell r="A1380" t="str">
            <v>3-420-251</v>
          </cell>
          <cell r="B1380">
            <v>3</v>
          </cell>
          <cell r="C1380">
            <v>420</v>
          </cell>
          <cell r="D1380">
            <v>251</v>
          </cell>
          <cell r="E1380" t="str">
            <v xml:space="preserve">JGA ORAL 10 mL NAT IMP OXANTEL       </v>
          </cell>
          <cell r="F1380"/>
          <cell r="G1380"/>
          <cell r="H1380"/>
        </row>
        <row r="1381">
          <cell r="A1381" t="str">
            <v>3-420-252</v>
          </cell>
          <cell r="B1381">
            <v>3</v>
          </cell>
          <cell r="C1381">
            <v>420</v>
          </cell>
          <cell r="D1381">
            <v>252</v>
          </cell>
          <cell r="E1381" t="str">
            <v>JGA ORAL 3ML PS NEG TP SLIM S/ENS INSUMEDICOS</v>
          </cell>
          <cell r="F1381"/>
          <cell r="G1381"/>
          <cell r="H1381"/>
        </row>
        <row r="1382">
          <cell r="A1382" t="str">
            <v>3-420-253</v>
          </cell>
          <cell r="B1382">
            <v>3</v>
          </cell>
          <cell r="C1382">
            <v>420</v>
          </cell>
          <cell r="D1382">
            <v>253</v>
          </cell>
          <cell r="E1382" t="str">
            <v>JGA ORAL 10ML PS NEG TP SLIM S/ENS INSUMEDICOS</v>
          </cell>
          <cell r="F1382"/>
          <cell r="G1382"/>
          <cell r="H1382"/>
        </row>
        <row r="1383">
          <cell r="A1383" t="str">
            <v>3-420-254</v>
          </cell>
          <cell r="B1383">
            <v>3</v>
          </cell>
          <cell r="C1383">
            <v>420</v>
          </cell>
          <cell r="D1383">
            <v>254</v>
          </cell>
          <cell r="E1383" t="str">
            <v>JGA ORAL 5ML NAT + PS NAT + TP SLIM S/E GENER</v>
          </cell>
          <cell r="F1383"/>
          <cell r="G1383"/>
          <cell r="H1383"/>
        </row>
        <row r="1384">
          <cell r="A1384" t="str">
            <v>3-420-255</v>
          </cell>
          <cell r="B1384">
            <v>3</v>
          </cell>
          <cell r="C1384">
            <v>420</v>
          </cell>
          <cell r="D1384">
            <v>255</v>
          </cell>
          <cell r="E1384" t="str">
            <v>JGA ORAL 5ML NAT IMP MELOXICAM TP SLIMP</v>
          </cell>
          <cell r="F1384"/>
          <cell r="G1384"/>
          <cell r="H1384"/>
        </row>
        <row r="1385">
          <cell r="A1385" t="str">
            <v>3-420-256</v>
          </cell>
          <cell r="B1385">
            <v>3</v>
          </cell>
          <cell r="C1385">
            <v>420</v>
          </cell>
          <cell r="D1385">
            <v>256</v>
          </cell>
          <cell r="E1385" t="str">
            <v>JGA ORAL 3 ML NAT KEIATEL TP SLIMP</v>
          </cell>
          <cell r="F1385"/>
          <cell r="G1385"/>
          <cell r="H1385"/>
        </row>
        <row r="1386">
          <cell r="A1386" t="str">
            <v>3-420-257</v>
          </cell>
          <cell r="B1386">
            <v>3</v>
          </cell>
          <cell r="C1386">
            <v>420</v>
          </cell>
          <cell r="D1386">
            <v>257</v>
          </cell>
          <cell r="E1386" t="str">
            <v>JGA ORAL 5 ML NAT KEIATEL TP SLIMP</v>
          </cell>
          <cell r="F1386"/>
          <cell r="G1386"/>
          <cell r="H1386"/>
        </row>
        <row r="1387">
          <cell r="A1387" t="str">
            <v>3-420-258</v>
          </cell>
          <cell r="B1387">
            <v>3</v>
          </cell>
          <cell r="C1387">
            <v>420</v>
          </cell>
          <cell r="D1387">
            <v>258</v>
          </cell>
          <cell r="E1387" t="str">
            <v>JGA ORAL 10 ML NAT KEIATEL TP SLIMP</v>
          </cell>
          <cell r="F1387"/>
          <cell r="G1387"/>
          <cell r="H1387"/>
        </row>
        <row r="1388">
          <cell r="A1388" t="str">
            <v>3-420-259</v>
          </cell>
          <cell r="B1388">
            <v>3</v>
          </cell>
          <cell r="C1388">
            <v>420</v>
          </cell>
          <cell r="D1388">
            <v>259</v>
          </cell>
          <cell r="E1388" t="str">
            <v>JGA ORAL 3 ML NAT KEIATEL PUPPY TP SLIMP</v>
          </cell>
          <cell r="F1388"/>
          <cell r="G1388"/>
          <cell r="H1388"/>
        </row>
        <row r="1389">
          <cell r="A1389" t="str">
            <v>3-420-260</v>
          </cell>
          <cell r="B1389">
            <v>3</v>
          </cell>
          <cell r="C1389">
            <v>420</v>
          </cell>
          <cell r="D1389">
            <v>260</v>
          </cell>
          <cell r="E1389" t="str">
            <v>JGA ORAL 5 ML NAT KEIATEL PUPPY TP SLIMP</v>
          </cell>
          <cell r="F1389"/>
          <cell r="G1389"/>
          <cell r="H1389"/>
        </row>
        <row r="1390">
          <cell r="A1390" t="str">
            <v>3-420-261</v>
          </cell>
          <cell r="B1390">
            <v>3</v>
          </cell>
          <cell r="C1390">
            <v>420</v>
          </cell>
          <cell r="D1390">
            <v>261</v>
          </cell>
          <cell r="E1390" t="str">
            <v>JGA ORAL 5ML GUTIS 0105103</v>
          </cell>
          <cell r="F1390"/>
          <cell r="G1390"/>
          <cell r="H1390"/>
        </row>
        <row r="1391">
          <cell r="A1391" t="str">
            <v>3-420-262</v>
          </cell>
          <cell r="B1391">
            <v>3</v>
          </cell>
          <cell r="C1391">
            <v>420</v>
          </cell>
          <cell r="D1391">
            <v>262</v>
          </cell>
          <cell r="E1391" t="str">
            <v>JGA ORAL 3ML GUTIS 0005103</v>
          </cell>
          <cell r="F1391"/>
          <cell r="G1391"/>
          <cell r="H1391"/>
        </row>
        <row r="1392">
          <cell r="A1392" t="str">
            <v>3-420-263</v>
          </cell>
          <cell r="B1392">
            <v>3</v>
          </cell>
          <cell r="C1392">
            <v>420</v>
          </cell>
          <cell r="D1392">
            <v>263</v>
          </cell>
          <cell r="E1392" t="str">
            <v>JGA ORAL 5ML RECCIUS 0205103</v>
          </cell>
          <cell r="F1392"/>
          <cell r="G1392"/>
          <cell r="H1392"/>
        </row>
        <row r="1393">
          <cell r="A1393" t="str">
            <v>3-420-264</v>
          </cell>
          <cell r="B1393">
            <v>3</v>
          </cell>
          <cell r="C1393">
            <v>420</v>
          </cell>
          <cell r="D1393">
            <v>264</v>
          </cell>
          <cell r="E1393" t="str">
            <v>JGA ORAL 1ML GUTIS 0205103</v>
          </cell>
          <cell r="F1393"/>
          <cell r="G1393"/>
          <cell r="H1393"/>
        </row>
        <row r="1394">
          <cell r="A1394" t="str">
            <v>3-420-265</v>
          </cell>
          <cell r="B1394">
            <v>3</v>
          </cell>
          <cell r="C1394">
            <v>420</v>
          </cell>
          <cell r="D1394">
            <v>265</v>
          </cell>
          <cell r="E1394" t="str">
            <v>JGA ORAL 1ML 0220001</v>
          </cell>
          <cell r="F1394"/>
          <cell r="G1394"/>
          <cell r="H1394"/>
        </row>
        <row r="1395">
          <cell r="A1395" t="str">
            <v>3-420-266</v>
          </cell>
          <cell r="B1395">
            <v>3</v>
          </cell>
          <cell r="C1395">
            <v>420</v>
          </cell>
          <cell r="D1395">
            <v>266</v>
          </cell>
          <cell r="E1395" t="str">
            <v>JGA ORAL 3ML 0220001</v>
          </cell>
          <cell r="F1395"/>
          <cell r="G1395"/>
          <cell r="H1395"/>
        </row>
        <row r="1396">
          <cell r="A1396" t="str">
            <v>3-420-267</v>
          </cell>
          <cell r="B1396">
            <v>3</v>
          </cell>
          <cell r="C1396">
            <v>420</v>
          </cell>
          <cell r="D1396">
            <v>267</v>
          </cell>
          <cell r="E1396" t="str">
            <v>JGA ORAL 5ML 0220001</v>
          </cell>
          <cell r="F1396"/>
          <cell r="G1396"/>
          <cell r="H1396"/>
        </row>
        <row r="1397">
          <cell r="A1397" t="str">
            <v>3-420-268</v>
          </cell>
          <cell r="B1397">
            <v>3</v>
          </cell>
          <cell r="C1397">
            <v>420</v>
          </cell>
          <cell r="D1397">
            <v>268</v>
          </cell>
          <cell r="E1397" t="str">
            <v>JGA ORAL 5ML NEOPET 0110101</v>
          </cell>
          <cell r="F1397"/>
          <cell r="G1397"/>
          <cell r="H1397"/>
        </row>
        <row r="1398">
          <cell r="A1398" t="str">
            <v>3-420-269</v>
          </cell>
          <cell r="B1398">
            <v>3</v>
          </cell>
          <cell r="C1398">
            <v>420</v>
          </cell>
          <cell r="D1398">
            <v>269</v>
          </cell>
          <cell r="E1398" t="str">
            <v>JGA ORAL 10ML 0100101</v>
          </cell>
          <cell r="F1398"/>
          <cell r="G1398"/>
          <cell r="H1398"/>
        </row>
        <row r="1399">
          <cell r="A1399" t="str">
            <v>3-420-270</v>
          </cell>
          <cell r="B1399">
            <v>3</v>
          </cell>
          <cell r="C1399">
            <v>420</v>
          </cell>
          <cell r="D1399">
            <v>270</v>
          </cell>
          <cell r="F1399"/>
          <cell r="G1399"/>
          <cell r="H1399"/>
        </row>
        <row r="1400">
          <cell r="A1400" t="str">
            <v>3-420-271</v>
          </cell>
          <cell r="B1400">
            <v>3</v>
          </cell>
          <cell r="C1400">
            <v>420</v>
          </cell>
          <cell r="D1400">
            <v>271</v>
          </cell>
          <cell r="F1400"/>
          <cell r="G1400"/>
          <cell r="H1400"/>
        </row>
        <row r="1401">
          <cell r="A1401" t="str">
            <v>3-420-272</v>
          </cell>
          <cell r="B1401">
            <v>3</v>
          </cell>
          <cell r="C1401">
            <v>420</v>
          </cell>
          <cell r="D1401">
            <v>272</v>
          </cell>
          <cell r="E1401"/>
          <cell r="F1401"/>
          <cell r="G1401"/>
          <cell r="H1401"/>
        </row>
        <row r="1402">
          <cell r="A1402" t="str">
            <v>3-420-273</v>
          </cell>
          <cell r="B1402">
            <v>3</v>
          </cell>
          <cell r="C1402">
            <v>420</v>
          </cell>
          <cell r="D1402">
            <v>273</v>
          </cell>
          <cell r="E1402"/>
          <cell r="F1402"/>
          <cell r="G1402"/>
          <cell r="H1402"/>
        </row>
        <row r="1403">
          <cell r="A1403" t="str">
            <v>3-420-274</v>
          </cell>
          <cell r="B1403">
            <v>3</v>
          </cell>
          <cell r="C1403">
            <v>420</v>
          </cell>
          <cell r="D1403">
            <v>274</v>
          </cell>
          <cell r="E1403"/>
          <cell r="F1403"/>
          <cell r="G1403"/>
          <cell r="H1403"/>
        </row>
        <row r="1404">
          <cell r="A1404" t="str">
            <v>3-420-275</v>
          </cell>
          <cell r="B1404">
            <v>3</v>
          </cell>
          <cell r="C1404">
            <v>420</v>
          </cell>
          <cell r="D1404">
            <v>275</v>
          </cell>
          <cell r="E1404"/>
          <cell r="F1404"/>
          <cell r="G1404"/>
          <cell r="H1404"/>
        </row>
        <row r="1405">
          <cell r="A1405" t="str">
            <v>3-420-276</v>
          </cell>
          <cell r="B1405">
            <v>3</v>
          </cell>
          <cell r="C1405">
            <v>420</v>
          </cell>
          <cell r="D1405">
            <v>276</v>
          </cell>
          <cell r="E1405"/>
          <cell r="F1405"/>
          <cell r="G1405"/>
          <cell r="H1405"/>
        </row>
        <row r="1406">
          <cell r="A1406" t="str">
            <v>3-420-277</v>
          </cell>
          <cell r="B1406">
            <v>3</v>
          </cell>
          <cell r="C1406">
            <v>420</v>
          </cell>
          <cell r="D1406">
            <v>277</v>
          </cell>
          <cell r="E1406"/>
          <cell r="F1406"/>
          <cell r="G1406"/>
          <cell r="H1406"/>
        </row>
        <row r="1407">
          <cell r="A1407" t="str">
            <v>3-420-278</v>
          </cell>
          <cell r="B1407">
            <v>3</v>
          </cell>
          <cell r="C1407">
            <v>420</v>
          </cell>
          <cell r="D1407">
            <v>278</v>
          </cell>
          <cell r="E1407"/>
          <cell r="F1407"/>
          <cell r="G1407"/>
          <cell r="H1407"/>
        </row>
        <row r="1408">
          <cell r="A1408" t="str">
            <v>3-420-279</v>
          </cell>
          <cell r="B1408">
            <v>3</v>
          </cell>
          <cell r="C1408">
            <v>420</v>
          </cell>
          <cell r="D1408">
            <v>279</v>
          </cell>
          <cell r="E1408"/>
          <cell r="F1408"/>
          <cell r="G1408"/>
          <cell r="H1408"/>
        </row>
        <row r="1409">
          <cell r="A1409" t="str">
            <v>3-420-280</v>
          </cell>
          <cell r="B1409">
            <v>3</v>
          </cell>
          <cell r="C1409">
            <v>420</v>
          </cell>
          <cell r="D1409">
            <v>280</v>
          </cell>
          <cell r="E1409"/>
          <cell r="F1409"/>
          <cell r="G1409"/>
          <cell r="H1409"/>
        </row>
        <row r="1410">
          <cell r="A1410" t="str">
            <v>3-420-281</v>
          </cell>
          <cell r="B1410">
            <v>3</v>
          </cell>
          <cell r="C1410">
            <v>420</v>
          </cell>
          <cell r="D1410">
            <v>281</v>
          </cell>
          <cell r="E1410"/>
          <cell r="F1410"/>
          <cell r="G1410"/>
          <cell r="H1410"/>
        </row>
        <row r="1411">
          <cell r="A1411"/>
          <cell r="E1411"/>
          <cell r="F1411"/>
          <cell r="G1411"/>
          <cell r="H1411"/>
        </row>
        <row r="1412">
          <cell r="A1412" t="str">
            <v>--</v>
          </cell>
          <cell r="B1412"/>
          <cell r="C1412"/>
          <cell r="D1412"/>
          <cell r="E1412" t="str">
            <v>INSERTE PRODUCTOS POR ENCIMA DE ESTA LINEA</v>
          </cell>
          <cell r="F1412"/>
          <cell r="G1412"/>
          <cell r="H1412"/>
        </row>
        <row r="1413">
          <cell r="A1413" t="str">
            <v>--</v>
          </cell>
          <cell r="B1413" t="str">
            <v>JGA INTR S/IMP S/ENS</v>
          </cell>
          <cell r="C1413"/>
          <cell r="D1413"/>
          <cell r="E1413"/>
          <cell r="F1413"/>
          <cell r="G1413"/>
          <cell r="H1413"/>
        </row>
        <row r="1414">
          <cell r="A1414" t="str">
            <v>3-421-1</v>
          </cell>
          <cell r="B1414">
            <v>3</v>
          </cell>
          <cell r="C1414">
            <v>421</v>
          </cell>
          <cell r="D1414">
            <v>1</v>
          </cell>
          <cell r="E1414" t="str">
            <v>JGA INTR 10 ML BCA S/IMP S/ENS C/TP</v>
          </cell>
          <cell r="F1414" t="str">
            <v>PT0410</v>
          </cell>
          <cell r="G1414" t="str">
            <v>PT0410</v>
          </cell>
          <cell r="H1414" t="str">
            <v>UD</v>
          </cell>
        </row>
        <row r="1415">
          <cell r="A1415" t="str">
            <v>3-421-2</v>
          </cell>
          <cell r="B1415">
            <v>3</v>
          </cell>
          <cell r="C1415">
            <v>421</v>
          </cell>
          <cell r="D1415">
            <v>2</v>
          </cell>
          <cell r="E1415" t="str">
            <v>JGA INTR 10 ML NEGRA S/IMP S/ENS C/TP</v>
          </cell>
          <cell r="F1415" t="str">
            <v xml:space="preserve">PALMERA GEL </v>
          </cell>
          <cell r="G1415" t="str">
            <v xml:space="preserve">PALMERA GEL </v>
          </cell>
          <cell r="H1415" t="str">
            <v xml:space="preserve">UD </v>
          </cell>
        </row>
        <row r="1416">
          <cell r="A1416" t="str">
            <v>--</v>
          </cell>
        </row>
        <row r="1417">
          <cell r="A1417" t="str">
            <v>--</v>
          </cell>
        </row>
        <row r="1418">
          <cell r="A1418" t="str">
            <v>--</v>
          </cell>
          <cell r="B1418"/>
          <cell r="C1418"/>
          <cell r="D1418"/>
          <cell r="E1418" t="str">
            <v>INSERTE PRODUCTOS POR ENCIMA DE ESTA LINEA</v>
          </cell>
          <cell r="F1418"/>
          <cell r="G1418"/>
          <cell r="H1418"/>
        </row>
        <row r="1419">
          <cell r="A1419" t="str">
            <v>--</v>
          </cell>
          <cell r="B1419" t="str">
            <v>JGA DOSIF S/IMP S/ENS EMB/IMP</v>
          </cell>
          <cell r="C1419"/>
          <cell r="D1419"/>
          <cell r="E1419"/>
          <cell r="F1419"/>
          <cell r="G1419"/>
          <cell r="H1419"/>
        </row>
        <row r="1420">
          <cell r="A1420" t="str">
            <v>3-422-1</v>
          </cell>
          <cell r="B1420">
            <v>3</v>
          </cell>
          <cell r="C1420">
            <v>422</v>
          </cell>
          <cell r="D1420">
            <v>1</v>
          </cell>
          <cell r="E1420" t="str">
            <v>JGA DOSIF 10ML BCA S/P EMB AZUL IMP S/ENS</v>
          </cell>
          <cell r="F1420" t="str">
            <v>PT0396</v>
          </cell>
          <cell r="G1420" t="str">
            <v>PT0396</v>
          </cell>
          <cell r="H1420" t="str">
            <v>UD</v>
          </cell>
        </row>
        <row r="1421">
          <cell r="A1421" t="str">
            <v>3-422-2</v>
          </cell>
          <cell r="B1421">
            <v>3</v>
          </cell>
          <cell r="C1421">
            <v>422</v>
          </cell>
          <cell r="D1421">
            <v>2</v>
          </cell>
          <cell r="E1421" t="str">
            <v>JGA DOSIF 21ML BCA C/P S/IMP EMB TCA IMP ENS C/TP RIXOV</v>
          </cell>
          <cell r="F1421" t="str">
            <v>RIXOVAL</v>
          </cell>
          <cell r="G1421" t="str">
            <v>RIXOVAL</v>
          </cell>
          <cell r="H1421" t="str">
            <v>UD</v>
          </cell>
        </row>
        <row r="1422">
          <cell r="A1422" t="str">
            <v>3-422-3</v>
          </cell>
          <cell r="B1422">
            <v>3</v>
          </cell>
          <cell r="C1422">
            <v>422</v>
          </cell>
          <cell r="D1422">
            <v>3</v>
          </cell>
          <cell r="E1422" t="str">
            <v xml:space="preserve">JGA DOSIF 10ML BCA S/P SIL S/ENS CON TP TECNOAVICOLA </v>
          </cell>
          <cell r="F1422" t="str">
            <v>TECNOAVC</v>
          </cell>
          <cell r="G1422" t="str">
            <v>TECNOAVC</v>
          </cell>
          <cell r="H1422" t="str">
            <v>UD</v>
          </cell>
        </row>
        <row r="1423">
          <cell r="A1423" t="str">
            <v>3-422-4</v>
          </cell>
          <cell r="B1423">
            <v>3</v>
          </cell>
          <cell r="C1423">
            <v>422</v>
          </cell>
          <cell r="D1423">
            <v>4</v>
          </cell>
          <cell r="E1423" t="str">
            <v>JGA DOSIF 21ML BCA C/P CPO S/IMP. EMB TCA IMP ENS C/TP TENINOX</v>
          </cell>
          <cell r="F1423" t="str">
            <v>TENINOX</v>
          </cell>
          <cell r="G1423" t="str">
            <v>TENINOX</v>
          </cell>
          <cell r="H1423" t="str">
            <v>UD</v>
          </cell>
        </row>
        <row r="1424">
          <cell r="A1424" t="str">
            <v>3-422-5</v>
          </cell>
          <cell r="B1424">
            <v>3</v>
          </cell>
          <cell r="C1424">
            <v>422</v>
          </cell>
          <cell r="D1424">
            <v>5</v>
          </cell>
          <cell r="E1424" t="str">
            <v xml:space="preserve">JGA DOSIF 10ML BCA C/P SIL S/ENS CON TP </v>
          </cell>
          <cell r="F1424" t="str">
            <v>JGA DOSIF 10 ML</v>
          </cell>
          <cell r="G1424" t="str">
            <v>JGA DOSIF 10 ML</v>
          </cell>
          <cell r="H1424" t="str">
            <v>UD</v>
          </cell>
        </row>
        <row r="1425">
          <cell r="A1425" t="str">
            <v>3-422-6</v>
          </cell>
          <cell r="B1425">
            <v>3</v>
          </cell>
          <cell r="C1425">
            <v>422</v>
          </cell>
          <cell r="D1425">
            <v>6</v>
          </cell>
          <cell r="E1425" t="str">
            <v>JGA DOSIF 21ML S/P CPO NAT-EMBOLO Y TCA IMP BCO-TP BCA ENSAMBLADA</v>
          </cell>
          <cell r="F1425" t="str">
            <v>JGA 21 ML</v>
          </cell>
          <cell r="G1425" t="str">
            <v>JGA 21 ML</v>
          </cell>
          <cell r="H1425" t="str">
            <v>UND</v>
          </cell>
        </row>
        <row r="1426">
          <cell r="A1426" t="str">
            <v>3-422-7</v>
          </cell>
          <cell r="B1426">
            <v>3</v>
          </cell>
          <cell r="C1426">
            <v>422</v>
          </cell>
          <cell r="D1426">
            <v>7</v>
          </cell>
          <cell r="E1426" t="str">
            <v>JGA DOSIF 20ML BCA C/P IMP TERXANTEL C/TP</v>
          </cell>
        </row>
        <row r="1427">
          <cell r="A1427" t="str">
            <v>3-422-8</v>
          </cell>
          <cell r="B1427">
            <v>3</v>
          </cell>
          <cell r="C1427">
            <v>422</v>
          </cell>
          <cell r="D1427">
            <v>8</v>
          </cell>
          <cell r="E1427" t="str">
            <v>JGA DOSIF 20ML BCA C/P IMP ALBENIVE-CO C/TP</v>
          </cell>
        </row>
        <row r="1428">
          <cell r="A1428"/>
          <cell r="B1428"/>
          <cell r="C1428"/>
          <cell r="D1428"/>
          <cell r="F1428"/>
          <cell r="G1428"/>
          <cell r="H1428"/>
        </row>
        <row r="1429">
          <cell r="A1429"/>
          <cell r="B1429"/>
          <cell r="C1429"/>
          <cell r="D1429"/>
          <cell r="F1429"/>
          <cell r="G1429"/>
          <cell r="H1429"/>
        </row>
        <row r="1430">
          <cell r="A1430"/>
          <cell r="B1430"/>
          <cell r="C1430"/>
          <cell r="D1430"/>
          <cell r="E1430"/>
          <cell r="F1430"/>
          <cell r="G1430"/>
          <cell r="H1430"/>
        </row>
        <row r="1431">
          <cell r="B1431"/>
          <cell r="C1431"/>
          <cell r="D1431"/>
          <cell r="E1431"/>
          <cell r="F1431"/>
          <cell r="G1431"/>
          <cell r="H1431"/>
        </row>
        <row r="1432">
          <cell r="B1432"/>
          <cell r="C1432"/>
          <cell r="D1432"/>
          <cell r="E1432"/>
          <cell r="F1432"/>
          <cell r="G1432"/>
          <cell r="H1432"/>
        </row>
        <row r="1433">
          <cell r="B1433"/>
          <cell r="C1433"/>
          <cell r="D1433"/>
          <cell r="E1433"/>
          <cell r="F1433"/>
          <cell r="G1433"/>
          <cell r="H1433"/>
        </row>
        <row r="1434">
          <cell r="B1434"/>
          <cell r="C1434"/>
          <cell r="D1434"/>
          <cell r="E1434"/>
          <cell r="F1434"/>
          <cell r="G1434"/>
          <cell r="H1434"/>
        </row>
        <row r="1435">
          <cell r="B1435"/>
          <cell r="C1435"/>
          <cell r="D1435"/>
          <cell r="E1435"/>
          <cell r="F1435"/>
          <cell r="G1435"/>
          <cell r="H1435"/>
        </row>
        <row r="1436">
          <cell r="B1436"/>
          <cell r="C1436"/>
          <cell r="D1436"/>
          <cell r="E1436"/>
          <cell r="F1436"/>
          <cell r="G1436"/>
          <cell r="H1436"/>
        </row>
        <row r="1437">
          <cell r="A1437" t="str">
            <v>--</v>
          </cell>
          <cell r="B1437"/>
          <cell r="C1437"/>
          <cell r="D1437"/>
          <cell r="E1437" t="str">
            <v>INSERTE PRODUCTOS POR ENCIMA DE ESTA LINEA</v>
          </cell>
          <cell r="F1437"/>
          <cell r="G1437"/>
          <cell r="H1437"/>
        </row>
        <row r="1438">
          <cell r="A1438" t="str">
            <v>--</v>
          </cell>
          <cell r="B1438" t="str">
            <v>JGA EMPQ BOPP</v>
          </cell>
          <cell r="C1438"/>
          <cell r="D1438"/>
          <cell r="E1438"/>
          <cell r="F1438"/>
          <cell r="G1438"/>
          <cell r="H1438"/>
        </row>
        <row r="1439">
          <cell r="A1439" t="str">
            <v>3-423-1</v>
          </cell>
          <cell r="B1439">
            <v>3</v>
          </cell>
          <cell r="C1439">
            <v>423</v>
          </cell>
          <cell r="D1439">
            <v>1</v>
          </cell>
          <cell r="E1439" t="str">
            <v>JGA ORAL 3mL IMP ESCALA 2ML + TPN 15mm EMP EN BOPP       </v>
          </cell>
          <cell r="F1439" t="str">
            <v>423-1</v>
          </cell>
          <cell r="H1439" t="str">
            <v>UD</v>
          </cell>
        </row>
        <row r="1440">
          <cell r="A1440" t="str">
            <v>3-423-2</v>
          </cell>
          <cell r="B1440">
            <v>3</v>
          </cell>
          <cell r="C1440">
            <v>423</v>
          </cell>
          <cell r="D1440">
            <v>2</v>
          </cell>
          <cell r="E1440" t="str">
            <v>JGA ORAL 3mL IMP ESC 2ML N/VO + TPN 15mm BOPP</v>
          </cell>
          <cell r="F1440" t="str">
            <v>423-2</v>
          </cell>
        </row>
        <row r="1441">
          <cell r="A1441" t="str">
            <v>3-423-3</v>
          </cell>
          <cell r="B1441">
            <v>3</v>
          </cell>
          <cell r="C1441">
            <v>423</v>
          </cell>
          <cell r="D1441">
            <v>3</v>
          </cell>
          <cell r="E1441" t="str">
            <v>JGA 1ML + TAPÓN 28MM BOPP</v>
          </cell>
        </row>
        <row r="1442">
          <cell r="A1442" t="str">
            <v>3-423-4</v>
          </cell>
          <cell r="B1442">
            <v>3</v>
          </cell>
          <cell r="C1442">
            <v>423</v>
          </cell>
          <cell r="D1442">
            <v>4</v>
          </cell>
          <cell r="E1442" t="str">
            <v>JGA 1ML BOPP</v>
          </cell>
        </row>
        <row r="1443">
          <cell r="A1443" t="str">
            <v>3-423-5</v>
          </cell>
          <cell r="B1443">
            <v>3</v>
          </cell>
          <cell r="C1443">
            <v>423</v>
          </cell>
          <cell r="D1443">
            <v>5</v>
          </cell>
          <cell r="E1443" t="str">
            <v>JGA ORAL 10ML NAT  IMP ESC 0.2ML + TPN 28mm BOPP</v>
          </cell>
        </row>
        <row r="1444">
          <cell r="A1444" t="str">
            <v>3-423-6</v>
          </cell>
          <cell r="B1444">
            <v>3</v>
          </cell>
          <cell r="C1444">
            <v>423</v>
          </cell>
          <cell r="D1444">
            <v>6</v>
          </cell>
          <cell r="E1444" t="str">
            <v>PIPETA ORAL 3 ML NAT IMP SCL 0.25 MAS TAPON EMP</v>
          </cell>
        </row>
        <row r="1445">
          <cell r="A1445" t="str">
            <v>3-423-7</v>
          </cell>
          <cell r="B1445">
            <v>3</v>
          </cell>
          <cell r="C1445">
            <v>423</v>
          </cell>
          <cell r="D1445">
            <v>7</v>
          </cell>
          <cell r="E1445" t="str">
            <v>PIPETA ORAL 3ML NAT IMP ESC 2ML BOPP</v>
          </cell>
        </row>
        <row r="1446">
          <cell r="A1446" t="str">
            <v>3-423-8</v>
          </cell>
          <cell r="B1446">
            <v>3</v>
          </cell>
          <cell r="C1446">
            <v>423</v>
          </cell>
          <cell r="D1446">
            <v>8</v>
          </cell>
          <cell r="E1446" t="str">
            <v>JGA 1ML + TAPON 28MM BOPP      </v>
          </cell>
        </row>
        <row r="1447">
          <cell r="A1447" t="str">
            <v>3-423-9</v>
          </cell>
          <cell r="B1447">
            <v>3</v>
          </cell>
          <cell r="C1447">
            <v>423</v>
          </cell>
          <cell r="D1447">
            <v>9</v>
          </cell>
          <cell r="E1447" t="str">
            <v>JGA ORAL 5 ML BCA IMP LAB BIODROPS SCL 5 ML EMP PISTON BCO</v>
          </cell>
        </row>
        <row r="1448">
          <cell r="A1448" t="str">
            <v>3-423-10</v>
          </cell>
          <cell r="B1448">
            <v>3</v>
          </cell>
          <cell r="C1448">
            <v>423</v>
          </cell>
          <cell r="D1448">
            <v>10</v>
          </cell>
          <cell r="E1448" t="str">
            <v>JGA ORAL 3 ML IMP ESCALA 2ML BOPP</v>
          </cell>
        </row>
        <row r="1449">
          <cell r="A1449" t="str">
            <v>3-423-11</v>
          </cell>
          <cell r="B1449">
            <v>3</v>
          </cell>
          <cell r="C1449">
            <v>423</v>
          </cell>
          <cell r="D1449">
            <v>11</v>
          </cell>
          <cell r="E1449" t="str">
            <v>JGA ORAL 3 ML IMP ESCALA 2ML + TPN 20mm EMP EN BOPP    </v>
          </cell>
        </row>
        <row r="1450">
          <cell r="A1450" t="str">
            <v>3-423-12</v>
          </cell>
          <cell r="B1450">
            <v>3</v>
          </cell>
          <cell r="C1450">
            <v>423</v>
          </cell>
          <cell r="D1450">
            <v>12</v>
          </cell>
          <cell r="E1450" t="str">
            <v>JGA ORAL 10 ML PP NAT CON TAPÓN EMP</v>
          </cell>
        </row>
        <row r="1451">
          <cell r="A1451" t="str">
            <v>3-423-13</v>
          </cell>
          <cell r="B1451">
            <v>3</v>
          </cell>
          <cell r="C1451">
            <v>423</v>
          </cell>
          <cell r="D1451">
            <v>13</v>
          </cell>
          <cell r="E1451" t="str">
            <v>JGA ORAL 10 NAT IMP SCL 10 S/TAPA EMP HUMAX</v>
          </cell>
        </row>
        <row r="1452">
          <cell r="A1452" t="str">
            <v>3-423-14</v>
          </cell>
          <cell r="B1452">
            <v>3</v>
          </cell>
          <cell r="C1452">
            <v>423</v>
          </cell>
          <cell r="D1452">
            <v>14</v>
          </cell>
          <cell r="E1452" t="str">
            <v>JGA ORAL 10 NAT IMP SCL 10 S/TAPA EMP FT</v>
          </cell>
        </row>
        <row r="1453">
          <cell r="A1453" t="str">
            <v>3-423-15</v>
          </cell>
          <cell r="B1453">
            <v>3</v>
          </cell>
          <cell r="C1453">
            <v>423</v>
          </cell>
          <cell r="D1453">
            <v>15</v>
          </cell>
          <cell r="E1453" t="str">
            <v>JGA ORAL 5 ML IMP ESC CON TAPON EMP X 1</v>
          </cell>
        </row>
        <row r="1454">
          <cell r="A1454" t="str">
            <v>3-423-16</v>
          </cell>
          <cell r="B1454">
            <v>3</v>
          </cell>
          <cell r="C1454">
            <v>423</v>
          </cell>
          <cell r="D1454">
            <v>16</v>
          </cell>
          <cell r="E1454" t="str">
            <v>JGA ORAL 10 ML NAT IMP SCL HUMAX S/TP EMP BOPP</v>
          </cell>
        </row>
        <row r="1455">
          <cell r="A1455" t="str">
            <v>3-423-17</v>
          </cell>
          <cell r="B1455">
            <v>3</v>
          </cell>
          <cell r="C1455">
            <v>423</v>
          </cell>
          <cell r="D1455">
            <v>17</v>
          </cell>
          <cell r="E1455" t="str">
            <v>JGA ORAL 3 ML IMP ESC 3ML EMB INT TPN 10mm EMP BOPP</v>
          </cell>
        </row>
        <row r="1456">
          <cell r="A1456" t="str">
            <v>3-423-18</v>
          </cell>
          <cell r="B1456">
            <v>3</v>
          </cell>
          <cell r="C1456">
            <v>423</v>
          </cell>
          <cell r="D1456">
            <v>18</v>
          </cell>
          <cell r="E1456" t="str">
            <v>JGA ORAL 1 ML IMP ESC 1 ML + TPN 28mm</v>
          </cell>
        </row>
        <row r="1457">
          <cell r="A1457" t="str">
            <v>3-423-19</v>
          </cell>
          <cell r="B1457">
            <v>3</v>
          </cell>
          <cell r="C1457">
            <v>423</v>
          </cell>
          <cell r="D1457">
            <v>19</v>
          </cell>
          <cell r="E1457" t="str">
            <v>JGA ORAL 5 ML IMP ESC 5 ML + TPN 28mm</v>
          </cell>
        </row>
        <row r="1458">
          <cell r="A1458" t="str">
            <v>3-423-20</v>
          </cell>
          <cell r="B1458">
            <v>3</v>
          </cell>
          <cell r="C1458">
            <v>423</v>
          </cell>
          <cell r="D1458">
            <v>20</v>
          </cell>
          <cell r="E1458" t="str">
            <v>JGA ORAL 10 ML NAT IMP ESC INTERSURGICAL</v>
          </cell>
        </row>
        <row r="1459">
          <cell r="A1459" t="str">
            <v>3-423-21</v>
          </cell>
          <cell r="B1459">
            <v>3</v>
          </cell>
          <cell r="C1459">
            <v>423</v>
          </cell>
          <cell r="D1459">
            <v>21</v>
          </cell>
          <cell r="E1459" t="str">
            <v>JGA 1ML NAT IMP ESC ECOMEDICS CON STICKER</v>
          </cell>
        </row>
        <row r="1460">
          <cell r="A1460" t="str">
            <v>3-423-22</v>
          </cell>
          <cell r="B1460">
            <v>3</v>
          </cell>
          <cell r="C1460">
            <v>423</v>
          </cell>
          <cell r="D1460">
            <v>22</v>
          </cell>
          <cell r="E1460" t="str">
            <v>JGA ORAL 3 ML NAT IMP ESC ECOMEDICS EMB INTGD + TAPON 10MM</v>
          </cell>
        </row>
        <row r="1461">
          <cell r="A1461" t="str">
            <v>3-423-23</v>
          </cell>
          <cell r="B1461">
            <v>3</v>
          </cell>
          <cell r="C1461">
            <v>423</v>
          </cell>
          <cell r="D1461">
            <v>23</v>
          </cell>
          <cell r="E1461" t="str">
            <v>JGA ORAL 10 ML NAT ALTEA + TPN ALETA</v>
          </cell>
        </row>
        <row r="1462">
          <cell r="A1462" t="str">
            <v>3-423-24</v>
          </cell>
          <cell r="B1462">
            <v>3</v>
          </cell>
          <cell r="C1462">
            <v>423</v>
          </cell>
          <cell r="D1462">
            <v>24</v>
          </cell>
          <cell r="E1462" t="str">
            <v>PIPETA ORAL 10 ML NAT EMB VDE EMP X1 SIN TAPÓN</v>
          </cell>
        </row>
        <row r="1463">
          <cell r="A1463" t="str">
            <v>3-423-25</v>
          </cell>
          <cell r="B1463">
            <v>3</v>
          </cell>
          <cell r="C1463">
            <v>423</v>
          </cell>
          <cell r="D1463">
            <v>25</v>
          </cell>
          <cell r="E1463" t="str">
            <v>JGA ORAL 1 ML NAT IMP ESC 1ML BOPP PISTÓN NG</v>
          </cell>
        </row>
        <row r="1464">
          <cell r="A1464" t="str">
            <v>3-423-26</v>
          </cell>
          <cell r="B1464">
            <v>3</v>
          </cell>
          <cell r="C1464">
            <v>423</v>
          </cell>
          <cell r="D1464">
            <v>26</v>
          </cell>
          <cell r="E1464" t="str">
            <v>JGA ORAL 10ML NAT IMP BAKSIA PS NAT C/T SLIM</v>
          </cell>
        </row>
        <row r="1465">
          <cell r="A1465" t="str">
            <v>3-423-27</v>
          </cell>
          <cell r="B1465">
            <v>3</v>
          </cell>
          <cell r="C1465">
            <v>423</v>
          </cell>
          <cell r="D1465">
            <v>27</v>
          </cell>
          <cell r="E1465" t="str">
            <v>JGA ORAL 10ML TECNOQUIMICAS 0105103</v>
          </cell>
          <cell r="F1465"/>
          <cell r="G1465"/>
          <cell r="H1465"/>
        </row>
        <row r="1466">
          <cell r="A1466" t="str">
            <v>3-423-28</v>
          </cell>
          <cell r="B1466">
            <v>3</v>
          </cell>
          <cell r="C1466">
            <v>423</v>
          </cell>
          <cell r="D1466">
            <v>28</v>
          </cell>
          <cell r="E1466" t="str">
            <v>JGA ORAL 5ML TECNOQUIMICAS 0105103</v>
          </cell>
          <cell r="F1466"/>
          <cell r="G1466"/>
          <cell r="H1466"/>
        </row>
        <row r="1467">
          <cell r="A1467" t="str">
            <v>3-423-29</v>
          </cell>
          <cell r="B1467">
            <v>3</v>
          </cell>
          <cell r="C1467">
            <v>423</v>
          </cell>
          <cell r="D1467">
            <v>29</v>
          </cell>
          <cell r="E1467" t="str">
            <v>JGA ORAL 1ML GUTIS 0205103</v>
          </cell>
        </row>
        <row r="1468">
          <cell r="A1468" t="str">
            <v>3-423-30</v>
          </cell>
          <cell r="B1468">
            <v>3</v>
          </cell>
          <cell r="C1468">
            <v>423</v>
          </cell>
          <cell r="D1468">
            <v>30</v>
          </cell>
          <cell r="E1468" t="str">
            <v>JGA ORAL 5ML GUTIS 0105103</v>
          </cell>
        </row>
        <row r="1469">
          <cell r="A1469" t="str">
            <v>3-423-31</v>
          </cell>
          <cell r="B1469">
            <v>3</v>
          </cell>
          <cell r="C1469">
            <v>423</v>
          </cell>
          <cell r="D1469">
            <v>31</v>
          </cell>
          <cell r="E1469" t="str">
            <v>JGA ORAL 3ML GUTIS EMB INTG 0005103</v>
          </cell>
        </row>
        <row r="1470">
          <cell r="A1470" t="str">
            <v>3-423-32</v>
          </cell>
          <cell r="B1470">
            <v>3</v>
          </cell>
          <cell r="C1470">
            <v>423</v>
          </cell>
          <cell r="D1470">
            <v>32</v>
          </cell>
          <cell r="E1470" t="str">
            <v>JGA ORAL 5ML RECCIUS 0205103</v>
          </cell>
        </row>
        <row r="1471">
          <cell r="A1471" t="str">
            <v>3-423-33</v>
          </cell>
          <cell r="B1471">
            <v>3</v>
          </cell>
          <cell r="C1471">
            <v>423</v>
          </cell>
          <cell r="D1471">
            <v>33</v>
          </cell>
          <cell r="E1471" t="str">
            <v>JGA ORAL 2ML NUTRABIOTICS 0000101</v>
          </cell>
        </row>
        <row r="1472">
          <cell r="A1472" t="str">
            <v>3-423-34</v>
          </cell>
          <cell r="B1472">
            <v>3</v>
          </cell>
          <cell r="C1472">
            <v>423</v>
          </cell>
          <cell r="D1472">
            <v>34</v>
          </cell>
          <cell r="E1472" t="str">
            <v>JGA ORAL 5ML CONAVET 0104103</v>
          </cell>
        </row>
        <row r="1473">
          <cell r="A1473" t="str">
            <v>3-423-35</v>
          </cell>
          <cell r="B1473">
            <v>3</v>
          </cell>
          <cell r="C1473">
            <v>423</v>
          </cell>
          <cell r="D1473">
            <v>35</v>
          </cell>
          <cell r="E1473" t="str">
            <v>JGA ORAL 5ML CONABSORB 0104103</v>
          </cell>
        </row>
        <row r="1474">
          <cell r="A1474" t="str">
            <v>3-423-36</v>
          </cell>
          <cell r="B1474">
            <v>3</v>
          </cell>
          <cell r="C1474">
            <v>423</v>
          </cell>
          <cell r="D1474">
            <v>36</v>
          </cell>
          <cell r="E1474" t="str">
            <v>JGA ORAL 5ML  0204103</v>
          </cell>
          <cell r="F1474"/>
          <cell r="G1474"/>
          <cell r="H1474"/>
        </row>
        <row r="1475">
          <cell r="A1475" t="str">
            <v>3-423-37</v>
          </cell>
          <cell r="B1475">
            <v>3</v>
          </cell>
          <cell r="C1475">
            <v>423</v>
          </cell>
          <cell r="D1475">
            <v>37</v>
          </cell>
          <cell r="E1475"/>
          <cell r="F1475"/>
          <cell r="G1475"/>
          <cell r="H1475"/>
        </row>
        <row r="1476">
          <cell r="A1476" t="str">
            <v>3-423-38</v>
          </cell>
          <cell r="B1476">
            <v>3</v>
          </cell>
          <cell r="C1476">
            <v>423</v>
          </cell>
          <cell r="D1476">
            <v>38</v>
          </cell>
          <cell r="E1476"/>
          <cell r="F1476"/>
          <cell r="G1476"/>
          <cell r="H1476"/>
        </row>
        <row r="1477">
          <cell r="A1477" t="str">
            <v>3-423-39</v>
          </cell>
          <cell r="B1477">
            <v>3</v>
          </cell>
          <cell r="C1477">
            <v>423</v>
          </cell>
          <cell r="D1477">
            <v>39</v>
          </cell>
          <cell r="E1477"/>
          <cell r="F1477"/>
          <cell r="G1477"/>
          <cell r="H1477"/>
        </row>
        <row r="1478">
          <cell r="A1478" t="str">
            <v>3-423-40</v>
          </cell>
          <cell r="B1478">
            <v>3</v>
          </cell>
          <cell r="C1478">
            <v>423</v>
          </cell>
          <cell r="D1478">
            <v>40</v>
          </cell>
          <cell r="E1478"/>
          <cell r="F1478"/>
          <cell r="G1478"/>
          <cell r="H1478"/>
        </row>
        <row r="1479">
          <cell r="A1479" t="str">
            <v>3-423-41</v>
          </cell>
          <cell r="B1479">
            <v>3</v>
          </cell>
          <cell r="C1479">
            <v>423</v>
          </cell>
          <cell r="D1479">
            <v>41</v>
          </cell>
          <cell r="E1479"/>
          <cell r="F1479"/>
          <cell r="G1479"/>
          <cell r="H1479"/>
        </row>
        <row r="1480">
          <cell r="A1480" t="str">
            <v>3-423-206</v>
          </cell>
          <cell r="B1480">
            <v>3</v>
          </cell>
          <cell r="C1480">
            <v>423</v>
          </cell>
          <cell r="D1480">
            <v>206</v>
          </cell>
          <cell r="E1480" t="str">
            <v>JGA ORAL 10ML ATROMED 0125102</v>
          </cell>
          <cell r="F1480"/>
          <cell r="G1480"/>
          <cell r="H1480"/>
        </row>
        <row r="1481">
          <cell r="A1481" t="str">
            <v>--</v>
          </cell>
          <cell r="B1481"/>
          <cell r="C1481"/>
          <cell r="D1481"/>
          <cell r="E1481"/>
          <cell r="F1481"/>
          <cell r="G1481"/>
          <cell r="H1481"/>
        </row>
        <row r="1482">
          <cell r="A1482" t="str">
            <v>--</v>
          </cell>
          <cell r="B1482"/>
          <cell r="C1482"/>
          <cell r="D1482"/>
          <cell r="E1482" t="str">
            <v>INSERTE PRODUCTOS POR ENCIMA DE ESTA LINEA</v>
          </cell>
          <cell r="F1482"/>
          <cell r="G1482"/>
          <cell r="H1482"/>
        </row>
        <row r="1483">
          <cell r="A1483" t="str">
            <v>--</v>
          </cell>
          <cell r="B1483" t="str">
            <v>PARTES JGA</v>
          </cell>
          <cell r="C1483"/>
          <cell r="D1483"/>
          <cell r="E1483"/>
          <cell r="F1483"/>
          <cell r="G1483"/>
          <cell r="H1483"/>
        </row>
        <row r="1484">
          <cell r="A1484" t="str">
            <v>3-500-1</v>
          </cell>
          <cell r="B1484">
            <v>3</v>
          </cell>
          <cell r="C1484">
            <v>500</v>
          </cell>
          <cell r="D1484">
            <v>1</v>
          </cell>
          <cell r="E1484" t="str">
            <v>CPO JGA INT 5ML BCA S/IMP</v>
          </cell>
          <cell r="F1484" t="str">
            <v>PT0050</v>
          </cell>
          <cell r="G1484" t="str">
            <v>PT0050</v>
          </cell>
          <cell r="H1484" t="str">
            <v>UD</v>
          </cell>
        </row>
        <row r="1485">
          <cell r="A1485" t="str">
            <v>3-500-2</v>
          </cell>
          <cell r="B1485">
            <v>3</v>
          </cell>
          <cell r="C1485">
            <v>500</v>
          </cell>
          <cell r="D1485">
            <v>2</v>
          </cell>
          <cell r="E1485" t="str">
            <v>CPO JGA INT 10ML BCA S/IMP</v>
          </cell>
          <cell r="F1485" t="str">
            <v>PT0051</v>
          </cell>
          <cell r="G1485" t="str">
            <v>PT0051</v>
          </cell>
          <cell r="H1485" t="str">
            <v>UD</v>
          </cell>
        </row>
        <row r="1486">
          <cell r="A1486" t="str">
            <v>3-500-3</v>
          </cell>
          <cell r="B1486">
            <v>3</v>
          </cell>
          <cell r="C1486">
            <v>500</v>
          </cell>
          <cell r="D1486">
            <v>3</v>
          </cell>
          <cell r="E1486" t="str">
            <v>CPO JGA INT 5ML NAT S/IMP</v>
          </cell>
          <cell r="H1486" t="str">
            <v>UD</v>
          </cell>
        </row>
        <row r="1487">
          <cell r="A1487" t="str">
            <v>3-500-4</v>
          </cell>
          <cell r="B1487">
            <v>3</v>
          </cell>
          <cell r="C1487">
            <v>500</v>
          </cell>
          <cell r="D1487">
            <v>4</v>
          </cell>
          <cell r="E1487" t="str">
            <v>CPO JGA INT 10ML NAT S/IMP</v>
          </cell>
          <cell r="F1487" t="str">
            <v>PT0131</v>
          </cell>
          <cell r="G1487" t="str">
            <v>PT0131</v>
          </cell>
          <cell r="H1487" t="str">
            <v>UD</v>
          </cell>
        </row>
        <row r="1488">
          <cell r="A1488" t="str">
            <v>3-500-5</v>
          </cell>
          <cell r="B1488">
            <v>3</v>
          </cell>
          <cell r="C1488">
            <v>500</v>
          </cell>
          <cell r="D1488">
            <v>5</v>
          </cell>
          <cell r="E1488" t="str">
            <v>CPO JGA ORAL 10ML BCO S/IMP</v>
          </cell>
          <cell r="F1488" t="str">
            <v>PT0042</v>
          </cell>
          <cell r="G1488" t="str">
            <v>PT0042</v>
          </cell>
          <cell r="H1488" t="str">
            <v>UD</v>
          </cell>
        </row>
        <row r="1489">
          <cell r="A1489" t="str">
            <v>3-500-6</v>
          </cell>
          <cell r="B1489">
            <v>3</v>
          </cell>
          <cell r="C1489">
            <v>500</v>
          </cell>
          <cell r="D1489">
            <v>6</v>
          </cell>
          <cell r="E1489" t="str">
            <v>CPO JGA ORAL 10ML  P/C NAT S/IMP</v>
          </cell>
          <cell r="F1489" t="str">
            <v>PT0257</v>
          </cell>
          <cell r="G1489" t="str">
            <v>PT0257</v>
          </cell>
          <cell r="H1489" t="str">
            <v>UD</v>
          </cell>
        </row>
        <row r="1490">
          <cell r="A1490" t="str">
            <v>3-500-7</v>
          </cell>
          <cell r="B1490">
            <v>3</v>
          </cell>
          <cell r="C1490">
            <v>500</v>
          </cell>
          <cell r="D1490">
            <v>7</v>
          </cell>
          <cell r="E1490" t="str">
            <v>CPO JGA INTR 10ML NAT CANULA ESP GEL</v>
          </cell>
          <cell r="F1490" t="str">
            <v>PT0292</v>
          </cell>
          <cell r="G1490" t="str">
            <v>PT0292</v>
          </cell>
          <cell r="H1490" t="str">
            <v>UD</v>
          </cell>
        </row>
        <row r="1491">
          <cell r="A1491" t="str">
            <v>3-500-8</v>
          </cell>
          <cell r="B1491">
            <v>3</v>
          </cell>
          <cell r="C1491">
            <v>500</v>
          </cell>
          <cell r="D1491">
            <v>8</v>
          </cell>
          <cell r="E1491" t="str">
            <v xml:space="preserve">NO USAR - CPO JGA ORAL 10ML </v>
          </cell>
          <cell r="F1491" t="str">
            <v>N/A</v>
          </cell>
          <cell r="G1491" t="str">
            <v>N/A</v>
          </cell>
          <cell r="H1491" t="str">
            <v>UD</v>
          </cell>
        </row>
        <row r="1492">
          <cell r="A1492" t="str">
            <v>3-500-9</v>
          </cell>
          <cell r="B1492">
            <v>3</v>
          </cell>
          <cell r="C1492">
            <v>500</v>
          </cell>
          <cell r="D1492">
            <v>9</v>
          </cell>
          <cell r="E1492" t="str">
            <v>CPO JGA GOT SYNT</v>
          </cell>
          <cell r="F1492" t="str">
            <v>PT0232</v>
          </cell>
          <cell r="G1492" t="str">
            <v>PT0232</v>
          </cell>
          <cell r="H1492" t="str">
            <v>UD</v>
          </cell>
        </row>
        <row r="1493">
          <cell r="A1493" t="str">
            <v>3-500-10</v>
          </cell>
          <cell r="B1493">
            <v>3</v>
          </cell>
          <cell r="C1493">
            <v>500</v>
          </cell>
          <cell r="D1493">
            <v>10</v>
          </cell>
          <cell r="E1493" t="str">
            <v>CPO JGA ORAL 5ML P/C NAT S/IMP.</v>
          </cell>
          <cell r="F1493" t="str">
            <v>CPOJGAOR5MLPCNATS/IM</v>
          </cell>
          <cell r="G1493" t="str">
            <v>CPOJGAOR5MLPCNATS/IM</v>
          </cell>
          <cell r="H1493" t="str">
            <v>UD</v>
          </cell>
        </row>
        <row r="1494">
          <cell r="A1494" t="str">
            <v>3-500-11</v>
          </cell>
          <cell r="B1494">
            <v>3</v>
          </cell>
          <cell r="C1494">
            <v>500</v>
          </cell>
          <cell r="D1494">
            <v>11</v>
          </cell>
          <cell r="E1494" t="str">
            <v>CPO JGA INT 10ML NEGRA S/IMP</v>
          </cell>
          <cell r="F1494" t="str">
            <v>CPOJGAINT10NG</v>
          </cell>
          <cell r="G1494" t="str">
            <v>CPOJGAINT10NG</v>
          </cell>
          <cell r="H1494" t="str">
            <v>UD</v>
          </cell>
        </row>
        <row r="1495">
          <cell r="A1495" t="str">
            <v>3-500-12</v>
          </cell>
          <cell r="B1495">
            <v>3</v>
          </cell>
          <cell r="C1495">
            <v>500</v>
          </cell>
          <cell r="D1495">
            <v>12</v>
          </cell>
          <cell r="E1495" t="str">
            <v xml:space="preserve">CPO JGA ORAL 2-3 ML BCO MOLDE NV. </v>
          </cell>
          <cell r="F1495" t="str">
            <v>CPOJGA2-3MOLNVO</v>
          </cell>
          <cell r="G1495" t="str">
            <v>CPOJGA2-3MOLNVO</v>
          </cell>
          <cell r="H1495" t="str">
            <v>UD</v>
          </cell>
        </row>
        <row r="1496">
          <cell r="A1496" t="str">
            <v>3-500-13</v>
          </cell>
          <cell r="B1496">
            <v>3</v>
          </cell>
          <cell r="C1496">
            <v>500</v>
          </cell>
          <cell r="D1496">
            <v>13</v>
          </cell>
          <cell r="E1496" t="str">
            <v>CPO JGA ORAL 10 ML NAT MOLDE NV.</v>
          </cell>
          <cell r="F1496" t="str">
            <v>CPOJGA10MOLNVO</v>
          </cell>
          <cell r="G1496" t="str">
            <v>CPOJGA10MOLNVO</v>
          </cell>
          <cell r="H1496" t="str">
            <v>UD</v>
          </cell>
        </row>
        <row r="1497">
          <cell r="A1497" t="str">
            <v>3-500-14</v>
          </cell>
          <cell r="B1497">
            <v>3</v>
          </cell>
          <cell r="C1497">
            <v>500</v>
          </cell>
          <cell r="D1497">
            <v>14</v>
          </cell>
          <cell r="E1497" t="str">
            <v xml:space="preserve">CPO JGA INT 10 ML BCA MOLDE NV.  </v>
          </cell>
          <cell r="F1497" t="str">
            <v>CPOJGAINT10MOLNVO</v>
          </cell>
          <cell r="G1497" t="str">
            <v>CPOJGAINT10MOLNVO</v>
          </cell>
          <cell r="H1497" t="str">
            <v>UD</v>
          </cell>
        </row>
        <row r="1498">
          <cell r="A1498" t="str">
            <v>3-500-15</v>
          </cell>
          <cell r="B1498">
            <v>3</v>
          </cell>
          <cell r="C1498">
            <v>500</v>
          </cell>
          <cell r="D1498">
            <v>15</v>
          </cell>
          <cell r="E1498" t="str">
            <v xml:space="preserve">CPO JGA ORAL 5 ML NAT MOLDE NV.  </v>
          </cell>
          <cell r="F1498" t="str">
            <v>CPOJGAOR5MLNATNVO</v>
          </cell>
          <cell r="G1498" t="str">
            <v>CPOJGAOR5MLNATNVO</v>
          </cell>
          <cell r="H1498" t="str">
            <v>UD</v>
          </cell>
        </row>
        <row r="1499">
          <cell r="A1499" t="str">
            <v>3-500-16</v>
          </cell>
          <cell r="B1499">
            <v>3</v>
          </cell>
          <cell r="C1499">
            <v>500</v>
          </cell>
          <cell r="D1499">
            <v>16</v>
          </cell>
          <cell r="E1499" t="str">
            <v xml:space="preserve">CPO JGA ORAL 2-3 ML NAT MOLDE NV. </v>
          </cell>
          <cell r="F1499" t="str">
            <v>CPOJGA2-3MOLNVO</v>
          </cell>
          <cell r="G1499" t="str">
            <v>CPOJGA2-3MOLNVO</v>
          </cell>
          <cell r="H1499" t="str">
            <v>UD</v>
          </cell>
        </row>
        <row r="1500">
          <cell r="A1500" t="str">
            <v>3-500-17</v>
          </cell>
          <cell r="B1500">
            <v>3</v>
          </cell>
          <cell r="C1500">
            <v>500</v>
          </cell>
          <cell r="D1500">
            <v>17</v>
          </cell>
          <cell r="E1500" t="str">
            <v>CPO JGA ORAL 5 ML BCO MOLDE NV.</v>
          </cell>
          <cell r="F1500" t="str">
            <v>CPOJGAOR5MLBCOMOLNVO</v>
          </cell>
          <cell r="G1500" t="str">
            <v>CPOJGAOR5MLBCOMOLNVO</v>
          </cell>
          <cell r="H1500" t="str">
            <v>UD</v>
          </cell>
        </row>
        <row r="1501">
          <cell r="A1501" t="str">
            <v>3-500-18</v>
          </cell>
          <cell r="B1501">
            <v>3</v>
          </cell>
          <cell r="C1501">
            <v>500</v>
          </cell>
          <cell r="D1501">
            <v>18</v>
          </cell>
          <cell r="E1501" t="str">
            <v>CPO JGA ORAL 10 ML BCO MOLDE NV.</v>
          </cell>
          <cell r="F1501" t="str">
            <v>CPOJGAOR10MLBCOMOLNVO</v>
          </cell>
          <cell r="G1501" t="str">
            <v>CPOJGAOR10MLBCOMOLNVO</v>
          </cell>
          <cell r="H1501" t="str">
            <v>UD</v>
          </cell>
        </row>
        <row r="1502">
          <cell r="A1502" t="str">
            <v>3-500-19</v>
          </cell>
          <cell r="B1502">
            <v>3</v>
          </cell>
          <cell r="C1502">
            <v>500</v>
          </cell>
          <cell r="D1502">
            <v>19</v>
          </cell>
          <cell r="E1502" t="str">
            <v>CPO JGA ORAL 10 ML PP NAT P/NVA</v>
          </cell>
          <cell r="F1502" t="str">
            <v>CPOJGAOR10MLPPP/NVA</v>
          </cell>
          <cell r="G1502" t="str">
            <v>CPOJGAOR10MLPPP/NVA</v>
          </cell>
          <cell r="H1502" t="str">
            <v>UD</v>
          </cell>
        </row>
        <row r="1503">
          <cell r="A1503" t="str">
            <v>3-500-20</v>
          </cell>
          <cell r="B1503">
            <v>3</v>
          </cell>
          <cell r="C1503">
            <v>500</v>
          </cell>
          <cell r="D1503">
            <v>20</v>
          </cell>
          <cell r="E1503" t="str">
            <v>CPO JGA INT 5 ML BCA MOLDE NV </v>
          </cell>
          <cell r="F1503" t="str">
            <v>CPOJGAINT5MLBCAMNVO</v>
          </cell>
          <cell r="G1503" t="str">
            <v>CPOJGAINT5MLBCAMNVO</v>
          </cell>
        </row>
        <row r="1504">
          <cell r="A1504" t="str">
            <v>3-500-21</v>
          </cell>
          <cell r="B1504">
            <v>3</v>
          </cell>
          <cell r="C1504">
            <v>500</v>
          </cell>
          <cell r="D1504">
            <v>21</v>
          </cell>
          <cell r="E1504" t="str">
            <v>CPO JGA INT 10 ML NAT MOLDE NV. </v>
          </cell>
          <cell r="F1504" t="str">
            <v>CPOJGAINT10MLNATMVNO</v>
          </cell>
          <cell r="G1504" t="str">
            <v>CPOJGAINT10MLNATMVNO</v>
          </cell>
        </row>
        <row r="1505">
          <cell r="A1505" t="str">
            <v>3-500-22</v>
          </cell>
          <cell r="B1505">
            <v>3</v>
          </cell>
          <cell r="C1505">
            <v>500</v>
          </cell>
          <cell r="D1505">
            <v>22</v>
          </cell>
          <cell r="E1505" t="str">
            <v>CPO JGA INT 5 ML NAT MOLDE NV. </v>
          </cell>
          <cell r="F1505" t="str">
            <v>CPOJGAINT5MLNATMNVO</v>
          </cell>
          <cell r="G1505" t="str">
            <v>CPOJGAINT5MLNATMNVO</v>
          </cell>
        </row>
        <row r="1506">
          <cell r="A1506" t="str">
            <v>3-500-23</v>
          </cell>
          <cell r="B1506">
            <v>3</v>
          </cell>
          <cell r="C1506">
            <v>500</v>
          </cell>
          <cell r="D1506">
            <v>23</v>
          </cell>
          <cell r="E1506" t="str">
            <v>CPO JGA ORAL 2-3 ML PEAD BCO MOLDE NV.</v>
          </cell>
          <cell r="F1506" t="str">
            <v>500-23</v>
          </cell>
        </row>
        <row r="1507">
          <cell r="A1507" t="str">
            <v>3-500-24</v>
          </cell>
          <cell r="B1507">
            <v>3</v>
          </cell>
          <cell r="C1507">
            <v>500</v>
          </cell>
          <cell r="D1507">
            <v>24</v>
          </cell>
          <cell r="E1507" t="str">
            <v>CPO JGA ORAL 5 ML PEAD BCO MOLDE NV.</v>
          </cell>
          <cell r="F1507" t="str">
            <v>500-24</v>
          </cell>
        </row>
        <row r="1508">
          <cell r="A1508" t="str">
            <v>3-500-25</v>
          </cell>
          <cell r="B1508">
            <v>3</v>
          </cell>
          <cell r="C1508">
            <v>500</v>
          </cell>
          <cell r="D1508">
            <v>25</v>
          </cell>
          <cell r="E1508" t="str">
            <v>CPO JGA ORAL 10 ML PEAD BCO MOLDE NV.</v>
          </cell>
          <cell r="F1508" t="str">
            <v>500-25</v>
          </cell>
        </row>
        <row r="1509">
          <cell r="A1509" t="str">
            <v>3-500-26</v>
          </cell>
          <cell r="B1509">
            <v>3</v>
          </cell>
          <cell r="C1509">
            <v>500</v>
          </cell>
          <cell r="D1509">
            <v>26</v>
          </cell>
          <cell r="E1509" t="str">
            <v>CPO JGA ORAL 2-3 ML PP AZUL TRASL P 3115C M/N</v>
          </cell>
          <cell r="F1509" t="str">
            <v>500-26</v>
          </cell>
        </row>
        <row r="1510">
          <cell r="A1510" t="str">
            <v>3-500-27</v>
          </cell>
          <cell r="B1510">
            <v>3</v>
          </cell>
          <cell r="C1510">
            <v>500</v>
          </cell>
          <cell r="D1510">
            <v>27</v>
          </cell>
          <cell r="E1510" t="str">
            <v>CPO JGA ORAL 5 ML PP AZUL TRASL P 3115C M/N</v>
          </cell>
          <cell r="F1510" t="str">
            <v>500-27</v>
          </cell>
        </row>
        <row r="1511">
          <cell r="A1511" t="str">
            <v>3-500-28</v>
          </cell>
          <cell r="B1511">
            <v>3</v>
          </cell>
          <cell r="C1511">
            <v>500</v>
          </cell>
          <cell r="D1511">
            <v>28</v>
          </cell>
          <cell r="E1511" t="str">
            <v>CPO JGA ORAL 10 ML PP AZUL TRASL P 3115C M/N</v>
          </cell>
          <cell r="F1511" t="str">
            <v>500-28</v>
          </cell>
        </row>
        <row r="1512">
          <cell r="A1512" t="str">
            <v>3-500-29</v>
          </cell>
          <cell r="B1512">
            <v>3</v>
          </cell>
          <cell r="C1512">
            <v>500</v>
          </cell>
          <cell r="D1512">
            <v>29</v>
          </cell>
          <cell r="E1512" t="str">
            <v>CPO JGA ORAL 10 ML PEAD NAT MOLDE NV</v>
          </cell>
          <cell r="F1512" t="str">
            <v>500-29</v>
          </cell>
        </row>
        <row r="1513">
          <cell r="A1513" t="str">
            <v>3-500-30</v>
          </cell>
          <cell r="B1513">
            <v>3</v>
          </cell>
          <cell r="C1513">
            <v>500</v>
          </cell>
          <cell r="D1513">
            <v>30</v>
          </cell>
          <cell r="E1513" t="str">
            <v>CPO JGA ORAL 5 ML PEAD NAT MOLDE NV</v>
          </cell>
          <cell r="F1513" t="str">
            <v>500-30</v>
          </cell>
        </row>
        <row r="1514">
          <cell r="A1514" t="str">
            <v>3-500-31</v>
          </cell>
          <cell r="B1514">
            <v>3</v>
          </cell>
          <cell r="C1514">
            <v>500</v>
          </cell>
          <cell r="D1514">
            <v>31</v>
          </cell>
          <cell r="E1514" t="str">
            <v>CPO JGA ORAL 2-3 ML PEAD NAT MOLDE NV</v>
          </cell>
          <cell r="F1514" t="str">
            <v>500-31</v>
          </cell>
        </row>
        <row r="1515">
          <cell r="A1515" t="str">
            <v>3-500-32</v>
          </cell>
          <cell r="B1515">
            <v>3</v>
          </cell>
          <cell r="C1515">
            <v>500</v>
          </cell>
          <cell r="D1515">
            <v>32</v>
          </cell>
          <cell r="E1515" t="str">
            <v>CPO JGA INT 10 ML NAT MZCL PEAD + PEBD MOLDE NV. </v>
          </cell>
          <cell r="F1515" t="str">
            <v>500-32</v>
          </cell>
        </row>
        <row r="1516">
          <cell r="A1516" t="str">
            <v>3-500-33</v>
          </cell>
          <cell r="B1516">
            <v>3</v>
          </cell>
          <cell r="C1516">
            <v>500</v>
          </cell>
          <cell r="D1516">
            <v>33</v>
          </cell>
          <cell r="E1516" t="str">
            <v>CPO JGA INT 15 ML BCA</v>
          </cell>
          <cell r="F1516" t="str">
            <v>500-33</v>
          </cell>
        </row>
        <row r="1517">
          <cell r="A1517" t="str">
            <v>3-500-34</v>
          </cell>
          <cell r="B1517">
            <v>3</v>
          </cell>
          <cell r="C1517">
            <v>500</v>
          </cell>
          <cell r="D1517">
            <v>34</v>
          </cell>
          <cell r="E1517" t="str">
            <v>CPO JGA INTR 10ML BCA CANULA ESP GEL</v>
          </cell>
          <cell r="F1517" t="str">
            <v>500-34</v>
          </cell>
        </row>
        <row r="1518">
          <cell r="A1518" t="str">
            <v>3-500-35</v>
          </cell>
          <cell r="B1518">
            <v>3</v>
          </cell>
          <cell r="C1518">
            <v>500</v>
          </cell>
          <cell r="D1518">
            <v>35</v>
          </cell>
          <cell r="E1518" t="str">
            <v>CPO JGA PIPETA 3ML NAT</v>
          </cell>
          <cell r="F1518" t="str">
            <v>500-35</v>
          </cell>
        </row>
        <row r="1519">
          <cell r="A1519" t="str">
            <v>3-500-36</v>
          </cell>
          <cell r="B1519">
            <v>3</v>
          </cell>
          <cell r="C1519">
            <v>500</v>
          </cell>
          <cell r="D1519">
            <v>36</v>
          </cell>
          <cell r="E1519" t="str">
            <v xml:space="preserve">CPO JGA ORAL 5 ML NEGRO M/N  </v>
          </cell>
          <cell r="F1519" t="str">
            <v>500-36</v>
          </cell>
        </row>
        <row r="1520">
          <cell r="A1520" t="str">
            <v>3-500-37</v>
          </cell>
          <cell r="B1520">
            <v>3</v>
          </cell>
          <cell r="C1520">
            <v>500</v>
          </cell>
          <cell r="D1520">
            <v>37</v>
          </cell>
          <cell r="E1520" t="str">
            <v>CPO JGA 1ML NAT</v>
          </cell>
          <cell r="F1520" t="str">
            <v>500-37</v>
          </cell>
        </row>
        <row r="1521">
          <cell r="A1521" t="str">
            <v>3-500-38</v>
          </cell>
          <cell r="B1521">
            <v>3</v>
          </cell>
          <cell r="C1521">
            <v>500</v>
          </cell>
          <cell r="D1521">
            <v>38</v>
          </cell>
          <cell r="E1521" t="str">
            <v>CPO JGA INT 15 ML NG</v>
          </cell>
          <cell r="F1521" t="str">
            <v>500-38</v>
          </cell>
        </row>
        <row r="1522">
          <cell r="A1522" t="str">
            <v>3-500-39</v>
          </cell>
          <cell r="B1522">
            <v>3</v>
          </cell>
          <cell r="C1522">
            <v>500</v>
          </cell>
          <cell r="D1522">
            <v>39</v>
          </cell>
          <cell r="E1522" t="str">
            <v>CPO JGA INT 10 ML BCO PP MOLDE NV</v>
          </cell>
          <cell r="F1522" t="str">
            <v>500-39</v>
          </cell>
        </row>
        <row r="1523">
          <cell r="A1523" t="str">
            <v>3-500-40</v>
          </cell>
          <cell r="B1523">
            <v>3</v>
          </cell>
          <cell r="C1523">
            <v>500</v>
          </cell>
          <cell r="D1523">
            <v>40</v>
          </cell>
          <cell r="E1523" t="str">
            <v>CPO JGA INT 5 ML BCO PP MOLDE NV</v>
          </cell>
          <cell r="F1523" t="str">
            <v>500-40</v>
          </cell>
        </row>
        <row r="1524">
          <cell r="A1524" t="str">
            <v>3-500-41</v>
          </cell>
          <cell r="B1524">
            <v>3</v>
          </cell>
          <cell r="C1524">
            <v>500</v>
          </cell>
          <cell r="D1524">
            <v>41</v>
          </cell>
          <cell r="E1524" t="str">
            <v>CPO JGA PIPETA 10ML NAT</v>
          </cell>
          <cell r="F1524" t="str">
            <v>500-41</v>
          </cell>
        </row>
        <row r="1525">
          <cell r="A1525" t="str">
            <v>3-500-42</v>
          </cell>
          <cell r="B1525">
            <v>3</v>
          </cell>
          <cell r="C1525">
            <v>500</v>
          </cell>
          <cell r="D1525">
            <v>42</v>
          </cell>
          <cell r="F1525" t="str">
            <v>500-42</v>
          </cell>
        </row>
        <row r="1526">
          <cell r="A1526" t="str">
            <v>--</v>
          </cell>
        </row>
        <row r="1527">
          <cell r="A1527" t="str">
            <v>--</v>
          </cell>
        </row>
        <row r="1528">
          <cell r="A1528" t="str">
            <v>--</v>
          </cell>
          <cell r="B1528"/>
          <cell r="C1528"/>
          <cell r="D1528"/>
          <cell r="E1528" t="str">
            <v>INSERTE PRODUCTOS POR ENCIMA DE ESTA LINEA</v>
          </cell>
          <cell r="F1528"/>
          <cell r="G1528"/>
          <cell r="H1528"/>
        </row>
        <row r="1529">
          <cell r="A1529" t="str">
            <v>--</v>
          </cell>
          <cell r="B1529" t="str">
            <v>CPOS JGA S/IMP TIPO DOSIF</v>
          </cell>
          <cell r="C1529"/>
          <cell r="D1529"/>
          <cell r="E1529"/>
          <cell r="F1529"/>
          <cell r="G1529"/>
          <cell r="H1529"/>
        </row>
        <row r="1530">
          <cell r="A1530" t="str">
            <v>3-501-1</v>
          </cell>
          <cell r="B1530">
            <v>3</v>
          </cell>
          <cell r="C1530">
            <v>501</v>
          </cell>
          <cell r="D1530">
            <v>1</v>
          </cell>
          <cell r="E1530" t="str">
            <v>CPO JGA DOSIF 10ML C/PT BCO</v>
          </cell>
          <cell r="F1530" t="str">
            <v>PT0054</v>
          </cell>
          <cell r="G1530" t="str">
            <v>PT0054</v>
          </cell>
          <cell r="H1530" t="str">
            <v>UD</v>
          </cell>
        </row>
        <row r="1531">
          <cell r="A1531" t="str">
            <v>3-501-2</v>
          </cell>
          <cell r="B1531">
            <v>3</v>
          </cell>
          <cell r="C1531">
            <v>501</v>
          </cell>
          <cell r="D1531">
            <v>2</v>
          </cell>
          <cell r="E1531" t="str">
            <v>CPO JGA DOSIF 10ML S/PT BCO</v>
          </cell>
          <cell r="F1531" t="str">
            <v>PT0053</v>
          </cell>
          <cell r="G1531" t="str">
            <v>PT0053</v>
          </cell>
          <cell r="H1531" t="str">
            <v>UD</v>
          </cell>
        </row>
        <row r="1532">
          <cell r="A1532" t="str">
            <v>3-501-3</v>
          </cell>
          <cell r="B1532">
            <v>3</v>
          </cell>
          <cell r="C1532">
            <v>501</v>
          </cell>
          <cell r="D1532">
            <v>3</v>
          </cell>
          <cell r="E1532" t="str">
            <v>CPO JGA DOSIF 10-11ML C/PT BCO</v>
          </cell>
          <cell r="F1532" t="str">
            <v>PT0130</v>
          </cell>
          <cell r="G1532" t="str">
            <v>PT0130</v>
          </cell>
          <cell r="H1532" t="str">
            <v>UD</v>
          </cell>
        </row>
        <row r="1533">
          <cell r="A1533" t="str">
            <v>3-501-4</v>
          </cell>
          <cell r="B1533">
            <v>3</v>
          </cell>
          <cell r="C1533">
            <v>501</v>
          </cell>
          <cell r="D1533">
            <v>4</v>
          </cell>
          <cell r="E1533" t="str">
            <v>NO USAR - CPO JGA DOSIF 20ML S/PT BCO</v>
          </cell>
          <cell r="F1533" t="str">
            <v>PT0056</v>
          </cell>
          <cell r="G1533" t="str">
            <v>PT0056</v>
          </cell>
          <cell r="H1533" t="str">
            <v>UD</v>
          </cell>
        </row>
        <row r="1534">
          <cell r="A1534" t="str">
            <v>3-501-5</v>
          </cell>
          <cell r="B1534">
            <v>3</v>
          </cell>
          <cell r="C1534">
            <v>501</v>
          </cell>
          <cell r="D1534">
            <v>5</v>
          </cell>
          <cell r="E1534" t="str">
            <v>CPO JGA DOSIF 21ML C/PT BCO</v>
          </cell>
          <cell r="F1534" t="str">
            <v>PT0121</v>
          </cell>
          <cell r="G1534" t="str">
            <v>PT0121</v>
          </cell>
          <cell r="H1534" t="str">
            <v>UD</v>
          </cell>
        </row>
        <row r="1535">
          <cell r="A1535" t="str">
            <v>3-501-6</v>
          </cell>
          <cell r="B1535">
            <v>3</v>
          </cell>
          <cell r="C1535">
            <v>501</v>
          </cell>
          <cell r="D1535">
            <v>6</v>
          </cell>
          <cell r="E1535" t="str">
            <v>CPO JGA DOSIF 21ML S/PT BCO</v>
          </cell>
          <cell r="F1535" t="str">
            <v>PT0351</v>
          </cell>
          <cell r="G1535" t="str">
            <v>PT0351</v>
          </cell>
          <cell r="H1535" t="str">
            <v>UD</v>
          </cell>
        </row>
        <row r="1536">
          <cell r="A1536" t="str">
            <v>3-501-7</v>
          </cell>
          <cell r="B1536">
            <v>3</v>
          </cell>
          <cell r="C1536">
            <v>501</v>
          </cell>
          <cell r="D1536">
            <v>7</v>
          </cell>
          <cell r="E1536" t="str">
            <v>CPO JGA DOSIF 10-11ML C/PT BCO CON ARMOSLIP</v>
          </cell>
          <cell r="F1536" t="str">
            <v>EDO C/ARMOS</v>
          </cell>
          <cell r="G1536" t="str">
            <v>EDO C/ARMOS</v>
          </cell>
          <cell r="H1536" t="str">
            <v>UD</v>
          </cell>
        </row>
        <row r="1537">
          <cell r="A1537" t="str">
            <v>3-501-8</v>
          </cell>
          <cell r="B1537">
            <v>3</v>
          </cell>
          <cell r="C1537">
            <v>501</v>
          </cell>
          <cell r="D1537">
            <v>8</v>
          </cell>
          <cell r="E1537" t="str">
            <v>CPO JGA DOSIF 10ML S/PT NATURAL</v>
          </cell>
          <cell r="F1537" t="str">
            <v>DOS 10 NAT</v>
          </cell>
          <cell r="G1537" t="str">
            <v>DOS 10 NAT</v>
          </cell>
          <cell r="H1537" t="str">
            <v>UD</v>
          </cell>
        </row>
        <row r="1538">
          <cell r="A1538" t="str">
            <v>3-501-9</v>
          </cell>
          <cell r="B1538">
            <v>3</v>
          </cell>
          <cell r="C1538">
            <v>501</v>
          </cell>
          <cell r="D1538">
            <v>9</v>
          </cell>
          <cell r="E1538" t="str">
            <v>CPO JGA DOSIF 21ML C/PT ROJO</v>
          </cell>
          <cell r="F1538" t="str">
            <v xml:space="preserve">CPORICO </v>
          </cell>
          <cell r="G1538" t="str">
            <v xml:space="preserve">CPORICO </v>
          </cell>
          <cell r="H1538" t="str">
            <v>UD</v>
          </cell>
        </row>
        <row r="1539">
          <cell r="A1539" t="str">
            <v>3-501-10</v>
          </cell>
          <cell r="B1539">
            <v>3</v>
          </cell>
          <cell r="C1539">
            <v>501</v>
          </cell>
          <cell r="D1539">
            <v>10</v>
          </cell>
          <cell r="E1539" t="str">
            <v xml:space="preserve">CPO JGA DOSIF 10ML C/PT PP NATURAL       </v>
          </cell>
          <cell r="F1539" t="str">
            <v>CPJGDOS10</v>
          </cell>
          <cell r="G1539" t="str">
            <v>CPJGDOS10</v>
          </cell>
          <cell r="H1539" t="str">
            <v>UD</v>
          </cell>
        </row>
        <row r="1540">
          <cell r="A1540" t="str">
            <v>3-501-11</v>
          </cell>
          <cell r="B1540">
            <v>3</v>
          </cell>
          <cell r="C1540">
            <v>501</v>
          </cell>
          <cell r="D1540">
            <v>11</v>
          </cell>
          <cell r="E1540" t="str">
            <v xml:space="preserve">CPO JGA DOSF 10 ML AMARILLA C/P </v>
          </cell>
          <cell r="F1540" t="str">
            <v>CPJGDOS10AMR</v>
          </cell>
          <cell r="G1540" t="str">
            <v>CPJGDOS10AMR</v>
          </cell>
          <cell r="H1540" t="str">
            <v>UD</v>
          </cell>
        </row>
        <row r="1541">
          <cell r="A1541" t="str">
            <v>3-501-12</v>
          </cell>
          <cell r="B1541">
            <v>3</v>
          </cell>
          <cell r="C1541">
            <v>501</v>
          </cell>
          <cell r="D1541">
            <v>12</v>
          </cell>
          <cell r="E1541" t="str">
            <v>CPO JGA DOSIF 10 ML AZUL C/P</v>
          </cell>
          <cell r="F1541" t="str">
            <v>CPJGDOS10AZ</v>
          </cell>
          <cell r="G1541" t="str">
            <v>CPJGDOS10AZ</v>
          </cell>
          <cell r="H1541" t="str">
            <v>UD</v>
          </cell>
        </row>
        <row r="1542">
          <cell r="A1542" t="str">
            <v>3-501-13</v>
          </cell>
          <cell r="B1542">
            <v>3</v>
          </cell>
          <cell r="C1542">
            <v>501</v>
          </cell>
          <cell r="D1542">
            <v>13</v>
          </cell>
          <cell r="E1542" t="str">
            <v>CPO JGA DOSIF 21ML S/PT NAT</v>
          </cell>
          <cell r="F1542" t="str">
            <v>CPOJADOS21AZ</v>
          </cell>
          <cell r="G1542" t="str">
            <v>CPOJADOS21AZ</v>
          </cell>
          <cell r="H1542" t="str">
            <v>UD</v>
          </cell>
        </row>
        <row r="1543">
          <cell r="A1543" t="str">
            <v>3-501-14</v>
          </cell>
          <cell r="B1543">
            <v>3</v>
          </cell>
          <cell r="C1543">
            <v>501</v>
          </cell>
          <cell r="D1543">
            <v>14</v>
          </cell>
          <cell r="E1543" t="str">
            <v>CPO JGA DOSF 10 ML NARANJA C/P </v>
          </cell>
          <cell r="F1543"/>
          <cell r="G1543"/>
        </row>
        <row r="1544">
          <cell r="A1544"/>
          <cell r="E1544"/>
          <cell r="F1544"/>
          <cell r="G1544"/>
        </row>
        <row r="1545">
          <cell r="A1545"/>
          <cell r="B1545"/>
          <cell r="C1545"/>
          <cell r="D1545"/>
          <cell r="F1545"/>
          <cell r="G1545"/>
        </row>
        <row r="1546">
          <cell r="A1546"/>
          <cell r="B1546"/>
          <cell r="C1546"/>
          <cell r="D1546"/>
          <cell r="F1546"/>
          <cell r="G1546"/>
        </row>
        <row r="1547">
          <cell r="A1547"/>
          <cell r="B1547"/>
          <cell r="C1547"/>
          <cell r="D1547"/>
          <cell r="F1547"/>
          <cell r="G1547"/>
        </row>
        <row r="1548">
          <cell r="A1548" t="str">
            <v>--</v>
          </cell>
          <cell r="B1548"/>
          <cell r="C1548"/>
          <cell r="D1548"/>
          <cell r="F1548"/>
          <cell r="G1548"/>
        </row>
        <row r="1549">
          <cell r="A1549" t="str">
            <v>--</v>
          </cell>
          <cell r="B1549"/>
          <cell r="C1549"/>
          <cell r="D1549"/>
          <cell r="E1549" t="str">
            <v>INSERTE PRODUCTOS POR ENCIMA DE ESTA LINEA</v>
          </cell>
          <cell r="F1549"/>
          <cell r="G1549"/>
          <cell r="H1549"/>
        </row>
        <row r="1550">
          <cell r="A1550" t="str">
            <v>--</v>
          </cell>
          <cell r="B1550" t="str">
            <v>EMB JGA TIPO ORAL INTR</v>
          </cell>
          <cell r="C1550"/>
          <cell r="D1550"/>
          <cell r="E1550"/>
          <cell r="F1550"/>
          <cell r="G1550"/>
          <cell r="H1550"/>
        </row>
        <row r="1551">
          <cell r="A1551" t="str">
            <v>3-502-1</v>
          </cell>
          <cell r="B1551">
            <v>3</v>
          </cell>
          <cell r="C1551">
            <v>502</v>
          </cell>
          <cell r="D1551">
            <v>1</v>
          </cell>
          <cell r="E1551" t="str">
            <v>EMB INTR ORAL 5ML NAT</v>
          </cell>
          <cell r="F1551" t="str">
            <v>PT0171</v>
          </cell>
          <cell r="G1551" t="str">
            <v>PT0171</v>
          </cell>
          <cell r="H1551" t="str">
            <v>UD</v>
          </cell>
        </row>
        <row r="1552">
          <cell r="A1552" t="str">
            <v>3-502-2</v>
          </cell>
          <cell r="B1552">
            <v>3</v>
          </cell>
          <cell r="C1552">
            <v>502</v>
          </cell>
          <cell r="D1552">
            <v>2</v>
          </cell>
          <cell r="E1552" t="str">
            <v>EMB INTG INT/ORAL 10ML NAT LABIO</v>
          </cell>
          <cell r="F1552" t="str">
            <v>PT0258</v>
          </cell>
          <cell r="G1552" t="str">
            <v>PT0258</v>
          </cell>
          <cell r="H1552" t="str">
            <v>UD</v>
          </cell>
        </row>
        <row r="1553">
          <cell r="A1553" t="str">
            <v>3-502-3</v>
          </cell>
          <cell r="B1553">
            <v>3</v>
          </cell>
          <cell r="C1553">
            <v>502</v>
          </cell>
          <cell r="D1553">
            <v>3</v>
          </cell>
          <cell r="E1553" t="str">
            <v>EMB INTG JGA ORAL 10ML NAT</v>
          </cell>
          <cell r="F1553" t="str">
            <v>PT0083</v>
          </cell>
          <cell r="G1553" t="str">
            <v>PT0083</v>
          </cell>
          <cell r="H1553" t="str">
            <v>UD</v>
          </cell>
        </row>
        <row r="1554">
          <cell r="A1554" t="str">
            <v>3-502-4</v>
          </cell>
          <cell r="B1554">
            <v>3</v>
          </cell>
          <cell r="C1554">
            <v>502</v>
          </cell>
          <cell r="D1554">
            <v>4</v>
          </cell>
          <cell r="E1554" t="str">
            <v>EMB MODF 10ML BCO</v>
          </cell>
          <cell r="F1554" t="str">
            <v>PT0186</v>
          </cell>
          <cell r="G1554" t="str">
            <v>PT0186</v>
          </cell>
          <cell r="H1554" t="str">
            <v>UD</v>
          </cell>
        </row>
        <row r="1555">
          <cell r="A1555" t="str">
            <v>3-502-5</v>
          </cell>
          <cell r="B1555">
            <v>3</v>
          </cell>
          <cell r="C1555">
            <v>502</v>
          </cell>
          <cell r="D1555">
            <v>5</v>
          </cell>
          <cell r="E1555" t="str">
            <v>EMB MODF 5ML BCO</v>
          </cell>
          <cell r="F1555" t="str">
            <v>PT0187</v>
          </cell>
          <cell r="G1555" t="str">
            <v>PT0187</v>
          </cell>
          <cell r="H1555" t="str">
            <v>UD</v>
          </cell>
        </row>
        <row r="1556">
          <cell r="A1556" t="str">
            <v>3-502-6</v>
          </cell>
          <cell r="B1556">
            <v>3</v>
          </cell>
          <cell r="C1556">
            <v>502</v>
          </cell>
          <cell r="D1556">
            <v>6</v>
          </cell>
          <cell r="E1556" t="str">
            <v xml:space="preserve">EMB  INTG INT/ORAL 10ML  BCO </v>
          </cell>
          <cell r="F1556" t="str">
            <v>PT0189</v>
          </cell>
          <cell r="G1556" t="str">
            <v>PT0189</v>
          </cell>
          <cell r="H1556" t="str">
            <v>UD</v>
          </cell>
        </row>
        <row r="1557">
          <cell r="A1557" t="str">
            <v>3-502-7</v>
          </cell>
          <cell r="B1557">
            <v>3</v>
          </cell>
          <cell r="C1557">
            <v>502</v>
          </cell>
          <cell r="D1557">
            <v>7</v>
          </cell>
          <cell r="E1557" t="str">
            <v>EMB MODF JGA ORAL/INT 10ML NAT</v>
          </cell>
          <cell r="F1557" t="str">
            <v>PT0179</v>
          </cell>
          <cell r="G1557" t="str">
            <v>PT0179</v>
          </cell>
          <cell r="H1557" t="str">
            <v>UD</v>
          </cell>
        </row>
        <row r="1558">
          <cell r="A1558" t="str">
            <v>3-502-8</v>
          </cell>
          <cell r="B1558">
            <v>3</v>
          </cell>
          <cell r="C1558">
            <v>502</v>
          </cell>
          <cell r="D1558">
            <v>8</v>
          </cell>
          <cell r="E1558" t="str">
            <v>EMB INTR/ORAL 5ML VJO</v>
          </cell>
          <cell r="F1558" t="str">
            <v>PT0044</v>
          </cell>
          <cell r="G1558" t="str">
            <v>PT0044</v>
          </cell>
          <cell r="H1558" t="str">
            <v>UD</v>
          </cell>
        </row>
        <row r="1559">
          <cell r="A1559" t="str">
            <v>3-502-9</v>
          </cell>
          <cell r="B1559">
            <v>3</v>
          </cell>
          <cell r="C1559">
            <v>502</v>
          </cell>
          <cell r="D1559">
            <v>9</v>
          </cell>
          <cell r="E1559" t="str">
            <v>EMB JGA GOT SYNT S/IMP</v>
          </cell>
          <cell r="F1559" t="str">
            <v>PT0233</v>
          </cell>
          <cell r="G1559" t="str">
            <v>PT0233</v>
          </cell>
          <cell r="H1559" t="str">
            <v>UD</v>
          </cell>
        </row>
        <row r="1560">
          <cell r="A1560" t="str">
            <v>3-502-10</v>
          </cell>
          <cell r="B1560">
            <v>3</v>
          </cell>
          <cell r="C1560">
            <v>502</v>
          </cell>
          <cell r="D1560">
            <v>10</v>
          </cell>
          <cell r="E1560" t="str">
            <v xml:space="preserve">EMB  INTG INT/ORAL 5ML  BCO </v>
          </cell>
          <cell r="F1560" t="str">
            <v>EMB INT 5ML BCO</v>
          </cell>
          <cell r="G1560" t="str">
            <v>EMB INT 5ML BCO</v>
          </cell>
          <cell r="H1560" t="str">
            <v>UD</v>
          </cell>
        </row>
        <row r="1561">
          <cell r="A1561" t="str">
            <v>3-502-11</v>
          </cell>
          <cell r="B1561">
            <v>3</v>
          </cell>
          <cell r="C1561">
            <v>502</v>
          </cell>
          <cell r="D1561">
            <v>11</v>
          </cell>
          <cell r="E1561" t="str">
            <v>EMB MODF 10ML NEGRO</v>
          </cell>
          <cell r="F1561" t="str">
            <v>EMBMOD10NEG</v>
          </cell>
          <cell r="G1561" t="str">
            <v>EMBMOD10NEG</v>
          </cell>
          <cell r="H1561" t="str">
            <v>UD</v>
          </cell>
        </row>
        <row r="1562">
          <cell r="A1562" t="str">
            <v>3-502-12</v>
          </cell>
          <cell r="B1562">
            <v>3</v>
          </cell>
          <cell r="C1562">
            <v>502</v>
          </cell>
          <cell r="D1562">
            <v>12</v>
          </cell>
          <cell r="E1562" t="str">
            <v>EMB JGA GOT BOTANICAFACE S/IMP</v>
          </cell>
          <cell r="F1562" t="str">
            <v>EMBBOTFACE</v>
          </cell>
          <cell r="G1562" t="str">
            <v>EMBBOTFACE</v>
          </cell>
          <cell r="H1562" t="str">
            <v>UD</v>
          </cell>
        </row>
        <row r="1563">
          <cell r="A1563" t="str">
            <v>3-502-13</v>
          </cell>
          <cell r="B1563">
            <v>3</v>
          </cell>
          <cell r="C1563">
            <v>502</v>
          </cell>
          <cell r="D1563">
            <v>13</v>
          </cell>
          <cell r="E1563" t="str">
            <v xml:space="preserve">EMB 2-3 ML BCO MOLDE NV                        </v>
          </cell>
          <cell r="F1563" t="str">
            <v xml:space="preserve">EMB2-3MOLNVO </v>
          </cell>
          <cell r="G1563" t="str">
            <v xml:space="preserve">EMB2-3MOLNVO </v>
          </cell>
          <cell r="H1563" t="str">
            <v>UD</v>
          </cell>
        </row>
        <row r="1564">
          <cell r="A1564" t="str">
            <v>3-502-14</v>
          </cell>
          <cell r="B1564">
            <v>3</v>
          </cell>
          <cell r="C1564">
            <v>502</v>
          </cell>
          <cell r="D1564">
            <v>14</v>
          </cell>
          <cell r="E1564" t="str">
            <v>NO USAR - EMB 10 ML NAT MOLDE NV.</v>
          </cell>
          <cell r="F1564" t="str">
            <v xml:space="preserve">EMB10NATMOLNVO </v>
          </cell>
          <cell r="G1564" t="str">
            <v xml:space="preserve">EMB10NATMOLNVO </v>
          </cell>
          <cell r="H1564" t="str">
            <v>UD</v>
          </cell>
        </row>
        <row r="1565">
          <cell r="A1565" t="str">
            <v>3-502-15</v>
          </cell>
          <cell r="B1565">
            <v>3</v>
          </cell>
          <cell r="C1565">
            <v>502</v>
          </cell>
          <cell r="D1565">
            <v>15</v>
          </cell>
          <cell r="E1565" t="str">
            <v>NO USAR - EMB 10 ML BCO MOLDE NV.</v>
          </cell>
          <cell r="F1565" t="str">
            <v xml:space="preserve">EMB10BCAMOLNVO </v>
          </cell>
          <cell r="G1565" t="str">
            <v xml:space="preserve">EMB10BCAMOLNVO </v>
          </cell>
          <cell r="H1565" t="str">
            <v>UD</v>
          </cell>
        </row>
        <row r="1566">
          <cell r="A1566" t="str">
            <v>3-502-16</v>
          </cell>
          <cell r="B1566">
            <v>3</v>
          </cell>
          <cell r="C1566">
            <v>502</v>
          </cell>
          <cell r="D1566">
            <v>16</v>
          </cell>
          <cell r="E1566" t="str">
            <v>NO USAR - EMB 5 ML NAT MOLDE NV.</v>
          </cell>
          <cell r="F1566" t="str">
            <v>EMB5MLNATNVO</v>
          </cell>
          <cell r="G1566" t="str">
            <v>EMB5MLNATNVO</v>
          </cell>
          <cell r="H1566" t="str">
            <v>UD</v>
          </cell>
        </row>
        <row r="1567">
          <cell r="A1567" t="str">
            <v>3-502-17</v>
          </cell>
          <cell r="B1567">
            <v>3</v>
          </cell>
          <cell r="C1567">
            <v>502</v>
          </cell>
          <cell r="D1567">
            <v>17</v>
          </cell>
          <cell r="E1567" t="str">
            <v>NO USAR - EMB 5 ML BCO MOLDE NV.</v>
          </cell>
          <cell r="F1567" t="str">
            <v>EMB5MLBCOMDENV</v>
          </cell>
          <cell r="G1567" t="str">
            <v>EMB5MLBCOMDENV</v>
          </cell>
          <cell r="H1567" t="str">
            <v>UD</v>
          </cell>
        </row>
        <row r="1568">
          <cell r="A1568" t="str">
            <v>3-502-18</v>
          </cell>
          <cell r="B1568">
            <v>3</v>
          </cell>
          <cell r="C1568">
            <v>502</v>
          </cell>
          <cell r="D1568">
            <v>18</v>
          </cell>
          <cell r="E1568" t="str">
            <v xml:space="preserve">EMB 2-3 ML NAT MOLDE NV                        </v>
          </cell>
          <cell r="F1568" t="str">
            <v>EMB2-3MLNATMDENV</v>
          </cell>
          <cell r="G1568" t="str">
            <v>EMB2-3MLNATMDENV</v>
          </cell>
          <cell r="H1568" t="str">
            <v>UD</v>
          </cell>
        </row>
        <row r="1569">
          <cell r="A1569" t="str">
            <v>3-502-19</v>
          </cell>
          <cell r="B1569">
            <v>3</v>
          </cell>
          <cell r="C1569">
            <v>502</v>
          </cell>
          <cell r="D1569">
            <v>19</v>
          </cell>
          <cell r="E1569" t="str">
            <v xml:space="preserve">EMB 2-3 ML PEAD BCO MOLDE NV                     </v>
          </cell>
          <cell r="F1569" t="str">
            <v>502-19</v>
          </cell>
          <cell r="G1569"/>
        </row>
        <row r="1570">
          <cell r="A1570" t="str">
            <v>3-502-20</v>
          </cell>
          <cell r="B1570">
            <v>3</v>
          </cell>
          <cell r="C1570">
            <v>502</v>
          </cell>
          <cell r="D1570">
            <v>20</v>
          </cell>
          <cell r="E1570" t="str">
            <v xml:space="preserve">EMB 5 ML PEAD BCO MN(MOD)                   </v>
          </cell>
          <cell r="F1570" t="str">
            <v>502-20</v>
          </cell>
          <cell r="G1570"/>
        </row>
        <row r="1571">
          <cell r="A1571" t="str">
            <v>3-502-21</v>
          </cell>
          <cell r="B1571">
            <v>3</v>
          </cell>
          <cell r="C1571">
            <v>502</v>
          </cell>
          <cell r="D1571">
            <v>21</v>
          </cell>
          <cell r="E1571" t="str">
            <v xml:space="preserve">EMB 10 ML PEAD BCO MN(MOD)                      </v>
          </cell>
          <cell r="F1571" t="str">
            <v>502-21</v>
          </cell>
          <cell r="G1571"/>
        </row>
        <row r="1572">
          <cell r="A1572" t="str">
            <v>3-502-22</v>
          </cell>
          <cell r="B1572">
            <v>3</v>
          </cell>
          <cell r="C1572">
            <v>502</v>
          </cell>
          <cell r="D1572">
            <v>22</v>
          </cell>
          <cell r="E1572" t="str">
            <v xml:space="preserve">EMB 5 ML BCO MN(MOD)                             </v>
          </cell>
          <cell r="F1572" t="str">
            <v>502-22</v>
          </cell>
          <cell r="G1572"/>
        </row>
        <row r="1573">
          <cell r="A1573" t="str">
            <v>3-502-23</v>
          </cell>
          <cell r="B1573">
            <v>3</v>
          </cell>
          <cell r="C1573">
            <v>502</v>
          </cell>
          <cell r="D1573">
            <v>23</v>
          </cell>
          <cell r="E1573" t="str">
            <v>EMB 10ML BCO MN( MOD)</v>
          </cell>
          <cell r="F1573" t="str">
            <v>502-23</v>
          </cell>
          <cell r="G1573"/>
        </row>
        <row r="1574">
          <cell r="A1574" t="str">
            <v>3-502-24</v>
          </cell>
          <cell r="B1574">
            <v>3</v>
          </cell>
          <cell r="C1574">
            <v>502</v>
          </cell>
          <cell r="D1574">
            <v>24</v>
          </cell>
          <cell r="E1574" t="str">
            <v>NO USAR - EMB 5ML NAT MN(MOD)</v>
          </cell>
          <cell r="F1574" t="str">
            <v>502-24</v>
          </cell>
          <cell r="G1574"/>
          <cell r="H1574"/>
        </row>
        <row r="1575">
          <cell r="A1575" t="str">
            <v>3-502-25</v>
          </cell>
          <cell r="B1575">
            <v>3</v>
          </cell>
          <cell r="C1575">
            <v>502</v>
          </cell>
          <cell r="D1575">
            <v>25</v>
          </cell>
          <cell r="E1575" t="str">
            <v xml:space="preserve">EMB 10ML NAT MN(MOD)  </v>
          </cell>
          <cell r="F1575" t="str">
            <v>502-25</v>
          </cell>
          <cell r="G1575"/>
        </row>
        <row r="1576">
          <cell r="A1576" t="str">
            <v>3-502-26</v>
          </cell>
          <cell r="B1576">
            <v>3</v>
          </cell>
          <cell r="C1576">
            <v>502</v>
          </cell>
          <cell r="D1576">
            <v>26</v>
          </cell>
          <cell r="E1576" t="str">
            <v>EMB 5 ML VDE MN(MOD)</v>
          </cell>
          <cell r="F1576" t="str">
            <v>502-26</v>
          </cell>
          <cell r="G1576"/>
        </row>
        <row r="1577">
          <cell r="A1577" t="str">
            <v>3-502-27</v>
          </cell>
          <cell r="B1577">
            <v>3</v>
          </cell>
          <cell r="C1577">
            <v>502</v>
          </cell>
          <cell r="D1577">
            <v>27</v>
          </cell>
          <cell r="E1577" t="str">
            <v>EMB 5 ML AZU MN(MOD)</v>
          </cell>
          <cell r="F1577" t="str">
            <v>502-27</v>
          </cell>
          <cell r="G1577"/>
        </row>
        <row r="1578">
          <cell r="A1578" t="str">
            <v>3-502-28</v>
          </cell>
          <cell r="B1578">
            <v>3</v>
          </cell>
          <cell r="C1578">
            <v>502</v>
          </cell>
          <cell r="D1578">
            <v>28</v>
          </cell>
          <cell r="E1578" t="str">
            <v>EMB 5 ML AMA MN(MOD)</v>
          </cell>
          <cell r="F1578" t="str">
            <v>502-28</v>
          </cell>
          <cell r="G1578"/>
        </row>
        <row r="1579">
          <cell r="A1579" t="str">
            <v>3-502-29</v>
          </cell>
          <cell r="B1579">
            <v>3</v>
          </cell>
          <cell r="C1579">
            <v>502</v>
          </cell>
          <cell r="D1579">
            <v>29</v>
          </cell>
          <cell r="E1579" t="str">
            <v>EMB 5 ML RJO MN(MOD)</v>
          </cell>
          <cell r="F1579" t="str">
            <v>502-29</v>
          </cell>
          <cell r="G1579"/>
        </row>
        <row r="1580">
          <cell r="A1580" t="str">
            <v>3-502-30</v>
          </cell>
          <cell r="B1580">
            <v>3</v>
          </cell>
          <cell r="C1580">
            <v>502</v>
          </cell>
          <cell r="D1580">
            <v>30</v>
          </cell>
          <cell r="E1580" t="str">
            <v>EMB 10 ML VDE MN(MOD)</v>
          </cell>
          <cell r="F1580" t="str">
            <v>502-30</v>
          </cell>
          <cell r="G1580"/>
        </row>
        <row r="1581">
          <cell r="A1581" t="str">
            <v>3-502-31</v>
          </cell>
          <cell r="B1581">
            <v>3</v>
          </cell>
          <cell r="C1581">
            <v>502</v>
          </cell>
          <cell r="D1581">
            <v>31</v>
          </cell>
          <cell r="E1581" t="str">
            <v>EMB 10 ML AZU MN(MOD)</v>
          </cell>
          <cell r="F1581" t="str">
            <v>502-31</v>
          </cell>
          <cell r="G1581"/>
        </row>
        <row r="1582">
          <cell r="A1582" t="str">
            <v>3-502-32</v>
          </cell>
          <cell r="B1582">
            <v>3</v>
          </cell>
          <cell r="C1582">
            <v>502</v>
          </cell>
          <cell r="D1582">
            <v>32</v>
          </cell>
          <cell r="E1582" t="str">
            <v>EMB 10 ML AMA MN(MOD)</v>
          </cell>
          <cell r="F1582" t="str">
            <v>502-32</v>
          </cell>
          <cell r="G1582"/>
        </row>
        <row r="1583">
          <cell r="A1583" t="str">
            <v>3-502-33</v>
          </cell>
          <cell r="B1583">
            <v>3</v>
          </cell>
          <cell r="C1583">
            <v>502</v>
          </cell>
          <cell r="D1583">
            <v>33</v>
          </cell>
          <cell r="E1583" t="str">
            <v>EMB 10 ML RJO MN(MOD)</v>
          </cell>
          <cell r="F1583" t="str">
            <v>502-33</v>
          </cell>
          <cell r="G1583"/>
        </row>
        <row r="1584">
          <cell r="A1584" t="str">
            <v>3-502-34</v>
          </cell>
          <cell r="B1584">
            <v>3</v>
          </cell>
          <cell r="C1584">
            <v>502</v>
          </cell>
          <cell r="D1584">
            <v>34</v>
          </cell>
          <cell r="E1584" t="str">
            <v xml:space="preserve">EMB 2-3 ML AZUL TRASL P3115C MOLDE NV              </v>
          </cell>
          <cell r="F1584" t="str">
            <v>502-34</v>
          </cell>
          <cell r="G1584"/>
        </row>
        <row r="1585">
          <cell r="A1585" t="str">
            <v>3-502-35</v>
          </cell>
          <cell r="B1585">
            <v>3</v>
          </cell>
          <cell r="C1585">
            <v>502</v>
          </cell>
          <cell r="D1585">
            <v>35</v>
          </cell>
          <cell r="E1585" t="str">
            <v>EMB 5 ML AZULTRASL P3115C MN(MOD)</v>
          </cell>
          <cell r="F1585" t="str">
            <v>502-35</v>
          </cell>
          <cell r="G1585"/>
        </row>
        <row r="1586">
          <cell r="A1586" t="str">
            <v>3-502-36</v>
          </cell>
          <cell r="B1586">
            <v>3</v>
          </cell>
          <cell r="C1586">
            <v>502</v>
          </cell>
          <cell r="D1586">
            <v>36</v>
          </cell>
          <cell r="E1586" t="str">
            <v xml:space="preserve">EMB 10 ML AZUL TRASL P3115C MN(MOD)               </v>
          </cell>
          <cell r="F1586" t="str">
            <v>502-36</v>
          </cell>
          <cell r="G1586"/>
        </row>
        <row r="1587">
          <cell r="A1587" t="str">
            <v>3-502-37</v>
          </cell>
          <cell r="B1587">
            <v>3</v>
          </cell>
          <cell r="C1587">
            <v>502</v>
          </cell>
          <cell r="D1587">
            <v>37</v>
          </cell>
          <cell r="E1587" t="str">
            <v xml:space="preserve">EMB 10 ML PEAD NAT MN(MOD)                       </v>
          </cell>
          <cell r="F1587" t="str">
            <v>502-37</v>
          </cell>
          <cell r="G1587"/>
        </row>
        <row r="1588">
          <cell r="A1588" t="str">
            <v>3-502-38</v>
          </cell>
          <cell r="B1588">
            <v>3</v>
          </cell>
          <cell r="C1588">
            <v>502</v>
          </cell>
          <cell r="D1588">
            <v>38</v>
          </cell>
          <cell r="E1588" t="str">
            <v xml:space="preserve">EMB 5 ML PEAD NAT MN(MOD)                      </v>
          </cell>
          <cell r="F1588" t="str">
            <v>502-38</v>
          </cell>
          <cell r="G1588"/>
        </row>
        <row r="1589">
          <cell r="A1589" t="str">
            <v>3-502-39</v>
          </cell>
          <cell r="B1589">
            <v>3</v>
          </cell>
          <cell r="C1589">
            <v>502</v>
          </cell>
          <cell r="D1589">
            <v>39</v>
          </cell>
          <cell r="E1589" t="str">
            <v xml:space="preserve">EMB 2-3 ML PEAD NAT MOLDE NV                      </v>
          </cell>
          <cell r="F1589" t="str">
            <v>502-39</v>
          </cell>
          <cell r="G1589"/>
        </row>
        <row r="1590">
          <cell r="A1590" t="str">
            <v>3-502-40</v>
          </cell>
          <cell r="B1590">
            <v>3</v>
          </cell>
          <cell r="C1590">
            <v>502</v>
          </cell>
          <cell r="D1590">
            <v>40</v>
          </cell>
          <cell r="E1590" t="str">
            <v>EMB  MODIF 10 ML NATURAL EN PEAD</v>
          </cell>
          <cell r="F1590" t="str">
            <v>502-40</v>
          </cell>
          <cell r="G1590"/>
        </row>
        <row r="1591">
          <cell r="A1591" t="str">
            <v>3-502-41</v>
          </cell>
          <cell r="B1591">
            <v>3</v>
          </cell>
          <cell r="C1591">
            <v>502</v>
          </cell>
          <cell r="D1591">
            <v>41</v>
          </cell>
          <cell r="E1591" t="str">
            <v xml:space="preserve">EMB 10 ML NEGRO MN MN(MOD) </v>
          </cell>
          <cell r="F1591" t="str">
            <v>502-41</v>
          </cell>
          <cell r="G1591"/>
        </row>
        <row r="1592">
          <cell r="A1592" t="str">
            <v>3-502-42</v>
          </cell>
          <cell r="B1592">
            <v>3</v>
          </cell>
          <cell r="C1592">
            <v>502</v>
          </cell>
          <cell r="D1592">
            <v>42</v>
          </cell>
          <cell r="E1592" t="str">
            <v>EMB 5ML NAT MN(MOD)</v>
          </cell>
          <cell r="F1592" t="str">
            <v>502-42</v>
          </cell>
          <cell r="G1592"/>
        </row>
        <row r="1593">
          <cell r="A1593" t="str">
            <v>3-502-43</v>
          </cell>
          <cell r="B1593">
            <v>3</v>
          </cell>
          <cell r="C1593">
            <v>502</v>
          </cell>
          <cell r="D1593">
            <v>43</v>
          </cell>
          <cell r="E1593" t="str">
            <v>EMB 15ML BCO</v>
          </cell>
          <cell r="F1593" t="str">
            <v>502-43</v>
          </cell>
          <cell r="G1593"/>
        </row>
        <row r="1594">
          <cell r="A1594" t="str">
            <v>3-502-44</v>
          </cell>
          <cell r="B1594">
            <v>3</v>
          </cell>
          <cell r="C1594">
            <v>502</v>
          </cell>
          <cell r="D1594">
            <v>44</v>
          </cell>
          <cell r="E1594" t="str">
            <v>EMB MODF 10ML AZUL</v>
          </cell>
          <cell r="F1594" t="str">
            <v>502-44</v>
          </cell>
          <cell r="G1594"/>
        </row>
        <row r="1595">
          <cell r="A1595" t="str">
            <v>3-502-45</v>
          </cell>
          <cell r="B1595">
            <v>3</v>
          </cell>
          <cell r="C1595">
            <v>502</v>
          </cell>
          <cell r="D1595">
            <v>45</v>
          </cell>
          <cell r="E1595" t="str">
            <v>EMB 10ML LILA MN( MOD)</v>
          </cell>
          <cell r="F1595" t="str">
            <v>502-45</v>
          </cell>
          <cell r="G1595"/>
        </row>
        <row r="1596">
          <cell r="A1596" t="str">
            <v>3-502-46</v>
          </cell>
          <cell r="B1596">
            <v>3</v>
          </cell>
          <cell r="C1596">
            <v>502</v>
          </cell>
          <cell r="D1596">
            <v>46</v>
          </cell>
          <cell r="E1596" t="str">
            <v>EMB INTRAGADO 3ML NAT</v>
          </cell>
          <cell r="F1596" t="str">
            <v>502-46</v>
          </cell>
          <cell r="G1596"/>
        </row>
        <row r="1597">
          <cell r="A1597" t="str">
            <v>3-502-47</v>
          </cell>
          <cell r="B1597">
            <v>3</v>
          </cell>
          <cell r="C1597">
            <v>502</v>
          </cell>
          <cell r="D1597">
            <v>47</v>
          </cell>
          <cell r="E1597" t="str">
            <v xml:space="preserve">EMB 2-3 ML NEGRO MOLDE NV                           </v>
          </cell>
          <cell r="F1597" t="str">
            <v>502-47</v>
          </cell>
          <cell r="G1597"/>
        </row>
        <row r="1598">
          <cell r="A1598" t="str">
            <v>3-502-48</v>
          </cell>
          <cell r="B1598">
            <v>3</v>
          </cell>
          <cell r="C1598">
            <v>502</v>
          </cell>
          <cell r="D1598">
            <v>48</v>
          </cell>
          <cell r="E1598" t="str">
            <v xml:space="preserve">EMB 5 ML NEGRO MN(MOD)              </v>
          </cell>
          <cell r="F1598" t="str">
            <v>502-48</v>
          </cell>
          <cell r="G1598"/>
        </row>
        <row r="1599">
          <cell r="A1599" t="str">
            <v>3-502-49</v>
          </cell>
          <cell r="B1599">
            <v>3</v>
          </cell>
          <cell r="C1599">
            <v>502</v>
          </cell>
          <cell r="D1599">
            <v>49</v>
          </cell>
          <cell r="E1599" t="str">
            <v>EMB JGA 1ML NAT</v>
          </cell>
          <cell r="F1599" t="str">
            <v>502-49</v>
          </cell>
          <cell r="G1599"/>
        </row>
        <row r="1600">
          <cell r="A1600" t="str">
            <v>3-502-50</v>
          </cell>
          <cell r="B1600">
            <v>3</v>
          </cell>
          <cell r="C1600">
            <v>502</v>
          </cell>
          <cell r="D1600">
            <v>50</v>
          </cell>
          <cell r="E1600" t="str">
            <v>EMB 15 ML NG</v>
          </cell>
          <cell r="F1600" t="str">
            <v>502-50</v>
          </cell>
          <cell r="G1600"/>
        </row>
        <row r="1601">
          <cell r="A1601" t="str">
            <v>3-502-51</v>
          </cell>
          <cell r="B1601">
            <v>3</v>
          </cell>
          <cell r="C1601">
            <v>502</v>
          </cell>
          <cell r="D1601">
            <v>51</v>
          </cell>
          <cell r="E1601" t="str">
            <v xml:space="preserve">EMB 10 ML VDE 376C MN(MOD)                    </v>
          </cell>
          <cell r="F1601" t="str">
            <v>502-51</v>
          </cell>
          <cell r="G1601"/>
        </row>
        <row r="1602">
          <cell r="A1602" t="str">
            <v>3-502-52</v>
          </cell>
          <cell r="B1602">
            <v>3</v>
          </cell>
          <cell r="C1602">
            <v>502</v>
          </cell>
          <cell r="D1602">
            <v>52</v>
          </cell>
          <cell r="E1602" t="str">
            <v xml:space="preserve">EMB 5 ML VDE 376C MN(MOD)                     </v>
          </cell>
          <cell r="F1602"/>
          <cell r="G1602"/>
        </row>
        <row r="1603">
          <cell r="A1603" t="str">
            <v>3-502-53</v>
          </cell>
          <cell r="B1603">
            <v>3</v>
          </cell>
          <cell r="C1603">
            <v>502</v>
          </cell>
          <cell r="D1603">
            <v>53</v>
          </cell>
          <cell r="E1603" t="str">
            <v xml:space="preserve">EMB 2-3 ML VDE 376C MOLDE NV                 </v>
          </cell>
          <cell r="F1603"/>
          <cell r="G1603"/>
        </row>
        <row r="1604">
          <cell r="A1604" t="str">
            <v>3-502-54</v>
          </cell>
          <cell r="B1604">
            <v>3</v>
          </cell>
          <cell r="C1604">
            <v>502</v>
          </cell>
          <cell r="D1604">
            <v>54</v>
          </cell>
          <cell r="E1604" t="str">
            <v>EMB INTEGRADO 3ML BCO</v>
          </cell>
          <cell r="F1604"/>
          <cell r="G1604"/>
        </row>
        <row r="1605">
          <cell r="A1605" t="str">
            <v>3-502-55</v>
          </cell>
          <cell r="B1605">
            <v>3</v>
          </cell>
          <cell r="C1605">
            <v>502</v>
          </cell>
          <cell r="D1605">
            <v>55</v>
          </cell>
          <cell r="E1605" t="str">
            <v>EMB INTEGRADO 1ML NAT</v>
          </cell>
          <cell r="F1605"/>
          <cell r="G1605"/>
        </row>
        <row r="1606">
          <cell r="A1606" t="str">
            <v>3-502-56</v>
          </cell>
          <cell r="B1606">
            <v>3</v>
          </cell>
          <cell r="C1606">
            <v>502</v>
          </cell>
          <cell r="D1606">
            <v>56</v>
          </cell>
          <cell r="E1606" t="str">
            <v>EMB INTEGRADO 10ML VDE</v>
          </cell>
          <cell r="F1606"/>
          <cell r="G1606"/>
        </row>
        <row r="1607">
          <cell r="A1607" t="str">
            <v>3-502-57</v>
          </cell>
          <cell r="B1607">
            <v>3</v>
          </cell>
          <cell r="C1607">
            <v>502</v>
          </cell>
          <cell r="D1607">
            <v>57</v>
          </cell>
          <cell r="E1607" t="str">
            <v>EMB JGA 1ML BCO</v>
          </cell>
          <cell r="F1607"/>
          <cell r="G1607"/>
        </row>
        <row r="1608">
          <cell r="E1608"/>
          <cell r="F1608"/>
          <cell r="G1608"/>
        </row>
        <row r="1609">
          <cell r="E1609"/>
          <cell r="F1609"/>
          <cell r="G1609"/>
        </row>
        <row r="1610">
          <cell r="E1610"/>
          <cell r="F1610"/>
          <cell r="G1610"/>
        </row>
        <row r="1611">
          <cell r="A1611" t="str">
            <v>--</v>
          </cell>
          <cell r="F1611"/>
          <cell r="G1611"/>
        </row>
        <row r="1612">
          <cell r="A1612" t="str">
            <v>--</v>
          </cell>
          <cell r="B1612"/>
          <cell r="C1612"/>
          <cell r="D1612"/>
          <cell r="E1612" t="str">
            <v>INSERTE PRODUCTOS POR ENCIMA DE ESTA LINEA</v>
          </cell>
          <cell r="F1612"/>
          <cell r="G1612"/>
          <cell r="H1612"/>
        </row>
        <row r="1613">
          <cell r="A1613" t="str">
            <v>--</v>
          </cell>
          <cell r="B1613" t="str">
            <v>EMB JGA TIPO  DOSIF</v>
          </cell>
          <cell r="C1613"/>
          <cell r="D1613"/>
          <cell r="E1613"/>
          <cell r="F1613"/>
          <cell r="G1613"/>
          <cell r="H1613"/>
        </row>
        <row r="1614">
          <cell r="A1614" t="str">
            <v>3-503-1</v>
          </cell>
          <cell r="B1614">
            <v>3</v>
          </cell>
          <cell r="C1614">
            <v>503</v>
          </cell>
          <cell r="D1614">
            <v>1</v>
          </cell>
          <cell r="E1614" t="str">
            <v>EMB JGA DOSIF 10-20ML AZ OSC</v>
          </cell>
          <cell r="F1614" t="str">
            <v>PT0065</v>
          </cell>
          <cell r="G1614" t="str">
            <v>PT0065</v>
          </cell>
          <cell r="H1614" t="str">
            <v>UD</v>
          </cell>
        </row>
        <row r="1615">
          <cell r="A1615" t="str">
            <v>3-503-2</v>
          </cell>
          <cell r="B1615">
            <v>3</v>
          </cell>
          <cell r="C1615">
            <v>503</v>
          </cell>
          <cell r="D1615">
            <v>2</v>
          </cell>
          <cell r="E1615" t="str">
            <v>EMB JGA DOSIF 10-20ML AZ CLARO</v>
          </cell>
          <cell r="F1615" t="str">
            <v>PT0067</v>
          </cell>
          <cell r="G1615" t="str">
            <v>PT0067</v>
          </cell>
          <cell r="H1615" t="str">
            <v>UD</v>
          </cell>
        </row>
        <row r="1616">
          <cell r="A1616" t="str">
            <v>3-503-3</v>
          </cell>
          <cell r="B1616">
            <v>3</v>
          </cell>
          <cell r="C1616">
            <v>503</v>
          </cell>
          <cell r="D1616">
            <v>3</v>
          </cell>
          <cell r="E1616" t="str">
            <v>EMB JGA DOSIF 10-20ML BCO</v>
          </cell>
          <cell r="F1616" t="str">
            <v>PT0068</v>
          </cell>
          <cell r="G1616" t="str">
            <v>PT0068</v>
          </cell>
          <cell r="H1616" t="str">
            <v>UD</v>
          </cell>
        </row>
        <row r="1617">
          <cell r="A1617" t="str">
            <v>3-503-4</v>
          </cell>
          <cell r="B1617">
            <v>3</v>
          </cell>
          <cell r="C1617">
            <v>503</v>
          </cell>
          <cell r="D1617">
            <v>4</v>
          </cell>
          <cell r="E1617" t="str">
            <v>EMB JGA DOSIF 10-20-21 ML BCO</v>
          </cell>
          <cell r="F1617" t="str">
            <v>PT0122</v>
          </cell>
          <cell r="G1617" t="str">
            <v>PT0122</v>
          </cell>
          <cell r="H1617" t="str">
            <v>UD</v>
          </cell>
        </row>
        <row r="1618">
          <cell r="A1618" t="str">
            <v>3-503-5</v>
          </cell>
          <cell r="B1618">
            <v>3</v>
          </cell>
          <cell r="C1618">
            <v>503</v>
          </cell>
          <cell r="D1618">
            <v>5</v>
          </cell>
          <cell r="E1618" t="str">
            <v>EMB JGA DOSIF 10-20ML VJA ALLO CLO SVIN</v>
          </cell>
          <cell r="F1618" t="str">
            <v>PT0066</v>
          </cell>
          <cell r="G1618" t="str">
            <v>PT0066</v>
          </cell>
          <cell r="H1618" t="str">
            <v>UD</v>
          </cell>
        </row>
        <row r="1619">
          <cell r="A1619" t="str">
            <v>3-503-6</v>
          </cell>
          <cell r="B1619">
            <v>3</v>
          </cell>
          <cell r="C1619">
            <v>503</v>
          </cell>
          <cell r="D1619">
            <v>6</v>
          </cell>
          <cell r="E1619" t="str">
            <v>EMB JGA DOSIF 10-20ML AZ OSC PEGASUS NVO</v>
          </cell>
          <cell r="F1619" t="str">
            <v>PEGASUS</v>
          </cell>
          <cell r="G1619" t="str">
            <v>PEGASUS</v>
          </cell>
          <cell r="H1619" t="str">
            <v>UD</v>
          </cell>
        </row>
        <row r="1620">
          <cell r="A1620" t="str">
            <v>3-503-7</v>
          </cell>
          <cell r="B1620">
            <v>3</v>
          </cell>
          <cell r="C1620">
            <v>503</v>
          </cell>
          <cell r="D1620">
            <v>7</v>
          </cell>
          <cell r="E1620" t="str">
            <v xml:space="preserve">EMB JGA DOSIF 10-20ML ROJO                      </v>
          </cell>
          <cell r="F1620" t="str">
            <v>EMJGADOSROJ</v>
          </cell>
          <cell r="G1620" t="str">
            <v>EMJGADOSROJ</v>
          </cell>
          <cell r="H1620" t="str">
            <v>UD</v>
          </cell>
        </row>
        <row r="1621">
          <cell r="A1621" t="str">
            <v>3-503-8</v>
          </cell>
          <cell r="B1621">
            <v>3</v>
          </cell>
          <cell r="C1621">
            <v>503</v>
          </cell>
          <cell r="D1621">
            <v>8</v>
          </cell>
          <cell r="E1621" t="str">
            <v>EMB JGA DOSIF 10-20ML NEGRO</v>
          </cell>
          <cell r="F1621" t="str">
            <v>EMJGADOSNEG</v>
          </cell>
          <cell r="G1621" t="str">
            <v>EMJGADOSNEG</v>
          </cell>
          <cell r="H1621" t="str">
            <v>UD</v>
          </cell>
        </row>
        <row r="1622">
          <cell r="A1622" t="str">
            <v>3-503-9</v>
          </cell>
          <cell r="B1622">
            <v>3</v>
          </cell>
          <cell r="C1622">
            <v>503</v>
          </cell>
          <cell r="D1622">
            <v>9</v>
          </cell>
          <cell r="E1622" t="str">
            <v>EMB JGA DOSIF 21ML VERDE C/P</v>
          </cell>
          <cell r="F1622" t="str">
            <v>EMJGADOSVDE</v>
          </cell>
          <cell r="G1622" t="str">
            <v>EMJGADOSVDE</v>
          </cell>
          <cell r="H1622" t="str">
            <v>UD</v>
          </cell>
        </row>
        <row r="1624">
          <cell r="A1624" t="str">
            <v>--</v>
          </cell>
        </row>
        <row r="1625">
          <cell r="A1625" t="str">
            <v>--</v>
          </cell>
        </row>
        <row r="1626">
          <cell r="A1626" t="str">
            <v>--</v>
          </cell>
          <cell r="B1626"/>
          <cell r="C1626"/>
          <cell r="D1626"/>
          <cell r="E1626" t="str">
            <v>INSERTE PRODUCTOS POR ENCIMA DE ESTA LINEA</v>
          </cell>
          <cell r="F1626"/>
          <cell r="G1626"/>
          <cell r="H1626"/>
        </row>
        <row r="1627">
          <cell r="A1627" t="str">
            <v>--</v>
          </cell>
          <cell r="B1627" t="str">
            <v>TUERCA JGA DOSIF</v>
          </cell>
          <cell r="C1627"/>
          <cell r="D1627"/>
          <cell r="E1627"/>
          <cell r="F1627"/>
          <cell r="G1627"/>
          <cell r="H1627"/>
        </row>
        <row r="1628">
          <cell r="A1628" t="str">
            <v>3-504-1</v>
          </cell>
          <cell r="B1628">
            <v>3</v>
          </cell>
          <cell r="C1628">
            <v>504</v>
          </cell>
          <cell r="D1628">
            <v>1</v>
          </cell>
          <cell r="E1628" t="str">
            <v>TUERCA JGA DOSF 10-20 ML BCA</v>
          </cell>
          <cell r="F1628" t="str">
            <v>PT0062</v>
          </cell>
          <cell r="G1628" t="str">
            <v>PT0062</v>
          </cell>
          <cell r="H1628" t="str">
            <v>UD</v>
          </cell>
        </row>
        <row r="1629">
          <cell r="A1629" t="str">
            <v>3-504-2</v>
          </cell>
          <cell r="B1629">
            <v>3</v>
          </cell>
          <cell r="C1629">
            <v>504</v>
          </cell>
          <cell r="D1629">
            <v>2</v>
          </cell>
          <cell r="E1629" t="str">
            <v>TUERCA JGA DOSF 10-20 ML NATURAL</v>
          </cell>
          <cell r="F1629" t="str">
            <v>PT0063</v>
          </cell>
          <cell r="G1629" t="str">
            <v>PT0063</v>
          </cell>
          <cell r="H1629" t="str">
            <v>UD</v>
          </cell>
        </row>
        <row r="1630">
          <cell r="A1630" t="str">
            <v>3-504-3</v>
          </cell>
          <cell r="B1630">
            <v>3</v>
          </cell>
          <cell r="C1630">
            <v>504</v>
          </cell>
          <cell r="D1630">
            <v>3</v>
          </cell>
          <cell r="E1630" t="str">
            <v>TUERCA JGA DOSF 10-20 ML ROJA</v>
          </cell>
          <cell r="F1630" t="str">
            <v>TCARICO</v>
          </cell>
          <cell r="G1630" t="str">
            <v>TCARICO</v>
          </cell>
        </row>
        <row r="1631">
          <cell r="A1631" t="str">
            <v>3-504-4</v>
          </cell>
          <cell r="B1631">
            <v>3</v>
          </cell>
          <cell r="C1631">
            <v>504</v>
          </cell>
          <cell r="D1631">
            <v>4</v>
          </cell>
          <cell r="E1631" t="str">
            <v>TUERCA JGA DOSIF 10-20ML NEGRA</v>
          </cell>
          <cell r="F1631" t="str">
            <v>TCJGADOSNGO</v>
          </cell>
          <cell r="G1631" t="str">
            <v>TCJGADOSNGO</v>
          </cell>
        </row>
        <row r="1632">
          <cell r="A1632" t="str">
            <v>3-504-5</v>
          </cell>
          <cell r="B1632">
            <v>3</v>
          </cell>
          <cell r="C1632">
            <v>504</v>
          </cell>
          <cell r="D1632">
            <v>5</v>
          </cell>
          <cell r="E1632" t="str">
            <v>TUERCA JGA DOSF 10-20 ML AZUL</v>
          </cell>
        </row>
        <row r="1636">
          <cell r="A1636" t="str">
            <v>--</v>
          </cell>
        </row>
        <row r="1637">
          <cell r="A1637" t="str">
            <v>--</v>
          </cell>
        </row>
        <row r="1638">
          <cell r="A1638" t="str">
            <v>--</v>
          </cell>
          <cell r="B1638"/>
          <cell r="C1638"/>
          <cell r="D1638"/>
          <cell r="E1638" t="str">
            <v>INSERTE PRODUCTOS POR ENCIMA DE ESTA LINEA</v>
          </cell>
          <cell r="F1638"/>
          <cell r="G1638"/>
          <cell r="H1638"/>
        </row>
        <row r="1639">
          <cell r="A1639" t="str">
            <v>--</v>
          </cell>
          <cell r="B1639" t="str">
            <v>TP JGA TIPO ORAL INTR</v>
          </cell>
          <cell r="C1639"/>
          <cell r="D1639"/>
          <cell r="E1639"/>
          <cell r="F1639"/>
          <cell r="G1639"/>
          <cell r="H1639"/>
        </row>
        <row r="1640">
          <cell r="A1640" t="str">
            <v>3-505-1</v>
          </cell>
          <cell r="B1640">
            <v>3</v>
          </cell>
          <cell r="C1640">
            <v>505</v>
          </cell>
          <cell r="D1640">
            <v>1</v>
          </cell>
          <cell r="E1640" t="str">
            <v>TP JGA ORAL 5-10 ML /DOSF 20 ML PUNTA BCA</v>
          </cell>
          <cell r="F1640" t="str">
            <v>PT0047</v>
          </cell>
          <cell r="G1640" t="str">
            <v>PT0047</v>
          </cell>
          <cell r="H1640" t="str">
            <v>UD</v>
          </cell>
        </row>
        <row r="1641">
          <cell r="A1641" t="str">
            <v>3-505-2</v>
          </cell>
          <cell r="B1641">
            <v>3</v>
          </cell>
          <cell r="C1641">
            <v>505</v>
          </cell>
          <cell r="D1641">
            <v>2</v>
          </cell>
          <cell r="E1641" t="str">
            <v>TP JGA INTR 5-10 ML BCA</v>
          </cell>
          <cell r="F1641" t="str">
            <v>PT0052</v>
          </cell>
          <cell r="G1641" t="str">
            <v>PT0052</v>
          </cell>
          <cell r="H1641" t="str">
            <v>UD</v>
          </cell>
        </row>
        <row r="1642">
          <cell r="A1642" t="str">
            <v>3-505-3</v>
          </cell>
          <cell r="B1642">
            <v>3</v>
          </cell>
          <cell r="C1642">
            <v>505</v>
          </cell>
          <cell r="D1642">
            <v>3</v>
          </cell>
          <cell r="E1642" t="str">
            <v>TP JGA INTR 10 ML NAT ESP GEL</v>
          </cell>
          <cell r="F1642" t="str">
            <v>PT0293</v>
          </cell>
          <cell r="G1642" t="str">
            <v>PT0293</v>
          </cell>
          <cell r="H1642" t="str">
            <v>UD</v>
          </cell>
        </row>
        <row r="1643">
          <cell r="A1643" t="str">
            <v>3-505-4</v>
          </cell>
          <cell r="B1643">
            <v>3</v>
          </cell>
          <cell r="C1643">
            <v>505</v>
          </cell>
          <cell r="D1643">
            <v>4</v>
          </cell>
          <cell r="E1643" t="str">
            <v>TP JGA INTR 10 ML BCA ESP GEL</v>
          </cell>
          <cell r="F1643" t="str">
            <v>PT0301</v>
          </cell>
          <cell r="G1643" t="str">
            <v>PT0301</v>
          </cell>
          <cell r="H1643" t="str">
            <v>UD</v>
          </cell>
        </row>
        <row r="1644">
          <cell r="A1644" t="str">
            <v>3-505-5</v>
          </cell>
          <cell r="B1644">
            <v>3</v>
          </cell>
          <cell r="C1644">
            <v>505</v>
          </cell>
          <cell r="D1644">
            <v>5</v>
          </cell>
          <cell r="E1644" t="str">
            <v>TP JGA ORAL 10 ML NAT</v>
          </cell>
          <cell r="F1644" t="str">
            <v>PT0229</v>
          </cell>
          <cell r="G1644" t="str">
            <v>PT0229</v>
          </cell>
          <cell r="H1644" t="str">
            <v>UD</v>
          </cell>
        </row>
        <row r="1645">
          <cell r="A1645" t="str">
            <v>3-505-6</v>
          </cell>
          <cell r="B1645">
            <v>3</v>
          </cell>
          <cell r="C1645">
            <v>505</v>
          </cell>
          <cell r="D1645">
            <v>6</v>
          </cell>
          <cell r="E1645" t="str">
            <v>TP JGA GOT SYNT</v>
          </cell>
          <cell r="F1645" t="str">
            <v>PT0235</v>
          </cell>
          <cell r="G1645" t="str">
            <v>PT0235</v>
          </cell>
          <cell r="H1645" t="str">
            <v>UD</v>
          </cell>
        </row>
        <row r="1646">
          <cell r="A1646" t="str">
            <v>3-505-7</v>
          </cell>
          <cell r="B1646">
            <v>3</v>
          </cell>
          <cell r="C1646">
            <v>505</v>
          </cell>
          <cell r="D1646">
            <v>7</v>
          </cell>
          <cell r="E1646" t="str">
            <v>TP JGA INT NAT VJO</v>
          </cell>
          <cell r="F1646" t="str">
            <v>PT0337</v>
          </cell>
          <cell r="G1646" t="str">
            <v>PT0337</v>
          </cell>
          <cell r="H1646" t="str">
            <v>UD</v>
          </cell>
        </row>
        <row r="1647">
          <cell r="A1647" t="str">
            <v>3-505-8</v>
          </cell>
          <cell r="B1647">
            <v>3</v>
          </cell>
          <cell r="C1647">
            <v>505</v>
          </cell>
          <cell r="D1647">
            <v>8</v>
          </cell>
          <cell r="E1647" t="str">
            <v xml:space="preserve">TP JGA 5-10ML/DOSIF 20ML PUNTA ROJA  </v>
          </cell>
          <cell r="F1647" t="str">
            <v>TPJGDOSPRJ</v>
          </cell>
          <cell r="G1647" t="str">
            <v>TPJGDOSPRJ</v>
          </cell>
          <cell r="H1647" t="str">
            <v>UD</v>
          </cell>
        </row>
        <row r="1648">
          <cell r="A1648" t="str">
            <v>3-505-9</v>
          </cell>
          <cell r="B1648">
            <v>3</v>
          </cell>
          <cell r="C1648">
            <v>505</v>
          </cell>
          <cell r="D1648">
            <v>9</v>
          </cell>
          <cell r="E1648" t="str">
            <v>TP JGA INTR 5-10 ML NEGRA</v>
          </cell>
          <cell r="F1648" t="str">
            <v>TPJGINTNEG</v>
          </cell>
          <cell r="G1648" t="str">
            <v>TPJGINTNEG</v>
          </cell>
          <cell r="H1648" t="str">
            <v>UD</v>
          </cell>
        </row>
        <row r="1649">
          <cell r="A1649" t="str">
            <v>3-505-10</v>
          </cell>
          <cell r="B1649">
            <v>3</v>
          </cell>
          <cell r="C1649">
            <v>505</v>
          </cell>
          <cell r="D1649">
            <v>10</v>
          </cell>
          <cell r="E1649" t="str">
            <v>TP JGA ORAL 5-10 ML BCA ORAL MOLDE VIEJO</v>
          </cell>
          <cell r="F1649" t="str">
            <v>TPJGA5MVIEJO</v>
          </cell>
          <cell r="G1649" t="str">
            <v>TPJGA5MVIEJO</v>
          </cell>
          <cell r="H1649" t="str">
            <v>UD</v>
          </cell>
        </row>
        <row r="1650">
          <cell r="A1650" t="str">
            <v>3-505-11</v>
          </cell>
          <cell r="B1650">
            <v>3</v>
          </cell>
          <cell r="C1650">
            <v>505</v>
          </cell>
          <cell r="D1650">
            <v>11</v>
          </cell>
          <cell r="E1650" t="str">
            <v>TP JGA ORAL 5-10 ML /DOSF 20 ML PUNTA NEGRA</v>
          </cell>
          <cell r="F1650" t="str">
            <v>TPJGAOPTANEGRA</v>
          </cell>
          <cell r="G1650" t="str">
            <v>TPJGAOPTANEGRA</v>
          </cell>
          <cell r="H1650" t="str">
            <v>UD</v>
          </cell>
        </row>
        <row r="1651">
          <cell r="A1651" t="str">
            <v>3-505-12</v>
          </cell>
          <cell r="B1651">
            <v>3</v>
          </cell>
          <cell r="C1651">
            <v>505</v>
          </cell>
          <cell r="D1651">
            <v>12</v>
          </cell>
          <cell r="E1651" t="str">
            <v>TP JGA ORAL 2-3-5-10 ML NAT MOLDE NVO</v>
          </cell>
          <cell r="F1651" t="str">
            <v>TPJGAORNAT</v>
          </cell>
          <cell r="G1651" t="str">
            <v>TPJGAORNAT</v>
          </cell>
          <cell r="H1651" t="str">
            <v>UD</v>
          </cell>
        </row>
        <row r="1652">
          <cell r="A1652" t="str">
            <v>3-505-13</v>
          </cell>
          <cell r="B1652">
            <v>3</v>
          </cell>
          <cell r="C1652">
            <v>505</v>
          </cell>
          <cell r="D1652">
            <v>13</v>
          </cell>
          <cell r="E1652" t="str">
            <v xml:space="preserve">TP JGA ORAL 2-3-5-10 ML BCA MOLDE NVO </v>
          </cell>
          <cell r="F1652" t="str">
            <v>TPJGAORBCA</v>
          </cell>
          <cell r="G1652" t="str">
            <v>TPJGAORBCA</v>
          </cell>
          <cell r="H1652" t="str">
            <v>UD</v>
          </cell>
        </row>
        <row r="1653">
          <cell r="A1653" t="str">
            <v>3-505-14</v>
          </cell>
          <cell r="B1653">
            <v>3</v>
          </cell>
          <cell r="C1653">
            <v>505</v>
          </cell>
          <cell r="D1653">
            <v>14</v>
          </cell>
          <cell r="E1653" t="str">
            <v>TP JGA 5-10ML/DOSIF 20ML PUNTA COLOR VERDE</v>
          </cell>
          <cell r="F1653" t="str">
            <v>TPJGADOSPTAVDE</v>
          </cell>
          <cell r="G1653" t="str">
            <v>TPJGADOSPTAVDE</v>
          </cell>
          <cell r="H1653" t="str">
            <v>UD</v>
          </cell>
        </row>
        <row r="1654">
          <cell r="A1654" t="str">
            <v>3-505-15</v>
          </cell>
          <cell r="B1654">
            <v>3</v>
          </cell>
          <cell r="C1654">
            <v>505</v>
          </cell>
          <cell r="D1654">
            <v>15</v>
          </cell>
          <cell r="E1654" t="str">
            <v>TP JGA INTR 5-10 ML NAT</v>
          </cell>
          <cell r="F1654" t="str">
            <v>TPJGAINTR5-10NAT</v>
          </cell>
          <cell r="G1654" t="str">
            <v>TPJGAINTR5-10NAT</v>
          </cell>
          <cell r="H1654" t="str">
            <v>UD</v>
          </cell>
        </row>
        <row r="1655">
          <cell r="A1655" t="str">
            <v>3-505-16</v>
          </cell>
          <cell r="B1655">
            <v>3</v>
          </cell>
          <cell r="C1655">
            <v>505</v>
          </cell>
          <cell r="D1655">
            <v>16</v>
          </cell>
          <cell r="E1655" t="str">
            <v>TP JGA INT NEGRA 10 ML PALMERA GEL</v>
          </cell>
          <cell r="F1655" t="str">
            <v>TPJGAINTR10NEGRA</v>
          </cell>
          <cell r="G1655" t="str">
            <v>TPJGAINTR10NEGRA</v>
          </cell>
          <cell r="H1655" t="str">
            <v>UD</v>
          </cell>
        </row>
        <row r="1656">
          <cell r="A1656" t="str">
            <v>3-505-17</v>
          </cell>
          <cell r="B1656">
            <v>3</v>
          </cell>
          <cell r="C1656">
            <v>505</v>
          </cell>
          <cell r="D1656">
            <v>17</v>
          </cell>
          <cell r="E1656" t="str">
            <v>TP JGA ORAL 5-10 ML VERDE MOLDE VIEJO</v>
          </cell>
          <cell r="F1656" t="str">
            <v>TPJGAORAL5-10VERDE</v>
          </cell>
          <cell r="G1656" t="str">
            <v>TPJGAORAL5-10VERDE</v>
          </cell>
          <cell r="H1656" t="str">
            <v>UD</v>
          </cell>
        </row>
        <row r="1657">
          <cell r="A1657" t="str">
            <v>3-505-18</v>
          </cell>
          <cell r="B1657">
            <v>3</v>
          </cell>
          <cell r="C1657">
            <v>505</v>
          </cell>
          <cell r="D1657">
            <v>18</v>
          </cell>
          <cell r="E1657" t="str">
            <v>TP JGA ORAL 2-3-5-10 ML PEAD BCO M/NVO</v>
          </cell>
          <cell r="F1657" t="str">
            <v>505-18</v>
          </cell>
        </row>
        <row r="1658">
          <cell r="A1658" t="str">
            <v>3-505-19</v>
          </cell>
          <cell r="B1658">
            <v>3</v>
          </cell>
          <cell r="C1658">
            <v>505</v>
          </cell>
          <cell r="D1658">
            <v>19</v>
          </cell>
          <cell r="E1658" t="str">
            <v>TPA JGA ORAL 2-3-5-10 ML PP AZUL TRASL P 3115C M/N</v>
          </cell>
          <cell r="F1658" t="str">
            <v>505-19</v>
          </cell>
        </row>
        <row r="1659">
          <cell r="A1659" t="str">
            <v>3-505-20</v>
          </cell>
          <cell r="B1659">
            <v>3</v>
          </cell>
          <cell r="C1659">
            <v>505</v>
          </cell>
          <cell r="D1659">
            <v>20</v>
          </cell>
          <cell r="E1659" t="str">
            <v>TP JGA ORAL 2-3-5-10 ML PEAD NAT M/NVO</v>
          </cell>
          <cell r="F1659" t="str">
            <v>505-20</v>
          </cell>
        </row>
        <row r="1660">
          <cell r="A1660" t="str">
            <v>3-505-21</v>
          </cell>
          <cell r="B1660">
            <v>3</v>
          </cell>
          <cell r="C1660">
            <v>505</v>
          </cell>
          <cell r="D1660">
            <v>21</v>
          </cell>
          <cell r="E1660" t="str">
            <v>TP JGA ORAL 2-3-5-10 ML NEGRA M/N</v>
          </cell>
          <cell r="F1660" t="str">
            <v>505-21</v>
          </cell>
        </row>
        <row r="1661">
          <cell r="A1661" t="str">
            <v>3-505-22</v>
          </cell>
          <cell r="B1661">
            <v>3</v>
          </cell>
          <cell r="C1661">
            <v>505</v>
          </cell>
          <cell r="D1661">
            <v>22</v>
          </cell>
          <cell r="E1661" t="str">
            <v>TP SLIM</v>
          </cell>
          <cell r="F1661" t="str">
            <v>505-22</v>
          </cell>
        </row>
        <row r="1662">
          <cell r="A1662" t="str">
            <v>3-505-23</v>
          </cell>
          <cell r="B1662">
            <v>3</v>
          </cell>
          <cell r="C1662">
            <v>505</v>
          </cell>
          <cell r="D1662">
            <v>23</v>
          </cell>
          <cell r="E1662" t="str">
            <v>TP SLIM BCA</v>
          </cell>
          <cell r="F1662" t="str">
            <v>505-23</v>
          </cell>
        </row>
        <row r="1663">
          <cell r="A1663" t="str">
            <v>3-505-24</v>
          </cell>
          <cell r="B1663">
            <v>3</v>
          </cell>
          <cell r="C1663">
            <v>505</v>
          </cell>
          <cell r="D1663">
            <v>24</v>
          </cell>
          <cell r="E1663" t="str">
            <v>TP JGA ORAL 2-3-5-10 ML VDE M/NVO</v>
          </cell>
          <cell r="F1663" t="str">
            <v>505-24</v>
          </cell>
        </row>
        <row r="1664">
          <cell r="E1664"/>
        </row>
        <row r="1665">
          <cell r="E1665"/>
        </row>
        <row r="1666">
          <cell r="E1666"/>
        </row>
        <row r="1667">
          <cell r="E1667"/>
        </row>
        <row r="1668">
          <cell r="E1668"/>
        </row>
        <row r="1669">
          <cell r="E1669"/>
        </row>
        <row r="1670">
          <cell r="E1670"/>
        </row>
        <row r="1671">
          <cell r="A1671" t="str">
            <v>--</v>
          </cell>
        </row>
        <row r="1672">
          <cell r="A1672" t="str">
            <v>--</v>
          </cell>
          <cell r="B1672"/>
          <cell r="C1672"/>
          <cell r="D1672"/>
          <cell r="E1672" t="str">
            <v>INSERTE PRODUCTOS POR ENCIMA DE ESTA LINEA</v>
          </cell>
          <cell r="F1672"/>
          <cell r="G1672"/>
          <cell r="H1672"/>
        </row>
        <row r="1673">
          <cell r="A1673" t="str">
            <v>--</v>
          </cell>
          <cell r="B1673" t="str">
            <v>TP JGA TIPO DOSIF</v>
          </cell>
          <cell r="C1673"/>
          <cell r="D1673"/>
          <cell r="E1673"/>
          <cell r="F1673"/>
          <cell r="G1673"/>
          <cell r="H1673"/>
        </row>
        <row r="1674">
          <cell r="A1674" t="str">
            <v>3-506-1</v>
          </cell>
          <cell r="B1674">
            <v>3</v>
          </cell>
          <cell r="C1674">
            <v>506</v>
          </cell>
          <cell r="D1674">
            <v>1</v>
          </cell>
          <cell r="E1674" t="str">
            <v>TP JGA DOSIF 10ML S/P AZ</v>
          </cell>
          <cell r="F1674" t="str">
            <v>PT0057</v>
          </cell>
          <cell r="G1674" t="str">
            <v>PT0057</v>
          </cell>
          <cell r="H1674" t="str">
            <v>UD</v>
          </cell>
        </row>
        <row r="1675">
          <cell r="A1675" t="str">
            <v>3-506-2</v>
          </cell>
          <cell r="B1675">
            <v>3</v>
          </cell>
          <cell r="C1675">
            <v>506</v>
          </cell>
          <cell r="D1675">
            <v>2</v>
          </cell>
          <cell r="E1675" t="str">
            <v>TP JGA DOSIF 10ML S/P BCA</v>
          </cell>
          <cell r="F1675" t="str">
            <v>PT0058</v>
          </cell>
          <cell r="G1675" t="str">
            <v>PT0058</v>
          </cell>
          <cell r="H1675" t="str">
            <v>UD</v>
          </cell>
        </row>
        <row r="1676">
          <cell r="A1676" t="str">
            <v>3-506-3</v>
          </cell>
          <cell r="B1676">
            <v>3</v>
          </cell>
          <cell r="C1676">
            <v>506</v>
          </cell>
          <cell r="D1676">
            <v>3</v>
          </cell>
          <cell r="E1676" t="str">
            <v>TP JGA DOSIF 20ML S/P AZ</v>
          </cell>
          <cell r="F1676" t="str">
            <v>PT0059</v>
          </cell>
          <cell r="G1676" t="str">
            <v>PT0059</v>
          </cell>
          <cell r="H1676" t="str">
            <v>UD</v>
          </cell>
        </row>
        <row r="1677">
          <cell r="A1677" t="str">
            <v>3-506-4</v>
          </cell>
          <cell r="B1677">
            <v>3</v>
          </cell>
          <cell r="C1677">
            <v>506</v>
          </cell>
          <cell r="D1677">
            <v>4</v>
          </cell>
          <cell r="E1677" t="str">
            <v>TP JGA DOSIF 20ML S/P BCA</v>
          </cell>
          <cell r="F1677" t="str">
            <v>PT0060</v>
          </cell>
          <cell r="G1677" t="str">
            <v>PT0060</v>
          </cell>
          <cell r="H1677" t="str">
            <v>UD</v>
          </cell>
        </row>
        <row r="1678">
          <cell r="A1678" t="str">
            <v>3-506-5</v>
          </cell>
          <cell r="B1678">
            <v>3</v>
          </cell>
          <cell r="C1678">
            <v>506</v>
          </cell>
          <cell r="D1678">
            <v>5</v>
          </cell>
          <cell r="E1678" t="str">
            <v>TP JGA DOSIF 10ML S/P NEGRA</v>
          </cell>
          <cell r="F1678" t="str">
            <v>TPJGDOSNG</v>
          </cell>
          <cell r="G1678" t="str">
            <v>TPJGDOSNG</v>
          </cell>
          <cell r="H1678" t="str">
            <v>UD</v>
          </cell>
        </row>
        <row r="1679">
          <cell r="A1679" t="str">
            <v>--</v>
          </cell>
        </row>
        <row r="1680">
          <cell r="A1680" t="str">
            <v>--</v>
          </cell>
        </row>
        <row r="1681">
          <cell r="A1681" t="str">
            <v>--</v>
          </cell>
          <cell r="B1681"/>
          <cell r="C1681"/>
          <cell r="D1681"/>
          <cell r="E1681" t="str">
            <v>INSERTE PRODUCTOS POR ENCIMA DE ESTA LINEA</v>
          </cell>
          <cell r="F1681"/>
          <cell r="G1681"/>
          <cell r="H1681"/>
        </row>
        <row r="1682">
          <cell r="A1682" t="str">
            <v>--</v>
          </cell>
          <cell r="B1682" t="str">
            <v>OTRAS PARTES JGA</v>
          </cell>
          <cell r="C1682"/>
          <cell r="D1682"/>
          <cell r="E1682"/>
          <cell r="F1682"/>
          <cell r="G1682"/>
          <cell r="H1682"/>
        </row>
        <row r="1683">
          <cell r="A1683" t="str">
            <v>3-507-1</v>
          </cell>
          <cell r="B1683">
            <v>3</v>
          </cell>
          <cell r="C1683">
            <v>507</v>
          </cell>
          <cell r="D1683">
            <v>1</v>
          </cell>
          <cell r="E1683" t="str">
            <v>PISTON JGA DOSF 10 ML</v>
          </cell>
          <cell r="F1683" t="str">
            <v>PT0069</v>
          </cell>
          <cell r="G1683" t="str">
            <v>PT0069</v>
          </cell>
          <cell r="H1683" t="str">
            <v>UD</v>
          </cell>
        </row>
        <row r="1684">
          <cell r="A1684" t="str">
            <v>3-507-2</v>
          </cell>
          <cell r="B1684">
            <v>3</v>
          </cell>
          <cell r="C1684">
            <v>507</v>
          </cell>
          <cell r="D1684">
            <v>2</v>
          </cell>
          <cell r="E1684" t="str">
            <v>PISTON JGA INT/ORAL 5-10-20 ML</v>
          </cell>
          <cell r="F1684" t="str">
            <v>PT0045</v>
          </cell>
          <cell r="G1684" t="str">
            <v>PT0045</v>
          </cell>
          <cell r="H1684" t="str">
            <v>UD</v>
          </cell>
        </row>
        <row r="1685">
          <cell r="A1685" t="str">
            <v>3-507-3</v>
          </cell>
          <cell r="B1685">
            <v>3</v>
          </cell>
          <cell r="C1685">
            <v>507</v>
          </cell>
          <cell r="D1685">
            <v>3</v>
          </cell>
          <cell r="E1685" t="str">
            <v>CENTRADOR JGA DOSF 20 ML</v>
          </cell>
          <cell r="F1685" t="str">
            <v>PT0064</v>
          </cell>
          <cell r="G1685" t="str">
            <v>PT0064</v>
          </cell>
          <cell r="H1685" t="str">
            <v>UD</v>
          </cell>
        </row>
        <row r="1686">
          <cell r="A1686" t="str">
            <v>3-507-4</v>
          </cell>
          <cell r="B1686">
            <v>3</v>
          </cell>
          <cell r="C1686">
            <v>507</v>
          </cell>
          <cell r="D1686">
            <v>4</v>
          </cell>
          <cell r="E1686" t="str">
            <v xml:space="preserve">O-RING PVC EMB SYNTESIS </v>
          </cell>
          <cell r="F1686" t="str">
            <v>ORINGEMBSYN</v>
          </cell>
          <cell r="G1686" t="str">
            <v>ORINGEMBSYN</v>
          </cell>
          <cell r="H1686" t="str">
            <v>UD</v>
          </cell>
        </row>
        <row r="1687">
          <cell r="A1687" t="str">
            <v>3-507-5</v>
          </cell>
          <cell r="B1687">
            <v>3</v>
          </cell>
          <cell r="C1687">
            <v>507</v>
          </cell>
          <cell r="D1687">
            <v>5</v>
          </cell>
          <cell r="E1687" t="str">
            <v>PISTON JGA 2-3ML TPE + PEBD NAT M/N</v>
          </cell>
          <cell r="F1687" t="str">
            <v>507-005</v>
          </cell>
          <cell r="H1687" t="str">
            <v>UD</v>
          </cell>
        </row>
        <row r="1688">
          <cell r="A1688" t="str">
            <v>3-507-6</v>
          </cell>
          <cell r="B1688">
            <v>3</v>
          </cell>
          <cell r="C1688">
            <v>507</v>
          </cell>
          <cell r="D1688">
            <v>6</v>
          </cell>
          <cell r="E1688" t="str">
            <v>PISTON JGA 5ML TPE + PEBD NAT M/N</v>
          </cell>
          <cell r="F1688" t="str">
            <v>507-006</v>
          </cell>
          <cell r="H1688" t="str">
            <v>UD</v>
          </cell>
        </row>
        <row r="1689">
          <cell r="A1689" t="str">
            <v>3-507-7</v>
          </cell>
          <cell r="B1689">
            <v>3</v>
          </cell>
          <cell r="C1689">
            <v>507</v>
          </cell>
          <cell r="D1689">
            <v>7</v>
          </cell>
          <cell r="E1689" t="str">
            <v>PISTON JGA 10ML TPE + PEBD NAT M/N</v>
          </cell>
          <cell r="F1689" t="str">
            <v>507-007</v>
          </cell>
          <cell r="H1689" t="str">
            <v>UD</v>
          </cell>
        </row>
        <row r="1690">
          <cell r="A1690" t="str">
            <v>3-507-8</v>
          </cell>
          <cell r="B1690">
            <v>3</v>
          </cell>
          <cell r="C1690">
            <v>507</v>
          </cell>
          <cell r="D1690">
            <v>8</v>
          </cell>
          <cell r="E1690" t="str">
            <v>PISTON JGA 15ML TPE + PEBD NAT</v>
          </cell>
          <cell r="H1690"/>
        </row>
        <row r="1691">
          <cell r="H1691"/>
        </row>
        <row r="1692">
          <cell r="A1692" t="str">
            <v>--</v>
          </cell>
          <cell r="H1692"/>
        </row>
        <row r="1693">
          <cell r="A1693" t="str">
            <v>--</v>
          </cell>
          <cell r="H1693"/>
        </row>
        <row r="1694">
          <cell r="A1694" t="str">
            <v>--</v>
          </cell>
          <cell r="B1694"/>
          <cell r="C1694"/>
          <cell r="D1694"/>
          <cell r="E1694" t="str">
            <v>INSERTE PRODUCTOS POR ENCIMA DE ESTA LINEA</v>
          </cell>
          <cell r="F1694"/>
          <cell r="G1694"/>
          <cell r="H1694"/>
        </row>
        <row r="1695">
          <cell r="A1695" t="str">
            <v>--</v>
          </cell>
          <cell r="B1695" t="str">
            <v>CANULA EST S/EMP</v>
          </cell>
          <cell r="C1695"/>
          <cell r="D1695"/>
          <cell r="E1695"/>
          <cell r="F1695"/>
          <cell r="G1695"/>
          <cell r="H1695"/>
        </row>
        <row r="1696">
          <cell r="A1696" t="str">
            <v>3-508-1</v>
          </cell>
          <cell r="B1696">
            <v>3</v>
          </cell>
          <cell r="C1696">
            <v>508</v>
          </cell>
          <cell r="D1696">
            <v>1</v>
          </cell>
          <cell r="E1696" t="str">
            <v>CANULA ESTERIL</v>
          </cell>
          <cell r="F1696" t="str">
            <v>PT0073</v>
          </cell>
          <cell r="G1696" t="str">
            <v>PT0073</v>
          </cell>
          <cell r="H1696" t="str">
            <v>UD</v>
          </cell>
        </row>
        <row r="1697">
          <cell r="A1697" t="str">
            <v>--</v>
          </cell>
        </row>
        <row r="1698">
          <cell r="A1698" t="str">
            <v>--</v>
          </cell>
        </row>
        <row r="1699">
          <cell r="A1699" t="str">
            <v>--</v>
          </cell>
          <cell r="B1699"/>
          <cell r="C1699"/>
          <cell r="D1699"/>
          <cell r="E1699" t="str">
            <v>INSERTE PRODUCTOS POR ENCIMA DE ESTA LINEA</v>
          </cell>
          <cell r="F1699"/>
          <cell r="G1699"/>
          <cell r="H1699"/>
        </row>
        <row r="1700">
          <cell r="A1700" t="str">
            <v>--</v>
          </cell>
          <cell r="B1700" t="str">
            <v>OTROS ENV VETERINARIOS</v>
          </cell>
          <cell r="C1700"/>
          <cell r="D1700"/>
          <cell r="E1700"/>
          <cell r="F1700"/>
          <cell r="G1700"/>
          <cell r="H1700"/>
        </row>
        <row r="1701">
          <cell r="A1701" t="str">
            <v>3-509-1</v>
          </cell>
          <cell r="B1701">
            <v>3</v>
          </cell>
          <cell r="C1701">
            <v>509</v>
          </cell>
          <cell r="D1701">
            <v>1</v>
          </cell>
          <cell r="E1701" t="str">
            <v>ENV 120 ML RD PEAD TP 38 MM ROSCA PIG BCO</v>
          </cell>
          <cell r="F1701" t="str">
            <v>PT0115</v>
          </cell>
          <cell r="G1701" t="str">
            <v>PT0115</v>
          </cell>
          <cell r="H1701" t="str">
            <v>UD</v>
          </cell>
        </row>
        <row r="1702">
          <cell r="A1702" t="str">
            <v>3-509-2</v>
          </cell>
          <cell r="B1702">
            <v>3</v>
          </cell>
          <cell r="C1702">
            <v>509</v>
          </cell>
          <cell r="D1702">
            <v>2</v>
          </cell>
          <cell r="E1702" t="str">
            <v>ENV 120 ML RD PEAD TP 38 MM ROSCA NATURAL BIOLAX</v>
          </cell>
          <cell r="F1702" t="str">
            <v>LAFRANCOL</v>
          </cell>
          <cell r="G1702" t="str">
            <v>LAFRANCOL</v>
          </cell>
          <cell r="H1702" t="str">
            <v>UD</v>
          </cell>
        </row>
        <row r="1703">
          <cell r="A1703" t="str">
            <v>3-509-3</v>
          </cell>
          <cell r="B1703">
            <v>3</v>
          </cell>
          <cell r="C1703">
            <v>509</v>
          </cell>
          <cell r="D1703">
            <v>3</v>
          </cell>
          <cell r="E1703" t="str">
            <v>ENV 120 ML RD PEAD TP 38 MM ROSCA NATURAL BIOLAX MM</v>
          </cell>
          <cell r="F1703" t="str">
            <v>LAFRANCOL</v>
          </cell>
          <cell r="G1703" t="str">
            <v>LAFRANCOL</v>
          </cell>
          <cell r="H1703" t="str">
            <v>UD</v>
          </cell>
        </row>
        <row r="1704">
          <cell r="A1704" t="str">
            <v>3-509-4</v>
          </cell>
          <cell r="B1704">
            <v>3</v>
          </cell>
          <cell r="C1704">
            <v>509</v>
          </cell>
          <cell r="D1704">
            <v>4</v>
          </cell>
          <cell r="E1704" t="str">
            <v xml:space="preserve">ENV 120 ML RD PEAD TP 38 MM ROSCA NATURAL </v>
          </cell>
          <cell r="F1704" t="str">
            <v>ENV120RT38NAT</v>
          </cell>
          <cell r="G1704" t="str">
            <v>ENV120RT38NAT</v>
          </cell>
          <cell r="H1704" t="str">
            <v>UD</v>
          </cell>
        </row>
        <row r="1705">
          <cell r="A1705" t="str">
            <v>3-509-5</v>
          </cell>
          <cell r="B1705">
            <v>3</v>
          </cell>
          <cell r="C1705">
            <v>509</v>
          </cell>
          <cell r="D1705">
            <v>5</v>
          </cell>
          <cell r="E1705" t="str">
            <v xml:space="preserve">ENV   15 ML RD PEAD TP 24 MM ROSCA PIG. BCO </v>
          </cell>
          <cell r="F1705" t="str">
            <v>LAFRANCOL</v>
          </cell>
          <cell r="G1705" t="str">
            <v>LAFRANCOL</v>
          </cell>
          <cell r="H1705" t="str">
            <v>UD</v>
          </cell>
        </row>
        <row r="1706">
          <cell r="A1706" t="str">
            <v>3-509-6</v>
          </cell>
          <cell r="B1706">
            <v>3</v>
          </cell>
          <cell r="C1706">
            <v>509</v>
          </cell>
          <cell r="D1706">
            <v>6</v>
          </cell>
          <cell r="E1706" t="str">
            <v xml:space="preserve">ENV 250 ML RD PEAD TP 38 MM ROSCA PIG. BCO </v>
          </cell>
          <cell r="F1706" t="str">
            <v>ENV250RT38BCO</v>
          </cell>
          <cell r="G1706" t="str">
            <v>ENV250RT38BCO</v>
          </cell>
          <cell r="H1706" t="str">
            <v>UD</v>
          </cell>
        </row>
        <row r="1707">
          <cell r="A1707" t="str">
            <v>3-509-7</v>
          </cell>
          <cell r="B1707">
            <v>3</v>
          </cell>
          <cell r="C1707">
            <v>509</v>
          </cell>
          <cell r="D1707">
            <v>7</v>
          </cell>
          <cell r="E1707" t="str">
            <v>ENV 250 ML RD PEAD TP 38 MM ROSCA NATURAL</v>
          </cell>
          <cell r="F1707" t="str">
            <v>ENV250RT38NAT</v>
          </cell>
          <cell r="G1707" t="str">
            <v>ENV250RT38NAT</v>
          </cell>
          <cell r="H1707" t="str">
            <v>UD</v>
          </cell>
        </row>
        <row r="1708">
          <cell r="A1708" t="str">
            <v>3-509-8</v>
          </cell>
          <cell r="B1708">
            <v>3</v>
          </cell>
          <cell r="C1708">
            <v>509</v>
          </cell>
          <cell r="D1708">
            <v>8</v>
          </cell>
          <cell r="E1708" t="str">
            <v>ENV 250ML CD PEAD PIG BCO TP 38  C/ASEG</v>
          </cell>
          <cell r="F1708" t="str">
            <v>ENV250CT38BCO</v>
          </cell>
          <cell r="G1708" t="str">
            <v>ENV250CT38BCO</v>
          </cell>
          <cell r="H1708" t="str">
            <v>UD</v>
          </cell>
        </row>
        <row r="1709">
          <cell r="A1709" t="str">
            <v>3-509-9</v>
          </cell>
          <cell r="B1709">
            <v>3</v>
          </cell>
          <cell r="C1709">
            <v>509</v>
          </cell>
          <cell r="D1709">
            <v>9</v>
          </cell>
          <cell r="E1709" t="str">
            <v>ENV 1000ML CD PEAD PIG BCO TP 38  C/ASEG</v>
          </cell>
          <cell r="F1709" t="str">
            <v>ENV1000CT38BCO</v>
          </cell>
          <cell r="G1709" t="str">
            <v>ENV1000CT38BCO</v>
          </cell>
          <cell r="H1709" t="str">
            <v>UD</v>
          </cell>
        </row>
        <row r="1710">
          <cell r="A1710" t="str">
            <v>3-509-10</v>
          </cell>
          <cell r="B1710">
            <v>3</v>
          </cell>
          <cell r="C1710">
            <v>509</v>
          </cell>
          <cell r="D1710">
            <v>10</v>
          </cell>
          <cell r="E1710" t="str">
            <v>ENV RD 500ML PEAD BCO TAPA 38</v>
          </cell>
          <cell r="F1710" t="str">
            <v>ENV500PT38BCO</v>
          </cell>
          <cell r="G1710" t="str">
            <v>ENV500PT38BCO</v>
          </cell>
          <cell r="H1710" t="str">
            <v>UD</v>
          </cell>
        </row>
        <row r="1711">
          <cell r="A1711" t="str">
            <v>3-509-11</v>
          </cell>
          <cell r="B1711">
            <v>3</v>
          </cell>
          <cell r="C1711">
            <v>509</v>
          </cell>
          <cell r="D1711">
            <v>11</v>
          </cell>
          <cell r="E1711" t="str">
            <v>ENV CD 500ML PEAD BCO TAPA 38</v>
          </cell>
          <cell r="F1711" t="str">
            <v>ENVCD500PT38BCO</v>
          </cell>
          <cell r="G1711" t="str">
            <v>ENVCD500PT38BCO</v>
          </cell>
          <cell r="H1711" t="str">
            <v>UD</v>
          </cell>
        </row>
        <row r="1712">
          <cell r="A1712" t="str">
            <v>3-509-12</v>
          </cell>
          <cell r="B1712">
            <v>3</v>
          </cell>
          <cell r="C1712">
            <v>509</v>
          </cell>
          <cell r="D1712">
            <v>12</v>
          </cell>
          <cell r="E1712" t="str">
            <v>ENV CD 1000ML PEAD BCO TAPA 38</v>
          </cell>
          <cell r="F1712" t="str">
            <v>ENVCD1000MLPT38BCO</v>
          </cell>
          <cell r="G1712" t="str">
            <v>ENVCD1000MLPT38BCO</v>
          </cell>
          <cell r="H1712" t="str">
            <v>UD</v>
          </cell>
        </row>
        <row r="1718">
          <cell r="A1718" t="str">
            <v>--</v>
          </cell>
        </row>
        <row r="1719">
          <cell r="A1719" t="str">
            <v>--</v>
          </cell>
          <cell r="B1719"/>
          <cell r="C1719"/>
          <cell r="D1719"/>
          <cell r="E1719" t="str">
            <v>INSERTE PRODUCTOS POR ENCIMA DE ESTA LINEA</v>
          </cell>
          <cell r="F1719"/>
          <cell r="G1719"/>
          <cell r="H1719"/>
        </row>
        <row r="1720">
          <cell r="A1720"/>
          <cell r="B1720" t="str">
            <v>CPO JGA IMP TIPO ORAL INTR</v>
          </cell>
          <cell r="C1720"/>
          <cell r="D1720"/>
          <cell r="E1720"/>
          <cell r="F1720"/>
          <cell r="G1720"/>
          <cell r="H1720"/>
        </row>
        <row r="1721">
          <cell r="A1721" t="str">
            <v>3-600-1</v>
          </cell>
          <cell r="B1721">
            <v>3</v>
          </cell>
          <cell r="C1721">
            <v>600</v>
          </cell>
          <cell r="D1721">
            <v>1</v>
          </cell>
          <cell r="E1721" t="str">
            <v xml:space="preserve">CPO JGA INTR   5ML IMP BOVISEC </v>
          </cell>
          <cell r="F1721" t="str">
            <v>PT0209</v>
          </cell>
          <cell r="G1721" t="str">
            <v>PT0209</v>
          </cell>
          <cell r="H1721" t="str">
            <v>UD</v>
          </cell>
        </row>
        <row r="1722">
          <cell r="A1722" t="str">
            <v>3-600-2</v>
          </cell>
          <cell r="B1722">
            <v>3</v>
          </cell>
          <cell r="C1722">
            <v>600</v>
          </cell>
          <cell r="D1722">
            <v>2</v>
          </cell>
          <cell r="E1722" t="str">
            <v>CPO JGA INTR   5ML IMP ERITROMICINA</v>
          </cell>
          <cell r="F1722" t="str">
            <v>PT0370</v>
          </cell>
          <cell r="G1722" t="str">
            <v>PT0370</v>
          </cell>
          <cell r="H1722" t="str">
            <v>UD</v>
          </cell>
        </row>
        <row r="1723">
          <cell r="A1723" t="str">
            <v>3-600-3</v>
          </cell>
          <cell r="B1723">
            <v>3</v>
          </cell>
          <cell r="C1723">
            <v>600</v>
          </cell>
          <cell r="D1723">
            <v>3</v>
          </cell>
          <cell r="E1723" t="str">
            <v xml:space="preserve">CPO JGA INTR 10ML IMP  KANAMICINA + PENICILINA </v>
          </cell>
          <cell r="F1723" t="str">
            <v>PT0201</v>
          </cell>
          <cell r="G1723" t="str">
            <v>PT0201</v>
          </cell>
          <cell r="H1723" t="str">
            <v>UD</v>
          </cell>
        </row>
        <row r="1724">
          <cell r="A1724" t="str">
            <v>3-600-4</v>
          </cell>
          <cell r="B1724">
            <v>3</v>
          </cell>
          <cell r="C1724">
            <v>600</v>
          </cell>
          <cell r="D1724">
            <v>4</v>
          </cell>
          <cell r="E1724" t="str">
            <v>CPO JGA INTR 10ML IMP. ERIPANTO</v>
          </cell>
          <cell r="F1724" t="str">
            <v>PT0348</v>
          </cell>
          <cell r="G1724" t="str">
            <v>PT0348</v>
          </cell>
          <cell r="H1724" t="str">
            <v>UD</v>
          </cell>
        </row>
        <row r="1725">
          <cell r="A1725" t="str">
            <v>3-600-5</v>
          </cell>
          <cell r="B1725">
            <v>3</v>
          </cell>
          <cell r="C1725">
            <v>600</v>
          </cell>
          <cell r="D1725">
            <v>5</v>
          </cell>
          <cell r="E1725" t="str">
            <v xml:space="preserve">CPO JGA INTR 10ML IMP  UDERLAC </v>
          </cell>
          <cell r="F1725" t="str">
            <v>PT0291</v>
          </cell>
          <cell r="G1725" t="str">
            <v>PT0291</v>
          </cell>
          <cell r="H1725" t="str">
            <v>UD</v>
          </cell>
        </row>
        <row r="1726">
          <cell r="A1726" t="str">
            <v>3-600-6</v>
          </cell>
          <cell r="B1726">
            <v>3</v>
          </cell>
          <cell r="C1726">
            <v>600</v>
          </cell>
          <cell r="D1726">
            <v>6</v>
          </cell>
          <cell r="E1726" t="str">
            <v xml:space="preserve">CPO JGA INTR 10ML NAT IMP CEROPLAGAS </v>
          </cell>
          <cell r="F1726" t="str">
            <v>PT0310</v>
          </cell>
          <cell r="G1726" t="str">
            <v>PT0310</v>
          </cell>
          <cell r="H1726" t="str">
            <v>UD</v>
          </cell>
        </row>
        <row r="1727">
          <cell r="A1727" t="str">
            <v>3-600-7</v>
          </cell>
          <cell r="B1727">
            <v>3</v>
          </cell>
          <cell r="C1727">
            <v>600</v>
          </cell>
          <cell r="D1727">
            <v>7</v>
          </cell>
          <cell r="E1727" t="str">
            <v>CPO JGA INTR 10ML IMP LINCOMICINA</v>
          </cell>
          <cell r="F1727" t="str">
            <v>PT0286</v>
          </cell>
          <cell r="G1727" t="str">
            <v>PT0286</v>
          </cell>
          <cell r="H1727" t="str">
            <v>UD</v>
          </cell>
        </row>
        <row r="1728">
          <cell r="A1728" t="str">
            <v>3-600-8</v>
          </cell>
          <cell r="B1728">
            <v>3</v>
          </cell>
          <cell r="C1728">
            <v>600</v>
          </cell>
          <cell r="D1728">
            <v>8</v>
          </cell>
          <cell r="E1728" t="str">
            <v>CPO JGA ORAL 10ML  NAT IMP AZITROMICINA</v>
          </cell>
          <cell r="F1728" t="str">
            <v>PT0260</v>
          </cell>
          <cell r="G1728" t="str">
            <v>PT0260</v>
          </cell>
          <cell r="H1728" t="str">
            <v>UD</v>
          </cell>
        </row>
        <row r="1729">
          <cell r="A1729" t="str">
            <v>3-600-9</v>
          </cell>
          <cell r="B1729">
            <v>3</v>
          </cell>
          <cell r="C1729">
            <v>600</v>
          </cell>
          <cell r="D1729">
            <v>9</v>
          </cell>
          <cell r="E1729" t="str">
            <v xml:space="preserve">CPO JGA ORAL 10ML IMP CANICAT </v>
          </cell>
          <cell r="F1729" t="str">
            <v>PT0298</v>
          </cell>
          <cell r="G1729" t="str">
            <v>PT0298</v>
          </cell>
          <cell r="H1729" t="str">
            <v>UD</v>
          </cell>
        </row>
        <row r="1730">
          <cell r="A1730" t="str">
            <v>3-600-10</v>
          </cell>
          <cell r="B1730">
            <v>3</v>
          </cell>
          <cell r="C1730">
            <v>600</v>
          </cell>
          <cell r="D1730">
            <v>10</v>
          </cell>
          <cell r="E1730" t="str">
            <v>CPO JGA ORAL 10 ML IMP P/CORTA HUMAX</v>
          </cell>
          <cell r="F1730" t="str">
            <v>PT0368</v>
          </cell>
          <cell r="G1730" t="str">
            <v>PT0368</v>
          </cell>
          <cell r="H1730" t="str">
            <v>UD</v>
          </cell>
        </row>
        <row r="1731">
          <cell r="A1731" t="str">
            <v>3-600-11</v>
          </cell>
          <cell r="B1731">
            <v>3</v>
          </cell>
          <cell r="C1731">
            <v>600</v>
          </cell>
          <cell r="D1731">
            <v>11</v>
          </cell>
          <cell r="E1731" t="str">
            <v>CPO JGA ORAL 10 ML IMP BOVIFEN</v>
          </cell>
          <cell r="F1731" t="str">
            <v>PT0321</v>
          </cell>
          <cell r="G1731" t="str">
            <v>PT0321</v>
          </cell>
          <cell r="H1731" t="str">
            <v>UD</v>
          </cell>
        </row>
        <row r="1732">
          <cell r="A1732" t="str">
            <v>3-600-12</v>
          </cell>
          <cell r="B1732">
            <v>3</v>
          </cell>
          <cell r="C1732">
            <v>600</v>
          </cell>
          <cell r="D1732">
            <v>12</v>
          </cell>
          <cell r="E1732" t="str">
            <v>CPO JGA ORAL 10 ML IMP AUROZOLE</v>
          </cell>
          <cell r="F1732" t="str">
            <v>ORAL AUROZOLE</v>
          </cell>
          <cell r="G1732" t="str">
            <v>ORAL AUROZOLE</v>
          </cell>
          <cell r="H1732" t="str">
            <v>UD</v>
          </cell>
        </row>
        <row r="1733">
          <cell r="A1733" t="str">
            <v>3-600-13</v>
          </cell>
          <cell r="B1733">
            <v>3</v>
          </cell>
          <cell r="C1733">
            <v>600</v>
          </cell>
          <cell r="D1733">
            <v>13</v>
          </cell>
          <cell r="E1733" t="str">
            <v xml:space="preserve">CPO JGA INTR 10 ML IMP CEFTILAC </v>
          </cell>
          <cell r="F1733" t="str">
            <v>CEFTILAC</v>
          </cell>
          <cell r="G1733" t="str">
            <v>CEFTILAC</v>
          </cell>
          <cell r="H1733" t="str">
            <v>UD</v>
          </cell>
        </row>
        <row r="1734">
          <cell r="A1734" t="str">
            <v>3-600-14</v>
          </cell>
          <cell r="B1734">
            <v>3</v>
          </cell>
          <cell r="C1734">
            <v>600</v>
          </cell>
          <cell r="D1734">
            <v>14</v>
          </cell>
          <cell r="E1734" t="str">
            <v xml:space="preserve">CPO JGA INTR 10 ML IMP PROSMATITIS </v>
          </cell>
          <cell r="F1734" t="str">
            <v>PROMASTITIS</v>
          </cell>
          <cell r="G1734" t="str">
            <v>PROMASTITIS</v>
          </cell>
          <cell r="H1734" t="str">
            <v>UD</v>
          </cell>
        </row>
        <row r="1735">
          <cell r="A1735" t="str">
            <v>3-600-15</v>
          </cell>
          <cell r="B1735">
            <v>3</v>
          </cell>
          <cell r="C1735">
            <v>600</v>
          </cell>
          <cell r="D1735">
            <v>15</v>
          </cell>
          <cell r="E1735" t="str">
            <v>CPO JGA INTR 10ML NEGRO IMP PALMERA GEL</v>
          </cell>
          <cell r="F1735" t="str">
            <v>CPOJGAIMPPALMERA</v>
          </cell>
          <cell r="G1735" t="str">
            <v>CPOJGAIMPPALMERA</v>
          </cell>
          <cell r="H1735" t="str">
            <v>UD</v>
          </cell>
        </row>
        <row r="1736">
          <cell r="A1736" t="str">
            <v>3-600-16</v>
          </cell>
          <cell r="B1736">
            <v>3</v>
          </cell>
          <cell r="C1736">
            <v>600</v>
          </cell>
          <cell r="D1736">
            <v>16</v>
          </cell>
          <cell r="E1736" t="str">
            <v>CPO JGA INTR 10ML NEGRO IMP FUMIGEL</v>
          </cell>
          <cell r="F1736" t="str">
            <v>CPOJGAIMPFUMIGEL</v>
          </cell>
          <cell r="G1736" t="str">
            <v>CPOJGAIMPFUMIGEL</v>
          </cell>
          <cell r="H1736" t="str">
            <v>UD</v>
          </cell>
        </row>
        <row r="1737">
          <cell r="A1737" t="str">
            <v>3-600-17</v>
          </cell>
          <cell r="B1737">
            <v>3</v>
          </cell>
          <cell r="C1737">
            <v>600</v>
          </cell>
          <cell r="D1737">
            <v>17</v>
          </cell>
          <cell r="E1737" t="str">
            <v>CPO JGA ORAL 5 ML IMP P/CORTA ESC 5 ML</v>
          </cell>
          <cell r="F1737" t="str">
            <v>CPOJGAIMPESC5</v>
          </cell>
          <cell r="G1737" t="str">
            <v>CPOJGAIMPESC5</v>
          </cell>
          <cell r="H1737" t="str">
            <v>UD</v>
          </cell>
        </row>
        <row r="1738">
          <cell r="A1738" t="str">
            <v>3-600-18</v>
          </cell>
          <cell r="B1738">
            <v>3</v>
          </cell>
          <cell r="C1738">
            <v>600</v>
          </cell>
          <cell r="D1738">
            <v>18</v>
          </cell>
          <cell r="E1738" t="str">
            <v>CPO JGA ORAL 5 ML IMP P/CORTA ESC 3 ML</v>
          </cell>
          <cell r="F1738" t="str">
            <v>CPOJGAIMPESC3</v>
          </cell>
          <cell r="G1738" t="str">
            <v>CPOJGAIMPESC3</v>
          </cell>
          <cell r="H1738" t="str">
            <v>UD</v>
          </cell>
        </row>
        <row r="1739">
          <cell r="A1739" t="str">
            <v>3-600-19</v>
          </cell>
          <cell r="B1739">
            <v>3</v>
          </cell>
          <cell r="C1739">
            <v>600</v>
          </cell>
          <cell r="D1739">
            <v>19</v>
          </cell>
          <cell r="E1739" t="str">
            <v>CPO JGA ORAL 10 ML IMP P/CORTA ESC 10 ML</v>
          </cell>
          <cell r="F1739" t="str">
            <v>CPOJGAIMPESC10</v>
          </cell>
          <cell r="G1739" t="str">
            <v>CPOJGAIMPESC10</v>
          </cell>
          <cell r="H1739" t="str">
            <v>UD</v>
          </cell>
        </row>
        <row r="1740">
          <cell r="A1740" t="str">
            <v>3-600-20</v>
          </cell>
          <cell r="B1740">
            <v>3</v>
          </cell>
          <cell r="C1740">
            <v>600</v>
          </cell>
          <cell r="D1740">
            <v>20</v>
          </cell>
          <cell r="E1740" t="str">
            <v>CPO JGA INT 10ML BCO IMP SECADOR</v>
          </cell>
          <cell r="F1740" t="str">
            <v>CPOJGAIMPSECADOR</v>
          </cell>
          <cell r="G1740" t="str">
            <v>CPOJGAIMPSECADOR</v>
          </cell>
          <cell r="H1740" t="str">
            <v>UD</v>
          </cell>
        </row>
        <row r="1741">
          <cell r="A1741" t="str">
            <v>3-600-21</v>
          </cell>
          <cell r="B1741">
            <v>3</v>
          </cell>
          <cell r="C1741">
            <v>600</v>
          </cell>
          <cell r="D1741">
            <v>21</v>
          </cell>
          <cell r="E1741" t="str">
            <v>CPO JGA INT 10 ML BCA IMP BIOMASTIN</v>
          </cell>
          <cell r="F1741" t="str">
            <v>CPOJGAIMPBIOMASTIN</v>
          </cell>
          <cell r="G1741" t="str">
            <v>CPOJGAIMPBIOMASTIN</v>
          </cell>
          <cell r="H1741" t="str">
            <v>UD</v>
          </cell>
        </row>
        <row r="1742">
          <cell r="A1742" t="str">
            <v>3-600-22</v>
          </cell>
          <cell r="B1742">
            <v>3</v>
          </cell>
          <cell r="C1742">
            <v>600</v>
          </cell>
          <cell r="D1742">
            <v>22</v>
          </cell>
          <cell r="E1742" t="str">
            <v>CPO JGA ORAL 10 ML IMP P/CORTA THECAN</v>
          </cell>
          <cell r="F1742" t="str">
            <v>CPOJGAIMPTHECAN</v>
          </cell>
          <cell r="G1742" t="str">
            <v>CPOJGAIMPTHECAN</v>
          </cell>
          <cell r="H1742" t="str">
            <v>UD</v>
          </cell>
        </row>
        <row r="1743">
          <cell r="A1743" t="str">
            <v>3-600-23</v>
          </cell>
          <cell r="B1743">
            <v>3</v>
          </cell>
          <cell r="C1743">
            <v>600</v>
          </cell>
          <cell r="D1743">
            <v>23</v>
          </cell>
          <cell r="E1743" t="str">
            <v>CPO JGA INT 10 ML BCA IMP MASLEG-L</v>
          </cell>
          <cell r="F1743" t="str">
            <v>CPOJGAIMPTMASLEG-L</v>
          </cell>
          <cell r="G1743" t="str">
            <v>CPOJGAIMPTMASLEG-L</v>
          </cell>
          <cell r="H1743" t="str">
            <v>UD</v>
          </cell>
        </row>
        <row r="1744">
          <cell r="A1744" t="str">
            <v>3-600-24</v>
          </cell>
          <cell r="B1744">
            <v>3</v>
          </cell>
          <cell r="C1744">
            <v>600</v>
          </cell>
          <cell r="D1744">
            <v>24</v>
          </cell>
          <cell r="E1744" t="str">
            <v>CPO JGA INT 10 ML BCA IMP LACTOMAST</v>
          </cell>
          <cell r="F1744" t="str">
            <v>CPOJGAIMPTLACTOMAST</v>
          </cell>
          <cell r="G1744" t="str">
            <v>CPOJGAIMPTLACTOMAST</v>
          </cell>
          <cell r="H1744" t="str">
            <v>UD</v>
          </cell>
        </row>
        <row r="1745">
          <cell r="A1745" t="str">
            <v>3-600-25</v>
          </cell>
          <cell r="B1745">
            <v>3</v>
          </cell>
          <cell r="C1745">
            <v>600</v>
          </cell>
          <cell r="D1745">
            <v>25</v>
          </cell>
          <cell r="E1745" t="str">
            <v xml:space="preserve">NO USAR - CPO JGA INT 10 ML BCA IMP MASTIMEK LACTANCIA </v>
          </cell>
          <cell r="F1745" t="str">
            <v>CPOJGAMASTIMEKLACT</v>
          </cell>
          <cell r="G1745" t="str">
            <v>CPOJGAMASTIMEKLACT</v>
          </cell>
          <cell r="H1745" t="str">
            <v>UD</v>
          </cell>
        </row>
        <row r="1746">
          <cell r="A1746" t="str">
            <v>3-600-26</v>
          </cell>
          <cell r="B1746">
            <v>3</v>
          </cell>
          <cell r="C1746">
            <v>600</v>
          </cell>
          <cell r="D1746">
            <v>26</v>
          </cell>
          <cell r="E1746" t="str">
            <v xml:space="preserve">CPO JGA INT 10 ML BCA IMP MASTIMEK SECADO </v>
          </cell>
          <cell r="F1746" t="str">
            <v>CPOJGAMASTIMEKSECAD</v>
          </cell>
          <cell r="G1746" t="str">
            <v>CPOJGAMASTIMEKSECAD</v>
          </cell>
          <cell r="H1746" t="str">
            <v>UD</v>
          </cell>
        </row>
        <row r="1747">
          <cell r="A1747" t="str">
            <v>3-600-27</v>
          </cell>
          <cell r="B1747">
            <v>3</v>
          </cell>
          <cell r="C1747">
            <v>600</v>
          </cell>
          <cell r="D1747">
            <v>27</v>
          </cell>
          <cell r="E1747" t="str">
            <v>CPO JGA ORAL 10 ML IMP P/CORTA STARCAN</v>
          </cell>
          <cell r="F1747" t="str">
            <v>CPOJAGSTARCAN</v>
          </cell>
          <cell r="G1747" t="str">
            <v>CPOJAGSTARCAN</v>
          </cell>
          <cell r="H1747" t="str">
            <v>UD</v>
          </cell>
        </row>
        <row r="1748">
          <cell r="A1748" t="str">
            <v>3-600-28</v>
          </cell>
          <cell r="B1748">
            <v>3</v>
          </cell>
          <cell r="C1748">
            <v>600</v>
          </cell>
          <cell r="D1748">
            <v>28</v>
          </cell>
          <cell r="E1748" t="str">
            <v xml:space="preserve">NO USAR - CPO JGA INT 10 ML BCA IMP MASTIGROZ LACTANCIA </v>
          </cell>
          <cell r="F1748" t="str">
            <v xml:space="preserve">CPOJGAMASTLACTANCIA </v>
          </cell>
          <cell r="G1748" t="str">
            <v xml:space="preserve">CPOJGAMASTLACTANCIA </v>
          </cell>
          <cell r="H1748" t="str">
            <v>UD</v>
          </cell>
        </row>
        <row r="1749">
          <cell r="A1749" t="str">
            <v>3-600-29</v>
          </cell>
          <cell r="B1749">
            <v>3</v>
          </cell>
          <cell r="C1749">
            <v>600</v>
          </cell>
          <cell r="D1749">
            <v>29</v>
          </cell>
          <cell r="E1749" t="str">
            <v>NO USAR - CPO JGA INT 10 ML BCA IMP MASTIGROZ SECADO.</v>
          </cell>
          <cell r="F1749" t="str">
            <v xml:space="preserve">CPOJGAMASTSECADO </v>
          </cell>
          <cell r="G1749" t="str">
            <v xml:space="preserve">CPOJGAMASTSECADO </v>
          </cell>
          <cell r="H1749" t="str">
            <v>UD</v>
          </cell>
        </row>
        <row r="1750">
          <cell r="A1750" t="str">
            <v>3-600-30</v>
          </cell>
          <cell r="B1750">
            <v>3</v>
          </cell>
          <cell r="C1750">
            <v>600</v>
          </cell>
          <cell r="D1750">
            <v>30</v>
          </cell>
          <cell r="E1750" t="str">
            <v>CPO JGA INT 10 ML BCA IMP LACTOMAST MOLDE NVO</v>
          </cell>
          <cell r="F1750" t="str">
            <v>CPOJGALACTOMAST</v>
          </cell>
          <cell r="G1750" t="str">
            <v>CPOJGALACTOMAST</v>
          </cell>
          <cell r="H1750" t="str">
            <v>UD</v>
          </cell>
        </row>
        <row r="1751">
          <cell r="A1751" t="str">
            <v>3-600-31</v>
          </cell>
          <cell r="B1751">
            <v>3</v>
          </cell>
          <cell r="C1751">
            <v>600</v>
          </cell>
          <cell r="D1751">
            <v>31</v>
          </cell>
          <cell r="E1751" t="str">
            <v>CPO JGA ORAL 10ML NAT IMP BOVIPUR</v>
          </cell>
          <cell r="F1751" t="str">
            <v>CPOJGABOVIPUR</v>
          </cell>
          <cell r="G1751" t="str">
            <v>CPOJGABOVIPUR</v>
          </cell>
          <cell r="H1751" t="str">
            <v>UD</v>
          </cell>
        </row>
        <row r="1752">
          <cell r="A1752" t="str">
            <v>3-600-32</v>
          </cell>
          <cell r="B1752">
            <v>3</v>
          </cell>
          <cell r="C1752">
            <v>600</v>
          </cell>
          <cell r="D1752">
            <v>32</v>
          </cell>
          <cell r="E1752" t="str">
            <v>CPO JGA ORAL 10ML NAT IMP NOVACAN</v>
          </cell>
          <cell r="F1752" t="str">
            <v>CPOJGANOVACAN</v>
          </cell>
          <cell r="G1752" t="str">
            <v>CPOJGANOVACAN</v>
          </cell>
          <cell r="H1752" t="str">
            <v>UD</v>
          </cell>
        </row>
        <row r="1753">
          <cell r="A1753" t="str">
            <v>3-600-33</v>
          </cell>
          <cell r="B1753">
            <v>3</v>
          </cell>
          <cell r="C1753">
            <v>600</v>
          </cell>
          <cell r="D1753">
            <v>33</v>
          </cell>
          <cell r="E1753" t="str">
            <v>CPO JGA INT 10ML BCA IMP VASECPHYL</v>
          </cell>
          <cell r="F1753" t="str">
            <v>CPOJGAVASECPHY</v>
          </cell>
          <cell r="G1753" t="str">
            <v>CPOJGAVASECPHY</v>
          </cell>
          <cell r="H1753" t="str">
            <v>UD</v>
          </cell>
        </row>
        <row r="1754">
          <cell r="A1754" t="str">
            <v>3-600-34</v>
          </cell>
          <cell r="B1754">
            <v>3</v>
          </cell>
          <cell r="C1754">
            <v>600</v>
          </cell>
          <cell r="D1754">
            <v>34</v>
          </cell>
          <cell r="E1754" t="str">
            <v xml:space="preserve">CPO JGA ORAL 5 ML NAT IMP NOVACAN </v>
          </cell>
          <cell r="F1754" t="str">
            <v>CPOJGA5MNOVACAN</v>
          </cell>
          <cell r="G1754" t="str">
            <v>CPOJGA5MNOVACAN</v>
          </cell>
          <cell r="H1754" t="str">
            <v>UD</v>
          </cell>
        </row>
        <row r="1755">
          <cell r="A1755" t="str">
            <v>3-600-35</v>
          </cell>
          <cell r="B1755">
            <v>3</v>
          </cell>
          <cell r="C1755">
            <v>600</v>
          </cell>
          <cell r="D1755">
            <v>35</v>
          </cell>
          <cell r="E1755" t="str">
            <v>CPO JGA ORAL 5 ML NAT IMP COMERVET.</v>
          </cell>
          <cell r="F1755" t="str">
            <v>CPOJGA5MCOMERVET</v>
          </cell>
          <cell r="G1755" t="str">
            <v>CPOJGA5MCOMERVET</v>
          </cell>
          <cell r="H1755" t="str">
            <v>UD</v>
          </cell>
        </row>
        <row r="1756">
          <cell r="A1756" t="str">
            <v>3-600-36</v>
          </cell>
          <cell r="B1756">
            <v>3</v>
          </cell>
          <cell r="C1756">
            <v>600</v>
          </cell>
          <cell r="D1756">
            <v>36</v>
          </cell>
          <cell r="E1756" t="str">
            <v>CPO JGA INT 10 ML BCA IMP MASTIMEK LACTANCIA MOLD NVO</v>
          </cell>
          <cell r="F1756" t="str">
            <v>CPOJGABCAMASTIMEK</v>
          </cell>
          <cell r="G1756" t="str">
            <v>CPOJGABCAMASTIMEK</v>
          </cell>
          <cell r="H1756" t="str">
            <v>UD</v>
          </cell>
        </row>
        <row r="1757">
          <cell r="A1757" t="str">
            <v>3-600-37</v>
          </cell>
          <cell r="B1757">
            <v>3</v>
          </cell>
          <cell r="C1757">
            <v>600</v>
          </cell>
          <cell r="D1757">
            <v>37</v>
          </cell>
          <cell r="E1757" t="str">
            <v>CPO JGA INT 10 ML BCA IMP MASTIGROZ LACTANCIA MOL NVO</v>
          </cell>
          <cell r="F1757" t="str">
            <v>CPOJGAMASTLACTMDENVO</v>
          </cell>
          <cell r="G1757" t="str">
            <v>CPOJGAMASTLACTMDENVO</v>
          </cell>
          <cell r="H1757" t="str">
            <v>UD</v>
          </cell>
        </row>
        <row r="1758">
          <cell r="A1758" t="str">
            <v>3-600-38</v>
          </cell>
          <cell r="B1758">
            <v>3</v>
          </cell>
          <cell r="C1758">
            <v>600</v>
          </cell>
          <cell r="D1758">
            <v>38</v>
          </cell>
          <cell r="E1758" t="str">
            <v>CPO JGA INT 10 ML BCA IMP MASTIGROZ SECADO MOL NVO</v>
          </cell>
          <cell r="F1758" t="str">
            <v xml:space="preserve">CPOJGAMASTSECADOMDENVO </v>
          </cell>
          <cell r="G1758" t="str">
            <v xml:space="preserve">CPOJGAMASTSECADOMDENVO </v>
          </cell>
          <cell r="H1758" t="str">
            <v>UD</v>
          </cell>
        </row>
        <row r="1759">
          <cell r="A1759" t="str">
            <v>3-600-39</v>
          </cell>
          <cell r="B1759">
            <v>3</v>
          </cell>
          <cell r="C1759">
            <v>600</v>
          </cell>
          <cell r="D1759">
            <v>39</v>
          </cell>
          <cell r="E1759" t="str">
            <v>CPO JGA ORAL  5 ML NAT IMP NOVACAN CACHORROS MOL NVO</v>
          </cell>
          <cell r="F1759" t="str">
            <v>CPOJGANOVACANCAHMDENVO</v>
          </cell>
          <cell r="G1759" t="str">
            <v>CPOJGANOVACANCAHMDENVO</v>
          </cell>
          <cell r="H1759" t="str">
            <v>UD</v>
          </cell>
        </row>
        <row r="1760">
          <cell r="A1760" t="str">
            <v>3-600-40</v>
          </cell>
          <cell r="B1760">
            <v>3</v>
          </cell>
          <cell r="C1760">
            <v>600</v>
          </cell>
          <cell r="D1760">
            <v>40</v>
          </cell>
          <cell r="E1760" t="str">
            <v>CPO JGA INTR 10 ML BCA IMP MASTIMEK SECADO NVO MOLDE</v>
          </cell>
          <cell r="F1760" t="str">
            <v>CPOJGAMASTIMEKSECMDENVO</v>
          </cell>
          <cell r="G1760" t="str">
            <v>CPOJGAMASTIMEKSECMDENVO</v>
          </cell>
          <cell r="H1760" t="str">
            <v>UD</v>
          </cell>
        </row>
        <row r="1761">
          <cell r="A1761" t="str">
            <v>3-600-41</v>
          </cell>
          <cell r="B1761">
            <v>3</v>
          </cell>
          <cell r="C1761">
            <v>600</v>
          </cell>
          <cell r="D1761">
            <v>41</v>
          </cell>
          <cell r="E1761" t="str">
            <v>CPO JGA ORAL 3 ML PP NAT IMP STARCAN NVO MDE</v>
          </cell>
          <cell r="F1761" t="str">
            <v>CPOJGAO3MLSTARCANMDENVO</v>
          </cell>
          <cell r="G1761" t="str">
            <v>CPOJGAO3MLSTARCANMDENVO</v>
          </cell>
          <cell r="H1761" t="str">
            <v>UD</v>
          </cell>
        </row>
        <row r="1762">
          <cell r="A1762" t="str">
            <v>3-600-42</v>
          </cell>
          <cell r="B1762">
            <v>3</v>
          </cell>
          <cell r="C1762">
            <v>600</v>
          </cell>
          <cell r="D1762">
            <v>42</v>
          </cell>
          <cell r="E1762" t="str">
            <v>CPO JGA ORAL 5 ML PP NAT IMP STARCAN NVO MDE</v>
          </cell>
          <cell r="F1762" t="str">
            <v>CPOJGAO5MLSTARCANMDENVO</v>
          </cell>
          <cell r="G1762" t="str">
            <v>CPOJGAO5MLSTARCANMDENVO</v>
          </cell>
          <cell r="H1762" t="str">
            <v>UD</v>
          </cell>
        </row>
        <row r="1763">
          <cell r="A1763" t="str">
            <v>3-600-43</v>
          </cell>
          <cell r="B1763">
            <v>3</v>
          </cell>
          <cell r="C1763">
            <v>600</v>
          </cell>
          <cell r="D1763">
            <v>43</v>
          </cell>
          <cell r="E1763" t="str">
            <v>CPO JGA ORAL 10 ML PP NAT IMP STARCAN NVO MDE</v>
          </cell>
          <cell r="F1763" t="str">
            <v>CPOJGAO10MLSTARCANMDENVO</v>
          </cell>
          <cell r="G1763" t="str">
            <v>CPOJGAO10MLSTARCANMDENVO</v>
          </cell>
          <cell r="H1763" t="str">
            <v>UD</v>
          </cell>
        </row>
        <row r="1764">
          <cell r="A1764" t="str">
            <v>3-600-44</v>
          </cell>
          <cell r="B1764">
            <v>3</v>
          </cell>
          <cell r="C1764">
            <v>600</v>
          </cell>
          <cell r="D1764">
            <v>44</v>
          </cell>
          <cell r="E1764" t="str">
            <v>CPO JGA INT 10ML BCA IMP MASTICALOX MOL/NVO</v>
          </cell>
          <cell r="F1764" t="str">
            <v>CPOJGA10MLMATICALOXMDENVO</v>
          </cell>
          <cell r="G1764" t="str">
            <v>CPOJGA10MLMATICALOXMDENVO</v>
          </cell>
          <cell r="H1764" t="str">
            <v>UD</v>
          </cell>
        </row>
        <row r="1765">
          <cell r="A1765" t="str">
            <v>3-600-45</v>
          </cell>
          <cell r="B1765">
            <v>3</v>
          </cell>
          <cell r="C1765">
            <v>600</v>
          </cell>
          <cell r="D1765">
            <v>45</v>
          </cell>
          <cell r="E1765" t="str">
            <v>CPO JGA ORAL 2.5 ML NAT IMP NETEX F MOLDE NVO.</v>
          </cell>
          <cell r="F1765" t="str">
            <v>CPOJGA2.5NETEXFMDENVO</v>
          </cell>
          <cell r="G1765" t="str">
            <v>CPOJGA2.5NETEXFMDENVO</v>
          </cell>
          <cell r="H1765" t="str">
            <v>UD</v>
          </cell>
        </row>
        <row r="1766">
          <cell r="A1766" t="str">
            <v>3-600-46</v>
          </cell>
          <cell r="B1766">
            <v>3</v>
          </cell>
          <cell r="C1766">
            <v>600</v>
          </cell>
          <cell r="D1766">
            <v>46</v>
          </cell>
          <cell r="E1766" t="str">
            <v>CPO JGA ORAL 5 ML NAT IMP NETEX  F MOLDE NVO.</v>
          </cell>
          <cell r="F1766" t="str">
            <v>CPOJGA5NETEXFMDENVO</v>
          </cell>
          <cell r="G1766" t="str">
            <v>CPOJGA5NETEXFMDENVO</v>
          </cell>
          <cell r="H1766" t="str">
            <v>UD</v>
          </cell>
        </row>
        <row r="1767">
          <cell r="A1767" t="str">
            <v>3-600-47</v>
          </cell>
          <cell r="B1767">
            <v>3</v>
          </cell>
          <cell r="C1767">
            <v>600</v>
          </cell>
          <cell r="D1767">
            <v>47</v>
          </cell>
          <cell r="E1767" t="str">
            <v>CPO JGA ORAL 10 ML NAT IMP NETEX F MOLDE NVO.</v>
          </cell>
          <cell r="F1767" t="str">
            <v>CPOJGA10NETEXFMDENVO</v>
          </cell>
          <cell r="G1767" t="str">
            <v>CPOJGA10NETEXFMDENVO</v>
          </cell>
          <cell r="H1767" t="str">
            <v>UD</v>
          </cell>
        </row>
        <row r="1768">
          <cell r="A1768" t="str">
            <v>3-600-48</v>
          </cell>
          <cell r="B1768">
            <v>3</v>
          </cell>
          <cell r="C1768">
            <v>600</v>
          </cell>
          <cell r="D1768">
            <v>48</v>
          </cell>
          <cell r="E1768" t="str">
            <v>CPO JGA ORAL 2 ML NAT IMP PHAMOCAN MOLDE NVO.</v>
          </cell>
          <cell r="F1768" t="str">
            <v>CPOJGA2PHAMOCANMDENVO</v>
          </cell>
          <cell r="G1768" t="str">
            <v>CPOJGA2PHAMOCANMDENVO</v>
          </cell>
          <cell r="H1768" t="str">
            <v>UD</v>
          </cell>
        </row>
        <row r="1769">
          <cell r="A1769" t="str">
            <v>3-600-49</v>
          </cell>
          <cell r="B1769">
            <v>3</v>
          </cell>
          <cell r="C1769">
            <v>600</v>
          </cell>
          <cell r="D1769">
            <v>49</v>
          </cell>
          <cell r="E1769" t="str">
            <v>CPO JGA ORAL 5 ML NAT IMP PHAMOCAN MOLDE NVO.</v>
          </cell>
          <cell r="F1769" t="str">
            <v>CPOJA5PHAMOCANMDENVO</v>
          </cell>
          <cell r="G1769" t="str">
            <v>CPOJA5PHAMOCANMDENVO</v>
          </cell>
          <cell r="H1769" t="str">
            <v>UD</v>
          </cell>
        </row>
        <row r="1770">
          <cell r="A1770" t="str">
            <v>3-600-50</v>
          </cell>
          <cell r="B1770">
            <v>3</v>
          </cell>
          <cell r="C1770">
            <v>600</v>
          </cell>
          <cell r="D1770">
            <v>50</v>
          </cell>
          <cell r="E1770" t="str">
            <v>CPO JGA ORAL 10 ML NAT IMP CALOXFEM MOLDE NVO.</v>
          </cell>
          <cell r="F1770" t="str">
            <v>CPOJGA10CALOXFEMMDENVO</v>
          </cell>
          <cell r="G1770" t="str">
            <v>CPOJGA10CALOXFEMMDENVO</v>
          </cell>
          <cell r="H1770" t="str">
            <v>UD</v>
          </cell>
        </row>
        <row r="1771">
          <cell r="A1771" t="str">
            <v>3-600-51</v>
          </cell>
          <cell r="B1771">
            <v>3</v>
          </cell>
          <cell r="C1771">
            <v>600</v>
          </cell>
          <cell r="D1771">
            <v>51</v>
          </cell>
          <cell r="E1771" t="str">
            <v>CPO JGA ORAL 10 ML NAT IMP CALOXOL MOLDE NVO.</v>
          </cell>
          <cell r="F1771" t="str">
            <v>CPOJA10CALOXOLMDENVO</v>
          </cell>
          <cell r="G1771" t="str">
            <v>CPOJA10CALOXOLMDENVO</v>
          </cell>
          <cell r="H1771" t="str">
            <v>UD</v>
          </cell>
        </row>
        <row r="1772">
          <cell r="A1772" t="str">
            <v>3-600-52</v>
          </cell>
          <cell r="B1772">
            <v>3</v>
          </cell>
          <cell r="C1772">
            <v>600</v>
          </cell>
          <cell r="D1772">
            <v>52</v>
          </cell>
          <cell r="E1772" t="str">
            <v>CPO JGA ORAL 10 ML NAT IMP VIMEC MOLDE NVO.</v>
          </cell>
          <cell r="F1772" t="str">
            <v>CPOJGA10VIMECMDENVO</v>
          </cell>
          <cell r="G1772" t="str">
            <v>CPOJGA10VIMECMDENVO</v>
          </cell>
          <cell r="H1772" t="str">
            <v>UD</v>
          </cell>
        </row>
        <row r="1773">
          <cell r="A1773" t="str">
            <v>3-600-53</v>
          </cell>
          <cell r="B1773">
            <v>3</v>
          </cell>
          <cell r="C1773">
            <v>600</v>
          </cell>
          <cell r="D1773">
            <v>53</v>
          </cell>
          <cell r="E1773" t="str">
            <v>CPO JGA ORAL 3ML BCA IMP INSUCAN M/N</v>
          </cell>
          <cell r="F1773" t="str">
            <v>CPOJGA3MLINSUCANM/N</v>
          </cell>
          <cell r="G1773" t="str">
            <v>CPOJGA3MLINSUCANM/N</v>
          </cell>
          <cell r="H1773" t="str">
            <v>UD</v>
          </cell>
        </row>
        <row r="1774">
          <cell r="A1774" t="str">
            <v>3-600-54</v>
          </cell>
          <cell r="B1774">
            <v>3</v>
          </cell>
          <cell r="C1774">
            <v>600</v>
          </cell>
          <cell r="D1774">
            <v>54</v>
          </cell>
          <cell r="E1774" t="str">
            <v>CPO JGA ORAL 5ML BCA IMP INSUCAN M/N</v>
          </cell>
          <cell r="F1774" t="str">
            <v>CPOJGA5MLINSUCANM/N</v>
          </cell>
          <cell r="G1774" t="str">
            <v>CPOJGA5MLINSUCANM/N</v>
          </cell>
          <cell r="H1774" t="str">
            <v>UD</v>
          </cell>
        </row>
        <row r="1775">
          <cell r="A1775" t="str">
            <v>3-600-55</v>
          </cell>
          <cell r="B1775">
            <v>3</v>
          </cell>
          <cell r="C1775">
            <v>600</v>
          </cell>
          <cell r="D1775">
            <v>55</v>
          </cell>
          <cell r="E1775" t="str">
            <v>CPO JGA ORAL 10ML BCA IMP INSUCAN M/N</v>
          </cell>
          <cell r="F1775" t="str">
            <v>CPOJGA10MLINSUCANM/N</v>
          </cell>
          <cell r="G1775" t="str">
            <v>CPOJGA10MLINSUCANM/N</v>
          </cell>
          <cell r="H1775" t="str">
            <v>UD</v>
          </cell>
        </row>
        <row r="1776">
          <cell r="A1776" t="str">
            <v>3-600-56</v>
          </cell>
          <cell r="B1776">
            <v>3</v>
          </cell>
          <cell r="C1776">
            <v>600</v>
          </cell>
          <cell r="D1776">
            <v>56</v>
          </cell>
          <cell r="E1776" t="str">
            <v>CPO JGA ORAL 2.5ML NAT IMP NOVACAN CACHORROS M/N</v>
          </cell>
          <cell r="F1776" t="str">
            <v>CPOJGA2.5MLINSUCANM/N</v>
          </cell>
          <cell r="G1776" t="str">
            <v>CPOJGA2.5MLINSUCANM/N</v>
          </cell>
          <cell r="H1776" t="str">
            <v>UD</v>
          </cell>
        </row>
        <row r="1777">
          <cell r="A1777" t="str">
            <v>3-600-57</v>
          </cell>
          <cell r="B1777">
            <v>3</v>
          </cell>
          <cell r="C1777">
            <v>600</v>
          </cell>
          <cell r="D1777">
            <v>57</v>
          </cell>
          <cell r="E1777" t="str">
            <v>CPO JGA ORAL 10 ML NAT IMP AUROZOLE M/NVO</v>
          </cell>
          <cell r="F1777" t="str">
            <v>CPOJGA10MLAUROZOLEM/N</v>
          </cell>
          <cell r="G1777" t="str">
            <v>CPOJGA10MLAUROZOLEM/N</v>
          </cell>
          <cell r="H1777" t="str">
            <v>UD</v>
          </cell>
        </row>
        <row r="1778">
          <cell r="A1778" t="str">
            <v>3-600-58</v>
          </cell>
          <cell r="B1778">
            <v>3</v>
          </cell>
          <cell r="C1778">
            <v>600</v>
          </cell>
          <cell r="D1778">
            <v>58</v>
          </cell>
          <cell r="E1778" t="str">
            <v>CPO JGA ORAL 3ML NAT IMP SOL Y LUNA M/N</v>
          </cell>
          <cell r="F1778" t="str">
            <v>CPOJGA3MLSOLYLUNA</v>
          </cell>
          <cell r="G1778" t="str">
            <v>CPOJGA3MLSOLYLUNA</v>
          </cell>
          <cell r="H1778" t="str">
            <v>UD</v>
          </cell>
        </row>
        <row r="1779">
          <cell r="A1779" t="str">
            <v>3-600-59</v>
          </cell>
          <cell r="B1779">
            <v>3</v>
          </cell>
          <cell r="C1779">
            <v>600</v>
          </cell>
          <cell r="D1779">
            <v>59</v>
          </cell>
          <cell r="E1779" t="str">
            <v xml:space="preserve">CPO JGA ORAL 10 ML NAT IMP ATROMED M/NVO.     </v>
          </cell>
          <cell r="F1779" t="str">
            <v>CPOJGA10MLATROMED</v>
          </cell>
          <cell r="G1779" t="str">
            <v>CPOJGA10MLATROMED</v>
          </cell>
          <cell r="H1779" t="str">
            <v>UD</v>
          </cell>
        </row>
        <row r="1780">
          <cell r="A1780" t="str">
            <v>3-600-60</v>
          </cell>
          <cell r="B1780">
            <v>3</v>
          </cell>
          <cell r="C1780">
            <v>600</v>
          </cell>
          <cell r="D1780">
            <v>60</v>
          </cell>
          <cell r="E1780" t="str">
            <v>CPO JGA ORAL 10 ML NAT IMP ZIPED M/NVO</v>
          </cell>
          <cell r="F1780" t="str">
            <v>CPOJGA10MLZIPED</v>
          </cell>
          <cell r="G1780" t="str">
            <v>CPOJGA10MLZIPED</v>
          </cell>
          <cell r="H1780" t="str">
            <v>UD</v>
          </cell>
        </row>
        <row r="1781">
          <cell r="A1781" t="str">
            <v>3-600-61</v>
          </cell>
          <cell r="B1781">
            <v>3</v>
          </cell>
          <cell r="C1781">
            <v>600</v>
          </cell>
          <cell r="D1781">
            <v>61</v>
          </cell>
          <cell r="E1781" t="str">
            <v>CPO JGA ORAL 10 ML NAT IMP ALB-PRAZ MOLDE NVO.</v>
          </cell>
          <cell r="F1781" t="str">
            <v>CPOJGA10MLALB-PRAZ</v>
          </cell>
          <cell r="G1781" t="str">
            <v>CPOJGA10MLALB-PRAZ</v>
          </cell>
          <cell r="H1781" t="str">
            <v xml:space="preserve">UD </v>
          </cell>
        </row>
        <row r="1782">
          <cell r="A1782" t="str">
            <v>3-600-62</v>
          </cell>
          <cell r="B1782">
            <v>3</v>
          </cell>
          <cell r="C1782">
            <v>600</v>
          </cell>
          <cell r="D1782">
            <v>62</v>
          </cell>
          <cell r="E1782" t="str">
            <v>CPO JGA ORAL 5 ML NAT IMP ALB-PRAZ MOLDE NVO.  </v>
          </cell>
          <cell r="F1782" t="str">
            <v>CPOJGA5MLALB-PRAZ</v>
          </cell>
          <cell r="G1782" t="str">
            <v>CPOJGA5MLALB-PRAZ</v>
          </cell>
          <cell r="H1782" t="str">
            <v>UD</v>
          </cell>
        </row>
        <row r="1783">
          <cell r="A1783" t="str">
            <v>3-600-63</v>
          </cell>
          <cell r="B1783">
            <v>3</v>
          </cell>
          <cell r="C1783">
            <v>600</v>
          </cell>
          <cell r="D1783">
            <v>63</v>
          </cell>
          <cell r="E1783" t="str">
            <v>CPO JGA INTR 10 ML BCA IMP MASTICEL SECADO MDE NVO    </v>
          </cell>
          <cell r="F1783" t="str">
            <v xml:space="preserve">CPOJGA10MLMASTICEL </v>
          </cell>
          <cell r="G1783" t="str">
            <v xml:space="preserve">CPOJGA10MLMASTICEL </v>
          </cell>
        </row>
        <row r="1784">
          <cell r="A1784" t="str">
            <v>3-600-64</v>
          </cell>
          <cell r="B1784">
            <v>3</v>
          </cell>
          <cell r="C1784">
            <v>600</v>
          </cell>
          <cell r="D1784">
            <v>64</v>
          </cell>
          <cell r="E1784" t="str">
            <v>CPO JGA INTR 10 ML BCA IMP PEZONIL LAC X 10 ML MDE NVO</v>
          </cell>
          <cell r="F1784" t="str">
            <v>CPOJGA10MLPEZONIL</v>
          </cell>
          <cell r="G1784" t="str">
            <v>CPOJGA10MLPEZONIL</v>
          </cell>
        </row>
        <row r="1785">
          <cell r="A1785" t="str">
            <v>3-600-65</v>
          </cell>
          <cell r="B1785">
            <v>3</v>
          </cell>
          <cell r="C1785">
            <v>600</v>
          </cell>
          <cell r="D1785">
            <v>65</v>
          </cell>
          <cell r="E1785" t="str">
            <v xml:space="preserve">CPO JGA INT 5ML BCA IMP SECALAK M/NVO </v>
          </cell>
          <cell r="F1785" t="str">
            <v>CPOJGA5MLSECALAK</v>
          </cell>
          <cell r="G1785" t="str">
            <v>CPOJGA5MLSECALAK</v>
          </cell>
        </row>
        <row r="1786">
          <cell r="A1786" t="str">
            <v>3-600-66</v>
          </cell>
          <cell r="B1786">
            <v>3</v>
          </cell>
          <cell r="C1786">
            <v>600</v>
          </cell>
          <cell r="D1786">
            <v>66</v>
          </cell>
          <cell r="E1786" t="str">
            <v>CPO JGA ORAL 2 ML NAT IMP IVERDOG ENS M/NVO.</v>
          </cell>
          <cell r="F1786" t="str">
            <v>CPOJGA2MLIVERDOG</v>
          </cell>
          <cell r="G1786" t="str">
            <v>CPOJGA2MLIVERDOG</v>
          </cell>
        </row>
        <row r="1787">
          <cell r="A1787" t="str">
            <v>3-600-67</v>
          </cell>
          <cell r="B1787">
            <v>3</v>
          </cell>
          <cell r="C1787">
            <v>600</v>
          </cell>
          <cell r="D1787">
            <v>67</v>
          </cell>
          <cell r="E1787" t="str">
            <v>CPO JGA ORAL 5 ML NAT IMP IVERDOG ENS M/NVO.</v>
          </cell>
          <cell r="F1787" t="str">
            <v>CPOJGA5MLIVERDOG</v>
          </cell>
          <cell r="G1787" t="str">
            <v>CPOJGA5MLIVERDOG</v>
          </cell>
        </row>
        <row r="1788">
          <cell r="A1788" t="str">
            <v>3-600-68</v>
          </cell>
          <cell r="B1788">
            <v>3</v>
          </cell>
          <cell r="C1788">
            <v>600</v>
          </cell>
          <cell r="D1788">
            <v>68</v>
          </cell>
          <cell r="E1788" t="str">
            <v>CPO JGA ORAL 10 ML NAT IMP IVERDOG ENS M/NVO</v>
          </cell>
          <cell r="F1788" t="str">
            <v>CPOJGA10MLIVERDOG</v>
          </cell>
          <cell r="G1788" t="str">
            <v>CPOJGA10MLIVERDOG</v>
          </cell>
        </row>
        <row r="1789">
          <cell r="A1789" t="str">
            <v>3-600-69</v>
          </cell>
          <cell r="B1789">
            <v>3</v>
          </cell>
          <cell r="C1789">
            <v>600</v>
          </cell>
          <cell r="D1789">
            <v>69</v>
          </cell>
          <cell r="E1789" t="str">
            <v>CPO JGA ORAL 3 ML NAT IMP CEROPLAGAS M/NVO</v>
          </cell>
          <cell r="F1789" t="str">
            <v>CPOJGA10MLCEROPLAGSMNVO</v>
          </cell>
          <cell r="G1789" t="str">
            <v>CPOJGA10MLCEROPLAGSMNVO</v>
          </cell>
        </row>
        <row r="1790">
          <cell r="A1790" t="str">
            <v>3-600-70</v>
          </cell>
          <cell r="B1790">
            <v>3</v>
          </cell>
          <cell r="C1790">
            <v>600</v>
          </cell>
          <cell r="D1790">
            <v>70</v>
          </cell>
          <cell r="E1790" t="str">
            <v xml:space="preserve">CPO JGA ORAL 2 ML NAT IMP LOMBRICAN MOLDE NVO.   </v>
          </cell>
          <cell r="F1790" t="str">
            <v>CPOJGA2MLLOMBRICAN</v>
          </cell>
          <cell r="G1790" t="str">
            <v>CPOJGA2MLLOMBRICAN</v>
          </cell>
        </row>
        <row r="1791">
          <cell r="A1791" t="str">
            <v>3-600-71</v>
          </cell>
          <cell r="B1791">
            <v>3</v>
          </cell>
          <cell r="C1791">
            <v>600</v>
          </cell>
          <cell r="D1791">
            <v>71</v>
          </cell>
          <cell r="E1791" t="str">
            <v xml:space="preserve">CPO JGA ORAL 5 ML NAT IMP LOMBRICAN MOLDE NVO.    </v>
          </cell>
          <cell r="F1791" t="str">
            <v>CPOJGA5MLLOMBRICAN</v>
          </cell>
          <cell r="G1791" t="str">
            <v>CPOJGA5MLLOMBRICAN</v>
          </cell>
        </row>
        <row r="1792">
          <cell r="A1792" t="str">
            <v>3-600-72</v>
          </cell>
          <cell r="B1792">
            <v>3</v>
          </cell>
          <cell r="C1792">
            <v>600</v>
          </cell>
          <cell r="D1792">
            <v>72</v>
          </cell>
          <cell r="E1792" t="str">
            <v xml:space="preserve">CPO JGA ORAL 10 ML NAT IMP LOMBRICAN MOLDE NVO.   </v>
          </cell>
          <cell r="F1792" t="str">
            <v>CPOJGA10MLLOMBRICAN</v>
          </cell>
          <cell r="G1792" t="str">
            <v>CPOJGA10MLLOMBRICAN</v>
          </cell>
        </row>
        <row r="1793">
          <cell r="A1793" t="str">
            <v>3-600-73</v>
          </cell>
          <cell r="B1793">
            <v>3</v>
          </cell>
          <cell r="C1793">
            <v>600</v>
          </cell>
          <cell r="D1793">
            <v>73</v>
          </cell>
          <cell r="E1793" t="str">
            <v>CPO JGA INTR 10ML BCA IMP VALACTPHYL X 10 ML</v>
          </cell>
          <cell r="F1793" t="str">
            <v>CPOJGA10MLVALACTPHYL</v>
          </cell>
          <cell r="G1793" t="str">
            <v>CPOJGA10MLVALACTPHYL</v>
          </cell>
          <cell r="H1793" t="str">
            <v>UD</v>
          </cell>
        </row>
        <row r="1794">
          <cell r="A1794" t="str">
            <v>3-600-74</v>
          </cell>
          <cell r="B1794">
            <v>3</v>
          </cell>
          <cell r="C1794">
            <v>600</v>
          </cell>
          <cell r="D1794">
            <v>74</v>
          </cell>
          <cell r="E1794" t="str">
            <v>CPO JGA ORAL 2 ML NAT IMP CANIMAR SUSPENSIÓN M/NVO</v>
          </cell>
          <cell r="F1794" t="str">
            <v>CPOJGA2MLCANIMARSUS</v>
          </cell>
          <cell r="G1794" t="str">
            <v>CPOJGA2MLCANIMARSUS</v>
          </cell>
        </row>
        <row r="1795">
          <cell r="A1795" t="str">
            <v>3-600-75</v>
          </cell>
          <cell r="B1795">
            <v>3</v>
          </cell>
          <cell r="C1795">
            <v>600</v>
          </cell>
          <cell r="D1795">
            <v>75</v>
          </cell>
          <cell r="E1795" t="str">
            <v>CPO JGA ORAL 5 ML NAT IMP CANIMAR SUSPENSIÓN M/NVO</v>
          </cell>
          <cell r="F1795" t="str">
            <v>CPOJGA5MLCANIMARSUS</v>
          </cell>
          <cell r="G1795" t="str">
            <v>CPOJGA5MLCANIMARSUS</v>
          </cell>
        </row>
        <row r="1796">
          <cell r="A1796" t="str">
            <v>3-600-76</v>
          </cell>
          <cell r="B1796">
            <v>3</v>
          </cell>
          <cell r="C1796">
            <v>600</v>
          </cell>
          <cell r="D1796">
            <v>76</v>
          </cell>
          <cell r="E1796" t="str">
            <v>CPO JGA INTR 10 ML BCA IMP MASTICEL LACTANCIA MDE NVO</v>
          </cell>
          <cell r="F1796" t="str">
            <v>CPOJGA10MLMASTICELLAC</v>
          </cell>
          <cell r="G1796" t="str">
            <v>CPOJGA10MLMASTICELLAC</v>
          </cell>
          <cell r="H1796" t="str">
            <v>UD</v>
          </cell>
        </row>
        <row r="1797">
          <cell r="A1797" t="str">
            <v>3-600-77</v>
          </cell>
          <cell r="B1797">
            <v>3</v>
          </cell>
          <cell r="C1797">
            <v>600</v>
          </cell>
          <cell r="D1797">
            <v>77</v>
          </cell>
          <cell r="E1797" t="str">
            <v>CPO JGA INTR 10 ML NAT IMP CEROPLAGAS MDE NVO</v>
          </cell>
          <cell r="F1797" t="str">
            <v>CPOJGACEROPLAGASMDENVO</v>
          </cell>
          <cell r="G1797" t="str">
            <v>CPOJGACEROPLAGASMDENVO</v>
          </cell>
        </row>
        <row r="1798">
          <cell r="A1798" t="str">
            <v>3-600-78</v>
          </cell>
          <cell r="B1798">
            <v>3</v>
          </cell>
          <cell r="C1798">
            <v>600</v>
          </cell>
          <cell r="D1798">
            <v>78</v>
          </cell>
          <cell r="E1798" t="str">
            <v>CPO JGA ORAL 2 ML BCA IMP CANIMAR P M/NVO.</v>
          </cell>
          <cell r="F1798" t="str">
            <v>CPOJGA2MLCANIMARP</v>
          </cell>
          <cell r="G1798" t="str">
            <v>CPOJGA2MLCANIMARP</v>
          </cell>
          <cell r="H1798" t="str">
            <v>UD</v>
          </cell>
        </row>
        <row r="1799">
          <cell r="A1799" t="str">
            <v>3-600-79</v>
          </cell>
          <cell r="B1799">
            <v>3</v>
          </cell>
          <cell r="C1799">
            <v>600</v>
          </cell>
          <cell r="D1799">
            <v>79</v>
          </cell>
          <cell r="E1799" t="str">
            <v>CPO JGA ORAL 5 ML BCA IMP CANIMAR P M/NVO.</v>
          </cell>
          <cell r="F1799" t="str">
            <v>CPOJGA5MLCANIMARP</v>
          </cell>
          <cell r="G1799" t="str">
            <v>CPOJGA5MLCANIMARP</v>
          </cell>
          <cell r="H1799" t="str">
            <v>UD</v>
          </cell>
        </row>
        <row r="1800">
          <cell r="A1800" t="str">
            <v>3-600-80</v>
          </cell>
          <cell r="B1800">
            <v>3</v>
          </cell>
          <cell r="C1800">
            <v>600</v>
          </cell>
          <cell r="D1800">
            <v>80</v>
          </cell>
          <cell r="E1800" t="str">
            <v>CPO JGA ORAL 10 ML BCA IMP CANIMAR P M/NVO.</v>
          </cell>
          <cell r="F1800" t="str">
            <v>CPOJGA10MLCANIMARP</v>
          </cell>
          <cell r="G1800" t="str">
            <v>CPOJGA10MLCANIMARP</v>
          </cell>
          <cell r="H1800" t="str">
            <v>UD</v>
          </cell>
        </row>
        <row r="1801">
          <cell r="A1801" t="str">
            <v>3-600-81</v>
          </cell>
          <cell r="B1801">
            <v>3</v>
          </cell>
          <cell r="C1801">
            <v>600</v>
          </cell>
          <cell r="D1801">
            <v>81</v>
          </cell>
          <cell r="E1801" t="str">
            <v>CPO JGA 2-3ML NAT IMP ESC 3ML MDE NVO</v>
          </cell>
          <cell r="F1801" t="str">
            <v>600-81</v>
          </cell>
          <cell r="G1801" t="str">
            <v>600-81</v>
          </cell>
          <cell r="H1801" t="str">
            <v>UD</v>
          </cell>
        </row>
        <row r="1802">
          <cell r="A1802" t="str">
            <v>3-600-82</v>
          </cell>
          <cell r="B1802">
            <v>3</v>
          </cell>
          <cell r="C1802">
            <v>600</v>
          </cell>
          <cell r="D1802">
            <v>82</v>
          </cell>
          <cell r="E1802" t="str">
            <v>CPO JGA    5ML NAT IMP ESC 5ML MDE NVO</v>
          </cell>
          <cell r="F1802" t="str">
            <v>600-82</v>
          </cell>
          <cell r="G1802" t="str">
            <v>600-82</v>
          </cell>
          <cell r="H1802" t="str">
            <v>UD</v>
          </cell>
        </row>
        <row r="1803">
          <cell r="A1803" t="str">
            <v>3-600-83</v>
          </cell>
          <cell r="B1803">
            <v>3</v>
          </cell>
          <cell r="C1803">
            <v>600</v>
          </cell>
          <cell r="D1803">
            <v>83</v>
          </cell>
          <cell r="E1803" t="str">
            <v>CPO JGA 10ML NAT IMP ESC 10ML MDE NVO</v>
          </cell>
          <cell r="F1803" t="str">
            <v>600-83</v>
          </cell>
          <cell r="G1803" t="str">
            <v>600-83</v>
          </cell>
          <cell r="H1803" t="str">
            <v>UD</v>
          </cell>
        </row>
        <row r="1804">
          <cell r="A1804" t="str">
            <v>3-600-84</v>
          </cell>
          <cell r="B1804">
            <v>3</v>
          </cell>
          <cell r="C1804">
            <v>600</v>
          </cell>
          <cell r="D1804">
            <v>84</v>
          </cell>
          <cell r="E1804" t="str">
            <v>CPO JGA ORAL 5 ML NAT IMP METRONID M/NVO.</v>
          </cell>
          <cell r="F1804" t="str">
            <v>600-84</v>
          </cell>
          <cell r="G1804" t="str">
            <v>600-84</v>
          </cell>
          <cell r="H1804" t="str">
            <v>UD</v>
          </cell>
        </row>
        <row r="1805">
          <cell r="A1805" t="str">
            <v>3-600-85</v>
          </cell>
          <cell r="B1805">
            <v>3</v>
          </cell>
          <cell r="C1805">
            <v>600</v>
          </cell>
          <cell r="D1805">
            <v>85</v>
          </cell>
          <cell r="E1805" t="str">
            <v>CPO JGA ORAL 10ML NAT IMP AZITROMICINA TECNOQUIMICAS M/N</v>
          </cell>
          <cell r="F1805" t="str">
            <v>600-85</v>
          </cell>
          <cell r="G1805" t="str">
            <v>600-85</v>
          </cell>
          <cell r="H1805" t="str">
            <v>UD</v>
          </cell>
        </row>
        <row r="1806">
          <cell r="A1806" t="str">
            <v>3-600-86</v>
          </cell>
          <cell r="B1806">
            <v>3</v>
          </cell>
          <cell r="C1806">
            <v>600</v>
          </cell>
          <cell r="D1806">
            <v>86</v>
          </cell>
          <cell r="E1806" t="str">
            <v>CPO JGA ORAL 5ML NAT  IMP CANIPAR M/N</v>
          </cell>
          <cell r="F1806" t="str">
            <v>600-86</v>
          </cell>
          <cell r="G1806" t="str">
            <v>600-86</v>
          </cell>
          <cell r="H1806" t="str">
            <v>UD</v>
          </cell>
        </row>
        <row r="1807">
          <cell r="A1807" t="str">
            <v>3-600-87</v>
          </cell>
          <cell r="B1807">
            <v>3</v>
          </cell>
          <cell r="C1807">
            <v>600</v>
          </cell>
          <cell r="D1807">
            <v>87</v>
          </cell>
          <cell r="E1807" t="str">
            <v>CPO JGA ORAL 10ML NAT  IMP CANIPAR M/N</v>
          </cell>
          <cell r="F1807" t="str">
            <v>600-87</v>
          </cell>
          <cell r="G1807" t="str">
            <v>600-87</v>
          </cell>
          <cell r="H1807" t="str">
            <v>UD</v>
          </cell>
        </row>
        <row r="1808">
          <cell r="A1808" t="str">
            <v>3-600-88</v>
          </cell>
          <cell r="B1808">
            <v>3</v>
          </cell>
          <cell r="C1808">
            <v>600</v>
          </cell>
          <cell r="D1808">
            <v>88</v>
          </cell>
          <cell r="E1808" t="str">
            <v>CPO JGA ORAL 3ML NAT IMP ESCA 3ML</v>
          </cell>
          <cell r="F1808" t="str">
            <v>600-88</v>
          </cell>
          <cell r="G1808" t="str">
            <v>600-88</v>
          </cell>
          <cell r="H1808" t="str">
            <v>UD</v>
          </cell>
        </row>
        <row r="1809">
          <cell r="A1809" t="str">
            <v>3-600-89</v>
          </cell>
          <cell r="B1809">
            <v>3</v>
          </cell>
          <cell r="C1809">
            <v>600</v>
          </cell>
          <cell r="D1809">
            <v>89</v>
          </cell>
          <cell r="E1809" t="str">
            <v>CPO JGA ORAL 10ML IMP CANICAT VN</v>
          </cell>
          <cell r="F1809" t="str">
            <v>600-89</v>
          </cell>
          <cell r="G1809" t="str">
            <v>600-89</v>
          </cell>
          <cell r="H1809" t="str">
            <v>UD</v>
          </cell>
        </row>
        <row r="1810">
          <cell r="A1810" t="str">
            <v>3-600-90</v>
          </cell>
          <cell r="B1810">
            <v>3</v>
          </cell>
          <cell r="C1810">
            <v>600</v>
          </cell>
          <cell r="D1810">
            <v>90</v>
          </cell>
          <cell r="E1810" t="str">
            <v xml:space="preserve">CPO JGA ORAL 10ML NAT IMP AZITROMICINA GENFAR M/N </v>
          </cell>
          <cell r="F1810" t="str">
            <v>600-90</v>
          </cell>
          <cell r="G1810" t="str">
            <v>600-90</v>
          </cell>
          <cell r="H1810" t="str">
            <v>UD</v>
          </cell>
        </row>
        <row r="1811">
          <cell r="A1811" t="str">
            <v>3-600-91</v>
          </cell>
          <cell r="B1811">
            <v>3</v>
          </cell>
          <cell r="C1811">
            <v>600</v>
          </cell>
          <cell r="D1811">
            <v>91</v>
          </cell>
          <cell r="E1811" t="str">
            <v>CPO JGA ORAL 5ML NAT IMP ISEDRON M/NVO</v>
          </cell>
          <cell r="F1811" t="str">
            <v>600-91</v>
          </cell>
          <cell r="G1811" t="str">
            <v>600-91</v>
          </cell>
          <cell r="H1811" t="str">
            <v>UD</v>
          </cell>
        </row>
        <row r="1812">
          <cell r="A1812" t="str">
            <v>3-600-92</v>
          </cell>
          <cell r="B1812">
            <v>3</v>
          </cell>
          <cell r="C1812">
            <v>600</v>
          </cell>
          <cell r="D1812">
            <v>92</v>
          </cell>
          <cell r="E1812" t="str">
            <v>CPO JGA INTR 10ML NAT IMP CEROPLAGAS (FUMICONTROL SAS)</v>
          </cell>
          <cell r="F1812" t="str">
            <v>600-92</v>
          </cell>
          <cell r="G1812" t="str">
            <v>600-92</v>
          </cell>
          <cell r="H1812" t="str">
            <v>UD</v>
          </cell>
        </row>
        <row r="1813">
          <cell r="A1813" t="str">
            <v>3-600-93</v>
          </cell>
          <cell r="B1813">
            <v>3</v>
          </cell>
          <cell r="C1813">
            <v>600</v>
          </cell>
          <cell r="D1813">
            <v>93</v>
          </cell>
          <cell r="E1813" t="str">
            <v>CPO JGA INTR 10 ML BCA IMP MASTIVEM LACTACIÓN X 7GM</v>
          </cell>
          <cell r="F1813" t="str">
            <v>600-93</v>
          </cell>
          <cell r="G1813" t="str">
            <v>600-93</v>
          </cell>
          <cell r="H1813" t="str">
            <v>UD</v>
          </cell>
        </row>
        <row r="1814">
          <cell r="A1814" t="str">
            <v>3-600-94</v>
          </cell>
          <cell r="B1814">
            <v>3</v>
          </cell>
          <cell r="C1814">
            <v>600</v>
          </cell>
          <cell r="D1814">
            <v>94</v>
          </cell>
          <cell r="E1814" t="str">
            <v>CPO JGA ORAL 10 ML IMP BOVIFEN VN</v>
          </cell>
          <cell r="F1814" t="str">
            <v>600-94</v>
          </cell>
          <cell r="G1814" t="str">
            <v>600-94</v>
          </cell>
          <cell r="H1814" t="str">
            <v>UD</v>
          </cell>
        </row>
        <row r="1815">
          <cell r="A1815" t="str">
            <v>3-600-95</v>
          </cell>
          <cell r="B1815">
            <v>3</v>
          </cell>
          <cell r="C1815">
            <v>600</v>
          </cell>
          <cell r="D1815">
            <v>95</v>
          </cell>
          <cell r="E1815" t="str">
            <v>CPO JGA ORAL 3ML BCA IMP FIPROPETS M/N</v>
          </cell>
          <cell r="F1815" t="str">
            <v>600-95</v>
          </cell>
          <cell r="G1815" t="str">
            <v>600-95</v>
          </cell>
          <cell r="H1815" t="str">
            <v>UD</v>
          </cell>
        </row>
        <row r="1816">
          <cell r="A1816" t="str">
            <v>3-600-96</v>
          </cell>
          <cell r="B1816">
            <v>3</v>
          </cell>
          <cell r="C1816">
            <v>600</v>
          </cell>
          <cell r="D1816">
            <v>96</v>
          </cell>
          <cell r="E1816" t="str">
            <v>CPO JGA INTR 10ML BCA IMP UDERLAC MDE NVO</v>
          </cell>
          <cell r="F1816" t="str">
            <v>600-96</v>
          </cell>
          <cell r="G1816" t="str">
            <v>600-96</v>
          </cell>
          <cell r="H1816" t="str">
            <v>UD</v>
          </cell>
        </row>
        <row r="1817">
          <cell r="A1817" t="str">
            <v>3-600-97</v>
          </cell>
          <cell r="B1817">
            <v>3</v>
          </cell>
          <cell r="C1817">
            <v>600</v>
          </cell>
          <cell r="D1817">
            <v>97</v>
          </cell>
          <cell r="E1817" t="str">
            <v>CPO JGA ORAL 10 ML BCA CANICAT M/N</v>
          </cell>
          <cell r="F1817" t="str">
            <v>600-97</v>
          </cell>
          <cell r="G1817" t="str">
            <v>600-97</v>
          </cell>
          <cell r="H1817" t="str">
            <v>UD</v>
          </cell>
        </row>
        <row r="1818">
          <cell r="A1818" t="str">
            <v>3-600-98</v>
          </cell>
          <cell r="B1818">
            <v>3</v>
          </cell>
          <cell r="C1818">
            <v>600</v>
          </cell>
          <cell r="D1818">
            <v>98</v>
          </cell>
          <cell r="E1818" t="str">
            <v>CPO JGA ORAL 10 ML BCA CANICAT VN M/N</v>
          </cell>
          <cell r="F1818" t="str">
            <v>600-98</v>
          </cell>
          <cell r="G1818" t="str">
            <v>600-98</v>
          </cell>
          <cell r="H1818" t="str">
            <v>UD</v>
          </cell>
        </row>
        <row r="1819">
          <cell r="A1819" t="str">
            <v>3-600-99</v>
          </cell>
          <cell r="B1819">
            <v>3</v>
          </cell>
          <cell r="C1819">
            <v>600</v>
          </cell>
          <cell r="D1819">
            <v>99</v>
          </cell>
          <cell r="E1819" t="str">
            <v>CPO JGA ORAL 10 ML BCA BOVIFEN M/N</v>
          </cell>
          <cell r="F1819" t="str">
            <v>600-99</v>
          </cell>
          <cell r="G1819" t="str">
            <v>600-99</v>
          </cell>
          <cell r="H1819" t="str">
            <v>UD</v>
          </cell>
        </row>
        <row r="1820">
          <cell r="A1820" t="str">
            <v>3-600-100</v>
          </cell>
          <cell r="B1820">
            <v>3</v>
          </cell>
          <cell r="C1820">
            <v>600</v>
          </cell>
          <cell r="D1820">
            <v>100</v>
          </cell>
          <cell r="E1820" t="str">
            <v>CPO JGA ORAL 10 ML BCA BOVIFEN VN M/N</v>
          </cell>
          <cell r="F1820" t="str">
            <v>600-100</v>
          </cell>
          <cell r="G1820" t="str">
            <v>600-100</v>
          </cell>
          <cell r="H1820" t="str">
            <v>UD</v>
          </cell>
        </row>
        <row r="1821">
          <cell r="A1821" t="str">
            <v>3-600-101</v>
          </cell>
          <cell r="B1821">
            <v>3</v>
          </cell>
          <cell r="C1821">
            <v>600</v>
          </cell>
          <cell r="D1821">
            <v>101</v>
          </cell>
          <cell r="E1821" t="str">
            <v>CPO JGA INTR 5ML BCA  BOVISEC M/N</v>
          </cell>
          <cell r="F1821" t="str">
            <v>600-101</v>
          </cell>
          <cell r="G1821" t="str">
            <v>600-101</v>
          </cell>
          <cell r="H1821" t="str">
            <v>UD</v>
          </cell>
        </row>
        <row r="1822">
          <cell r="A1822" t="str">
            <v>3-600-102</v>
          </cell>
          <cell r="B1822">
            <v>3</v>
          </cell>
          <cell r="C1822">
            <v>600</v>
          </cell>
          <cell r="D1822">
            <v>102</v>
          </cell>
          <cell r="E1822" t="str">
            <v xml:space="preserve">CPO JGA ORAL 10ML NAT IMP SCL CLARITOTEC M/N          </v>
          </cell>
          <cell r="F1822" t="str">
            <v>600-102</v>
          </cell>
          <cell r="G1822" t="str">
            <v>600-102</v>
          </cell>
          <cell r="H1822" t="str">
            <v>UD</v>
          </cell>
        </row>
        <row r="1823">
          <cell r="A1823" t="str">
            <v>3-600-103</v>
          </cell>
          <cell r="B1823">
            <v>3</v>
          </cell>
          <cell r="C1823">
            <v>600</v>
          </cell>
          <cell r="D1823">
            <v>103</v>
          </cell>
          <cell r="E1823" t="str">
            <v>CPO JGA INTR 10ML BCA IMP MASTIGROZ LACTANCIA M/N</v>
          </cell>
          <cell r="F1823" t="str">
            <v>600-103</v>
          </cell>
          <cell r="G1823" t="str">
            <v>600-103</v>
          </cell>
          <cell r="H1823" t="str">
            <v>UD</v>
          </cell>
        </row>
        <row r="1824">
          <cell r="A1824" t="str">
            <v>3-600-104</v>
          </cell>
          <cell r="B1824">
            <v>3</v>
          </cell>
          <cell r="C1824">
            <v>600</v>
          </cell>
          <cell r="D1824">
            <v>104</v>
          </cell>
          <cell r="E1824" t="str">
            <v>CPO JGA INTR 10ML BCA IMP MASTIGROZ SECADO M/N</v>
          </cell>
          <cell r="F1824" t="str">
            <v>600-104</v>
          </cell>
          <cell r="G1824" t="str">
            <v>600-104</v>
          </cell>
          <cell r="H1824" t="str">
            <v>UD</v>
          </cell>
        </row>
        <row r="1825">
          <cell r="A1825" t="str">
            <v>3-600-105</v>
          </cell>
          <cell r="B1825">
            <v>3</v>
          </cell>
          <cell r="C1825">
            <v>600</v>
          </cell>
          <cell r="D1825">
            <v>105</v>
          </cell>
          <cell r="E1825" t="str">
            <v>CPO JGA ORAL 10 ML BCA CANICAT M/N        </v>
          </cell>
          <cell r="F1825" t="str">
            <v>600-105</v>
          </cell>
          <cell r="G1825" t="str">
            <v>600-105</v>
          </cell>
          <cell r="H1825" t="str">
            <v>UD</v>
          </cell>
        </row>
        <row r="1826">
          <cell r="A1826" t="str">
            <v>3-600-106</v>
          </cell>
          <cell r="B1826">
            <v>3</v>
          </cell>
          <cell r="C1826">
            <v>600</v>
          </cell>
          <cell r="D1826">
            <v>106</v>
          </cell>
          <cell r="E1826" t="str">
            <v>CPO JGA ORAL 10 ML NAT IMP ESC NGR M/N</v>
          </cell>
          <cell r="F1826" t="str">
            <v>600-106</v>
          </cell>
          <cell r="G1826" t="str">
            <v>600-105</v>
          </cell>
          <cell r="H1826" t="str">
            <v>UD</v>
          </cell>
        </row>
        <row r="1827">
          <cell r="A1827" t="str">
            <v>3-600-107</v>
          </cell>
          <cell r="B1827">
            <v>3</v>
          </cell>
          <cell r="C1827">
            <v>600</v>
          </cell>
          <cell r="D1827">
            <v>107</v>
          </cell>
          <cell r="E1827" t="str">
            <v>CPO JGA ORAL 3 ML NAT IMP ESC NGR M/N</v>
          </cell>
          <cell r="F1827" t="str">
            <v>600-107</v>
          </cell>
          <cell r="G1827" t="str">
            <v>600-105</v>
          </cell>
          <cell r="H1827" t="str">
            <v>UD</v>
          </cell>
        </row>
        <row r="1828">
          <cell r="A1828" t="str">
            <v>3-600-108</v>
          </cell>
          <cell r="B1828">
            <v>3</v>
          </cell>
          <cell r="C1828">
            <v>600</v>
          </cell>
          <cell r="D1828">
            <v>108</v>
          </cell>
          <cell r="E1828" t="str">
            <v>CPO JGA ORAL 5 ML NAT IMP ESC NGR M/N</v>
          </cell>
          <cell r="F1828" t="str">
            <v>600-108</v>
          </cell>
          <cell r="G1828" t="str">
            <v>600-108</v>
          </cell>
          <cell r="H1828" t="str">
            <v>UD</v>
          </cell>
        </row>
        <row r="1829">
          <cell r="A1829" t="str">
            <v>3-600-109</v>
          </cell>
          <cell r="B1829">
            <v>3</v>
          </cell>
          <cell r="C1829">
            <v>600</v>
          </cell>
          <cell r="D1829">
            <v>109</v>
          </cell>
          <cell r="E1829" t="str">
            <v>CPO JGA ORAL 10 ML BCA CANICAT N-I M/N</v>
          </cell>
          <cell r="F1829" t="str">
            <v>600-109</v>
          </cell>
          <cell r="G1829" t="str">
            <v>600-109</v>
          </cell>
          <cell r="H1829" t="str">
            <v>UD</v>
          </cell>
        </row>
        <row r="1830">
          <cell r="A1830" t="str">
            <v>3-600-110</v>
          </cell>
          <cell r="B1830">
            <v>3</v>
          </cell>
          <cell r="C1830">
            <v>600</v>
          </cell>
          <cell r="D1830">
            <v>110</v>
          </cell>
          <cell r="E1830" t="str">
            <v>CPO JGA INTR 5ML BCA  BOVISEC N-I M/N </v>
          </cell>
          <cell r="F1830" t="str">
            <v>600-110</v>
          </cell>
          <cell r="G1830" t="str">
            <v>600-110</v>
          </cell>
          <cell r="H1830" t="str">
            <v>UD</v>
          </cell>
        </row>
        <row r="1831">
          <cell r="A1831" t="str">
            <v>3-600-111</v>
          </cell>
          <cell r="B1831">
            <v>3</v>
          </cell>
          <cell r="C1831">
            <v>600</v>
          </cell>
          <cell r="D1831">
            <v>111</v>
          </cell>
          <cell r="E1831" t="str">
            <v>CPO JGA ORAL 10 ML NAT IMP PETSANTEL M/N  </v>
          </cell>
          <cell r="F1831" t="str">
            <v>600-111</v>
          </cell>
          <cell r="G1831" t="str">
            <v>600-111</v>
          </cell>
          <cell r="H1831" t="str">
            <v>UD</v>
          </cell>
        </row>
        <row r="1832">
          <cell r="A1832" t="str">
            <v>3-600-112</v>
          </cell>
          <cell r="B1832">
            <v>3</v>
          </cell>
          <cell r="C1832">
            <v>600</v>
          </cell>
          <cell r="D1832">
            <v>112</v>
          </cell>
          <cell r="E1832" t="str">
            <v>CPO JGA ORAL 5 ML NAT IMP PETSANTEL M/N       </v>
          </cell>
          <cell r="F1832" t="str">
            <v>600-112</v>
          </cell>
          <cell r="G1832" t="str">
            <v>600-112</v>
          </cell>
        </row>
        <row r="1833">
          <cell r="A1833" t="str">
            <v>3-600-113</v>
          </cell>
          <cell r="B1833">
            <v>3</v>
          </cell>
          <cell r="C1833">
            <v>600</v>
          </cell>
          <cell r="D1833">
            <v>113</v>
          </cell>
          <cell r="E1833" t="str">
            <v>CPO JGA ORAL 3 ML NAT IMP PETSANTEL M/N       </v>
          </cell>
          <cell r="F1833" t="str">
            <v>600-113</v>
          </cell>
          <cell r="G1833" t="str">
            <v>600-113</v>
          </cell>
        </row>
        <row r="1834">
          <cell r="A1834" t="str">
            <v>3-600-114</v>
          </cell>
          <cell r="B1834">
            <v>3</v>
          </cell>
          <cell r="C1834">
            <v>600</v>
          </cell>
          <cell r="D1834">
            <v>114</v>
          </cell>
          <cell r="E1834" t="str">
            <v>CPO JGA ORAL 2 ML PEAD BCA IMP CANTEL M/N</v>
          </cell>
          <cell r="F1834" t="str">
            <v>600-114</v>
          </cell>
          <cell r="G1834" t="str">
            <v>600-114</v>
          </cell>
        </row>
        <row r="1835">
          <cell r="A1835" t="str">
            <v>3-600-115</v>
          </cell>
          <cell r="B1835">
            <v>3</v>
          </cell>
          <cell r="C1835">
            <v>600</v>
          </cell>
          <cell r="D1835">
            <v>115</v>
          </cell>
          <cell r="E1835" t="str">
            <v>CPO JGA ORAL 5 ML PEAD BCA IMP CANTEL M/N</v>
          </cell>
          <cell r="F1835" t="str">
            <v>600-115</v>
          </cell>
          <cell r="G1835"/>
        </row>
        <row r="1836">
          <cell r="A1836" t="str">
            <v>3-600-116</v>
          </cell>
          <cell r="B1836">
            <v>3</v>
          </cell>
          <cell r="C1836">
            <v>600</v>
          </cell>
          <cell r="D1836">
            <v>116</v>
          </cell>
          <cell r="E1836" t="str">
            <v>CPO JGA ORAL 10 ML PEAD BCA IMP CANTEL M/N</v>
          </cell>
          <cell r="F1836" t="str">
            <v>600-116</v>
          </cell>
          <cell r="G1836"/>
        </row>
        <row r="1837">
          <cell r="A1837" t="str">
            <v>3-600-117</v>
          </cell>
          <cell r="B1837">
            <v>3</v>
          </cell>
          <cell r="C1837">
            <v>600</v>
          </cell>
          <cell r="D1837">
            <v>117</v>
          </cell>
          <cell r="E1837" t="str">
            <v>CPO JGA ORAL 10 ML IMP BCA BOVIFEN N-I M/N</v>
          </cell>
          <cell r="F1837" t="str">
            <v>600-117</v>
          </cell>
          <cell r="G1837"/>
        </row>
        <row r="1838">
          <cell r="A1838" t="str">
            <v>3-600-118</v>
          </cell>
          <cell r="B1838">
            <v>3</v>
          </cell>
          <cell r="C1838">
            <v>600</v>
          </cell>
          <cell r="D1838">
            <v>118</v>
          </cell>
          <cell r="E1838" t="str">
            <v>CPO JGA ORAL 3 ML NAT IMP AUROTEL ESC IMP 2.5ML M/N</v>
          </cell>
          <cell r="F1838" t="str">
            <v>600-118</v>
          </cell>
          <cell r="G1838"/>
        </row>
        <row r="1839">
          <cell r="A1839" t="str">
            <v>3-600-119</v>
          </cell>
          <cell r="B1839">
            <v>3</v>
          </cell>
          <cell r="C1839">
            <v>600</v>
          </cell>
          <cell r="D1839">
            <v>119</v>
          </cell>
          <cell r="E1839" t="str">
            <v>CPO JGA ORAL 5 ML NAT IMP AUROTEL ESC IMP 5ML M/N</v>
          </cell>
          <cell r="F1839" t="str">
            <v>600-119</v>
          </cell>
          <cell r="G1839"/>
        </row>
        <row r="1840">
          <cell r="A1840" t="str">
            <v>3-600-120</v>
          </cell>
          <cell r="B1840">
            <v>3</v>
          </cell>
          <cell r="C1840">
            <v>600</v>
          </cell>
          <cell r="D1840">
            <v>120</v>
          </cell>
          <cell r="E1840" t="str">
            <v>CPO JGA ORAL 10 ML NAT IMP AUROTEL ESC IMP 10MLM/N</v>
          </cell>
          <cell r="F1840" t="str">
            <v>600-120</v>
          </cell>
          <cell r="G1840"/>
        </row>
        <row r="1841">
          <cell r="A1841" t="str">
            <v>3-600-121</v>
          </cell>
          <cell r="B1841">
            <v>3</v>
          </cell>
          <cell r="C1841">
            <v>600</v>
          </cell>
          <cell r="D1841">
            <v>121</v>
          </cell>
          <cell r="E1841" t="str">
            <v>CPO JGA ORAL 5 ML NAT IMP PRAPIRANTEL X 5 ML M/N</v>
          </cell>
          <cell r="F1841" t="str">
            <v>600-121</v>
          </cell>
          <cell r="G1841"/>
        </row>
        <row r="1842">
          <cell r="A1842" t="str">
            <v>3-600-122</v>
          </cell>
          <cell r="B1842">
            <v>3</v>
          </cell>
          <cell r="C1842">
            <v>600</v>
          </cell>
          <cell r="D1842">
            <v>122</v>
          </cell>
          <cell r="E1842" t="str">
            <v>CPO JGA ORAL 2 ML NAT IMP PRAPIRANTEL X 2 ML M/N</v>
          </cell>
          <cell r="F1842" t="str">
            <v>600-122</v>
          </cell>
          <cell r="G1842"/>
        </row>
        <row r="1843">
          <cell r="A1843" t="str">
            <v>3-600-123</v>
          </cell>
          <cell r="B1843">
            <v>3</v>
          </cell>
          <cell r="C1843">
            <v>600</v>
          </cell>
          <cell r="D1843">
            <v>123</v>
          </cell>
          <cell r="E1843" t="str">
            <v>CPO JGA ORAL 2 ML NAT IMP PURGACAN X 2 ML M/N</v>
          </cell>
          <cell r="F1843" t="str">
            <v>600-123</v>
          </cell>
          <cell r="G1843"/>
        </row>
        <row r="1844">
          <cell r="A1844" t="str">
            <v>3-600-124</v>
          </cell>
          <cell r="B1844">
            <v>3</v>
          </cell>
          <cell r="C1844">
            <v>600</v>
          </cell>
          <cell r="D1844">
            <v>124</v>
          </cell>
          <cell r="E1844" t="str">
            <v>CPO JGA ORAL 10 ML  AZUL TRASL IMP PRACAN M/N</v>
          </cell>
          <cell r="F1844" t="str">
            <v>600-124</v>
          </cell>
          <cell r="G1844"/>
        </row>
        <row r="1845">
          <cell r="A1845" t="str">
            <v>3-600-125</v>
          </cell>
          <cell r="B1845">
            <v>3</v>
          </cell>
          <cell r="C1845">
            <v>600</v>
          </cell>
          <cell r="D1845">
            <v>125</v>
          </cell>
          <cell r="E1845" t="str">
            <v>CPO JGA ORAL 2 ML  IMP AZUL TRASL PRACAN M/N</v>
          </cell>
          <cell r="F1845" t="str">
            <v>600-125</v>
          </cell>
          <cell r="G1845"/>
        </row>
        <row r="1846">
          <cell r="A1846" t="str">
            <v>3-600-126</v>
          </cell>
          <cell r="B1846">
            <v>3</v>
          </cell>
          <cell r="C1846">
            <v>600</v>
          </cell>
          <cell r="D1846">
            <v>126</v>
          </cell>
          <cell r="E1846" t="str">
            <v>CPO JGA ORAL 5 ML AZUL TRASL IMP PRACAN M/N</v>
          </cell>
          <cell r="F1846" t="str">
            <v>600-126</v>
          </cell>
        </row>
        <row r="1847">
          <cell r="A1847" t="str">
            <v>3-600-127</v>
          </cell>
          <cell r="B1847">
            <v>3</v>
          </cell>
          <cell r="C1847">
            <v>600</v>
          </cell>
          <cell r="D1847">
            <v>127</v>
          </cell>
          <cell r="E1847" t="str">
            <v>CPO JGA ORAL 3 ML NAT IMP PERRITEL M/N</v>
          </cell>
          <cell r="F1847" t="str">
            <v>600-127</v>
          </cell>
        </row>
        <row r="1848">
          <cell r="A1848" t="str">
            <v>3-600-128</v>
          </cell>
          <cell r="B1848">
            <v>3</v>
          </cell>
          <cell r="C1848">
            <v>600</v>
          </cell>
          <cell r="D1848">
            <v>128</v>
          </cell>
          <cell r="E1848" t="str">
            <v>CPO JGA ORAL 5 ML NAT IMP PERRITEL M/N</v>
          </cell>
          <cell r="F1848" t="str">
            <v>600-128</v>
          </cell>
        </row>
        <row r="1849">
          <cell r="A1849" t="str">
            <v>3-600-129</v>
          </cell>
          <cell r="B1849">
            <v>3</v>
          </cell>
          <cell r="C1849">
            <v>600</v>
          </cell>
          <cell r="D1849">
            <v>129</v>
          </cell>
          <cell r="E1849" t="str">
            <v>CPO JGA INTR 5 ML BCA IMP SECALAK  MDE NVO</v>
          </cell>
          <cell r="F1849" t="str">
            <v>600-129</v>
          </cell>
        </row>
        <row r="1850">
          <cell r="A1850" t="str">
            <v>3-600-130</v>
          </cell>
          <cell r="B1850">
            <v>3</v>
          </cell>
          <cell r="C1850">
            <v>600</v>
          </cell>
          <cell r="D1850">
            <v>130</v>
          </cell>
          <cell r="E1850" t="str">
            <v>CPO JGA ORAL 5ML BCA IMP EXTR DE CANNABIS INDICA </v>
          </cell>
          <cell r="F1850" t="str">
            <v>600-130</v>
          </cell>
        </row>
        <row r="1851">
          <cell r="A1851" t="str">
            <v>3-600-131</v>
          </cell>
          <cell r="B1851">
            <v>3</v>
          </cell>
          <cell r="C1851">
            <v>600</v>
          </cell>
          <cell r="D1851">
            <v>131</v>
          </cell>
          <cell r="E1851" t="str">
            <v>CPO JGA ORAL 5ML BCA IMP EXTR DE CANNABIS SATIVA   </v>
          </cell>
          <cell r="F1851" t="str">
            <v>600-131</v>
          </cell>
        </row>
        <row r="1852">
          <cell r="A1852" t="str">
            <v>3-600-132</v>
          </cell>
          <cell r="B1852">
            <v>3</v>
          </cell>
          <cell r="C1852">
            <v>600</v>
          </cell>
          <cell r="D1852">
            <v>132</v>
          </cell>
          <cell r="E1852" t="str">
            <v xml:space="preserve">CPO JGA ORAL 10 ML IMP PRACAN GOLD AZUL TRAS X 10ML   </v>
          </cell>
          <cell r="F1852" t="str">
            <v>600-132</v>
          </cell>
        </row>
        <row r="1853">
          <cell r="A1853" t="str">
            <v>3-600-133</v>
          </cell>
          <cell r="B1853">
            <v>3</v>
          </cell>
          <cell r="C1853">
            <v>600</v>
          </cell>
          <cell r="D1853">
            <v>133</v>
          </cell>
          <cell r="E1853" t="str">
            <v xml:space="preserve">CPO JGA ORAL 2 ML IMP PRACAN GOLD AZUL TRAS X 2ML     </v>
          </cell>
          <cell r="F1853" t="str">
            <v>600-133</v>
          </cell>
        </row>
        <row r="1854">
          <cell r="A1854" t="str">
            <v>3-600-134</v>
          </cell>
          <cell r="B1854">
            <v>3</v>
          </cell>
          <cell r="C1854">
            <v>600</v>
          </cell>
          <cell r="D1854">
            <v>134</v>
          </cell>
          <cell r="E1854" t="str">
            <v xml:space="preserve">CPO JGA ORAL 5 ML IMP PRACAN GOLD AZUL TRAS X 5ML     </v>
          </cell>
          <cell r="F1854" t="str">
            <v>600-134</v>
          </cell>
        </row>
        <row r="1855">
          <cell r="A1855" t="str">
            <v>3-600-135</v>
          </cell>
          <cell r="B1855">
            <v>3</v>
          </cell>
          <cell r="C1855">
            <v>600</v>
          </cell>
          <cell r="D1855">
            <v>135</v>
          </cell>
          <cell r="E1855" t="str">
            <v>CPO JGA ORAL10ML NAT IMP BRONCOTIMOD JARABE PTO BC</v>
          </cell>
          <cell r="F1855" t="str">
            <v>600-135</v>
          </cell>
        </row>
        <row r="1856">
          <cell r="A1856" t="str">
            <v>3-600-136</v>
          </cell>
          <cell r="B1856">
            <v>3</v>
          </cell>
          <cell r="C1856">
            <v>600</v>
          </cell>
          <cell r="D1856">
            <v>136</v>
          </cell>
          <cell r="E1856" t="str">
            <v>CPO JGA ORAL 5 ML NAT IMP PERRIN M/NVO</v>
          </cell>
          <cell r="F1856" t="str">
            <v>600-136</v>
          </cell>
        </row>
        <row r="1857">
          <cell r="A1857" t="str">
            <v>3-600-137</v>
          </cell>
          <cell r="B1857">
            <v>3</v>
          </cell>
          <cell r="C1857">
            <v>600</v>
          </cell>
          <cell r="D1857">
            <v>137</v>
          </cell>
          <cell r="E1857" t="str">
            <v>CPO JGA ORAL 5ML IMP NEOPET NVO MDE  </v>
          </cell>
          <cell r="F1857" t="str">
            <v>600-137</v>
          </cell>
        </row>
        <row r="1858">
          <cell r="A1858" t="str">
            <v>3-600-138</v>
          </cell>
          <cell r="B1858">
            <v>3</v>
          </cell>
          <cell r="C1858">
            <v>600</v>
          </cell>
          <cell r="D1858">
            <v>138</v>
          </cell>
          <cell r="E1858" t="str">
            <v>CPO JGA ORAL 3ML NAT  AUROPUPPY IMP 2.5ML M/N  </v>
          </cell>
          <cell r="F1858" t="str">
            <v>600-138</v>
          </cell>
        </row>
        <row r="1859">
          <cell r="A1859" t="str">
            <v>3-600-139</v>
          </cell>
          <cell r="B1859">
            <v>3</v>
          </cell>
          <cell r="C1859">
            <v>600</v>
          </cell>
          <cell r="D1859">
            <v>139</v>
          </cell>
          <cell r="E1859" t="str">
            <v>CPO JGA ORAL 5ML NAT AUROPUPPY IMP 5ML M/N     </v>
          </cell>
          <cell r="F1859" t="str">
            <v>600-139</v>
          </cell>
        </row>
        <row r="1860">
          <cell r="A1860" t="str">
            <v>3-600-140</v>
          </cell>
          <cell r="B1860">
            <v>3</v>
          </cell>
          <cell r="C1860">
            <v>600</v>
          </cell>
          <cell r="D1860">
            <v>140</v>
          </cell>
          <cell r="E1860" t="str">
            <v>CPO JGA INTR 10 ML BCA IMPR PLAGA KILL</v>
          </cell>
          <cell r="F1860" t="str">
            <v>600-140</v>
          </cell>
        </row>
        <row r="1861">
          <cell r="A1861" t="str">
            <v>3-600-141</v>
          </cell>
          <cell r="B1861">
            <v>3</v>
          </cell>
          <cell r="C1861">
            <v>600</v>
          </cell>
          <cell r="D1861">
            <v>141</v>
          </cell>
          <cell r="E1861" t="str">
            <v>CPO JGA INTR 5 ML CPO NAT IMPR 1T SANNAINDICA</v>
          </cell>
          <cell r="F1861" t="str">
            <v>600-141</v>
          </cell>
        </row>
        <row r="1862">
          <cell r="A1862" t="str">
            <v>3-600-142</v>
          </cell>
          <cell r="B1862">
            <v>3</v>
          </cell>
          <cell r="C1862">
            <v>600</v>
          </cell>
          <cell r="D1862">
            <v>142</v>
          </cell>
          <cell r="E1862" t="str">
            <v>CPO JGA INTR 5 ML CPO NAT IMPR 1T SANNATIVA  </v>
          </cell>
          <cell r="F1862" t="str">
            <v>600-142</v>
          </cell>
        </row>
        <row r="1863">
          <cell r="A1863" t="str">
            <v>3-600-143</v>
          </cell>
          <cell r="B1863">
            <v>3</v>
          </cell>
          <cell r="C1863">
            <v>600</v>
          </cell>
          <cell r="D1863">
            <v>143</v>
          </cell>
          <cell r="E1863" t="str">
            <v>CPO JGA INTR 10ML BCA IMP CALIMAST MDE NVO</v>
          </cell>
          <cell r="F1863" t="str">
            <v>600-143</v>
          </cell>
        </row>
        <row r="1864">
          <cell r="A1864" t="str">
            <v>3-600-144</v>
          </cell>
          <cell r="B1864">
            <v>3</v>
          </cell>
          <cell r="C1864">
            <v>600</v>
          </cell>
          <cell r="D1864">
            <v>144</v>
          </cell>
          <cell r="E1864" t="str">
            <v>CPO JGA ORAL 10ML NAT  IMP AIREXPET  M/NVO        </v>
          </cell>
          <cell r="F1864" t="str">
            <v>600-144</v>
          </cell>
        </row>
        <row r="1865">
          <cell r="A1865" t="str">
            <v>3-600-145</v>
          </cell>
          <cell r="B1865">
            <v>3</v>
          </cell>
          <cell r="C1865">
            <v>600</v>
          </cell>
          <cell r="D1865">
            <v>145</v>
          </cell>
          <cell r="E1865" t="str">
            <v>CPO JGA ORAL 10ML NAT  IMP CANIPAR M/NVO     </v>
          </cell>
          <cell r="F1865" t="str">
            <v>600-145</v>
          </cell>
        </row>
        <row r="1866">
          <cell r="A1866" t="str">
            <v>3-600-146</v>
          </cell>
          <cell r="B1866">
            <v>3</v>
          </cell>
          <cell r="C1866">
            <v>600</v>
          </cell>
          <cell r="D1866">
            <v>146</v>
          </cell>
          <cell r="E1866" t="str">
            <v>CPO JGA ORAL 10ML NAT  IMP RELAXPET M/NVO     </v>
          </cell>
          <cell r="F1866" t="str">
            <v>600-146</v>
          </cell>
        </row>
        <row r="1867">
          <cell r="A1867" t="str">
            <v>3-600-147</v>
          </cell>
          <cell r="B1867">
            <v>3</v>
          </cell>
          <cell r="C1867">
            <v>600</v>
          </cell>
          <cell r="D1867">
            <v>147</v>
          </cell>
          <cell r="E1867" t="str">
            <v>CPO JGA ORAL 10ML NAT  IMP TOLTRAX M/NVO</v>
          </cell>
          <cell r="F1867" t="str">
            <v>600-147</v>
          </cell>
        </row>
        <row r="1868">
          <cell r="A1868" t="str">
            <v>3-600-148</v>
          </cell>
          <cell r="B1868">
            <v>3</v>
          </cell>
          <cell r="C1868">
            <v>600</v>
          </cell>
          <cell r="D1868">
            <v>148</v>
          </cell>
          <cell r="E1868" t="str">
            <v>CPO JGA ORAL 2ML NAT  IMP CANIPAR M/NVO       </v>
          </cell>
          <cell r="F1868" t="str">
            <v>600-148</v>
          </cell>
        </row>
        <row r="1869">
          <cell r="A1869" t="str">
            <v>3-600-149</v>
          </cell>
          <cell r="B1869">
            <v>3</v>
          </cell>
          <cell r="C1869">
            <v>600</v>
          </cell>
          <cell r="D1869">
            <v>149</v>
          </cell>
          <cell r="E1869" t="str">
            <v>CPO JGA ORAL 5ML NAT  IMP CANIPAR M/NVO </v>
          </cell>
          <cell r="F1869" t="str">
            <v>600-149</v>
          </cell>
        </row>
        <row r="1870">
          <cell r="A1870" t="str">
            <v>3-600-150</v>
          </cell>
          <cell r="B1870">
            <v>3</v>
          </cell>
          <cell r="C1870">
            <v>600</v>
          </cell>
          <cell r="D1870">
            <v>150</v>
          </cell>
          <cell r="E1870" t="str">
            <v xml:space="preserve">CPO JGA ORAL 10ML NAT IMP BIO CAN-V M/N               </v>
          </cell>
          <cell r="F1870" t="str">
            <v>600-150</v>
          </cell>
        </row>
        <row r="1871">
          <cell r="A1871" t="str">
            <v>3-600-151</v>
          </cell>
          <cell r="B1871">
            <v>3</v>
          </cell>
          <cell r="C1871">
            <v>600</v>
          </cell>
          <cell r="D1871">
            <v>151</v>
          </cell>
          <cell r="E1871" t="str">
            <v>CPO JGA ORAL 3ML NAT IMP BIO CAN-V M/N</v>
          </cell>
          <cell r="F1871" t="str">
            <v>600-151</v>
          </cell>
        </row>
        <row r="1872">
          <cell r="A1872" t="str">
            <v>3-600-152</v>
          </cell>
          <cell r="B1872">
            <v>3</v>
          </cell>
          <cell r="C1872">
            <v>600</v>
          </cell>
          <cell r="D1872">
            <v>152</v>
          </cell>
          <cell r="E1872" t="str">
            <v>CPO JGA ORAL 5ML NAT IMP BIO CAN-V M/N</v>
          </cell>
          <cell r="F1872" t="str">
            <v>600-152</v>
          </cell>
        </row>
        <row r="1873">
          <cell r="A1873" t="str">
            <v>3-600-153</v>
          </cell>
          <cell r="B1873">
            <v>3</v>
          </cell>
          <cell r="C1873">
            <v>600</v>
          </cell>
          <cell r="D1873">
            <v>153</v>
          </cell>
          <cell r="E1873" t="str">
            <v>CPO JGA INT 10 ML BCA IMPR SECADOR M/N</v>
          </cell>
          <cell r="F1873" t="str">
            <v>600-153</v>
          </cell>
        </row>
        <row r="1874">
          <cell r="A1874" t="str">
            <v>3-600-154</v>
          </cell>
          <cell r="B1874">
            <v>3</v>
          </cell>
          <cell r="C1874">
            <v>600</v>
          </cell>
          <cell r="D1874">
            <v>154</v>
          </cell>
          <cell r="E1874" t="str">
            <v>CPO JGA ORAL 3ML NAT IMP ESCALA 2ML M/N</v>
          </cell>
          <cell r="F1874" t="str">
            <v>600-154</v>
          </cell>
        </row>
        <row r="1875">
          <cell r="A1875" t="str">
            <v>3-600-155</v>
          </cell>
          <cell r="B1875">
            <v>3</v>
          </cell>
          <cell r="C1875">
            <v>600</v>
          </cell>
          <cell r="D1875">
            <v>155</v>
          </cell>
          <cell r="E1875" t="str">
            <v>CPO JGA INTR 10ML BCA IMP CALIMAST SECADO MDE NVO</v>
          </cell>
          <cell r="F1875" t="str">
            <v>600-155</v>
          </cell>
        </row>
        <row r="1876">
          <cell r="A1876" t="str">
            <v>3-600-156</v>
          </cell>
          <cell r="B1876">
            <v>3</v>
          </cell>
          <cell r="C1876">
            <v>600</v>
          </cell>
          <cell r="D1876">
            <v>156</v>
          </cell>
          <cell r="E1876" t="str">
            <v>CPO JGA INT 10 ML BCA IMP LESPORINA MOLDE NV.</v>
          </cell>
          <cell r="F1876" t="str">
            <v>600-156</v>
          </cell>
        </row>
        <row r="1877">
          <cell r="A1877" t="str">
            <v>3-600-157</v>
          </cell>
          <cell r="B1877">
            <v>3</v>
          </cell>
          <cell r="C1877">
            <v>600</v>
          </cell>
          <cell r="D1877">
            <v>157</v>
          </cell>
          <cell r="E1877" t="str">
            <v>CPO JGA ORAL 3ML NAT IMP FELICAN </v>
          </cell>
          <cell r="F1877" t="str">
            <v>600-157</v>
          </cell>
        </row>
        <row r="1878">
          <cell r="A1878" t="str">
            <v>3-600-158</v>
          </cell>
          <cell r="B1878">
            <v>3</v>
          </cell>
          <cell r="C1878">
            <v>600</v>
          </cell>
          <cell r="D1878">
            <v>158</v>
          </cell>
          <cell r="E1878" t="str">
            <v>CPO JGA ORAL 5ML NAT IMP FELICAN </v>
          </cell>
          <cell r="F1878" t="str">
            <v>600-158</v>
          </cell>
        </row>
        <row r="1879">
          <cell r="A1879" t="str">
            <v>3-600-159</v>
          </cell>
          <cell r="B1879">
            <v>3</v>
          </cell>
          <cell r="C1879">
            <v>600</v>
          </cell>
          <cell r="D1879">
            <v>159</v>
          </cell>
          <cell r="E1879" t="str">
            <v>CPO JGA INTR 5ML BCA  MASEFAL IMP ESC 3ML M/N </v>
          </cell>
          <cell r="F1879" t="str">
            <v>600-159</v>
          </cell>
        </row>
        <row r="1880">
          <cell r="A1880" t="str">
            <v>3-600-160</v>
          </cell>
          <cell r="B1880">
            <v>3</v>
          </cell>
          <cell r="C1880">
            <v>600</v>
          </cell>
          <cell r="D1880">
            <v>160</v>
          </cell>
          <cell r="E1880" t="str">
            <v>CPO JGA INTR 5ML BCA  BOVISEC BOEHRINGER M/N </v>
          </cell>
          <cell r="F1880" t="str">
            <v>600-160</v>
          </cell>
        </row>
        <row r="1881">
          <cell r="A1881" t="str">
            <v>3-600-161</v>
          </cell>
          <cell r="B1881">
            <v>3</v>
          </cell>
          <cell r="C1881">
            <v>600</v>
          </cell>
          <cell r="D1881">
            <v>161</v>
          </cell>
          <cell r="E1881" t="str">
            <v>CPO JGA 10ML ORAL NAT IMP FIVE STAR BCO MN</v>
          </cell>
          <cell r="F1881" t="str">
            <v>600-161</v>
          </cell>
        </row>
        <row r="1882">
          <cell r="A1882" t="str">
            <v>3-600-162</v>
          </cell>
          <cell r="B1882">
            <v>3</v>
          </cell>
          <cell r="C1882">
            <v>600</v>
          </cell>
          <cell r="D1882">
            <v>162</v>
          </cell>
          <cell r="E1882" t="str">
            <v>CPO JGA 10ML ORAL NAT IMP FIVE STAR NGR MN</v>
          </cell>
          <cell r="F1882" t="str">
            <v>600-162</v>
          </cell>
        </row>
        <row r="1883">
          <cell r="A1883" t="str">
            <v>3-600-163</v>
          </cell>
          <cell r="B1883">
            <v>3</v>
          </cell>
          <cell r="C1883">
            <v>600</v>
          </cell>
          <cell r="D1883">
            <v>163</v>
          </cell>
          <cell r="E1883" t="str">
            <v>CPO JGA INT 10ML BCA IMP GELFIPRON M/N</v>
          </cell>
          <cell r="F1883" t="str">
            <v>600-163</v>
          </cell>
        </row>
        <row r="1884">
          <cell r="A1884" t="str">
            <v>3-600-164</v>
          </cell>
          <cell r="B1884">
            <v>3</v>
          </cell>
          <cell r="C1884">
            <v>600</v>
          </cell>
          <cell r="D1884">
            <v>164</v>
          </cell>
          <cell r="E1884" t="str">
            <v>CPO JGA ORAL 3 ML NAT IMP PEQUIVET M/N</v>
          </cell>
          <cell r="F1884" t="str">
            <v>600-164</v>
          </cell>
        </row>
        <row r="1885">
          <cell r="A1885" t="str">
            <v>3-600-165</v>
          </cell>
          <cell r="B1885">
            <v>3</v>
          </cell>
          <cell r="C1885">
            <v>600</v>
          </cell>
          <cell r="D1885">
            <v>165</v>
          </cell>
          <cell r="E1885" t="str">
            <v>CPO JGA ORAL 5 ML NAT IMP PEQUIVET M/N</v>
          </cell>
          <cell r="F1885" t="str">
            <v>600-165</v>
          </cell>
        </row>
        <row r="1886">
          <cell r="A1886" t="str">
            <v>3-600-166</v>
          </cell>
          <cell r="B1886">
            <v>3</v>
          </cell>
          <cell r="C1886">
            <v>600</v>
          </cell>
          <cell r="D1886">
            <v>166</v>
          </cell>
          <cell r="E1886" t="str">
            <v>CPO JGA INT 10ML BCA IMP MASTILAC M/NVO</v>
          </cell>
          <cell r="F1886" t="str">
            <v>600-166</v>
          </cell>
        </row>
        <row r="1887">
          <cell r="A1887" t="str">
            <v>3-600-167</v>
          </cell>
          <cell r="B1887">
            <v>3</v>
          </cell>
          <cell r="C1887">
            <v>600</v>
          </cell>
          <cell r="D1887">
            <v>167</v>
          </cell>
          <cell r="E1887" t="str">
            <v>CPO JGA INT 10ML BCA IMP MASTISEC M/NVO</v>
          </cell>
          <cell r="F1887" t="str">
            <v>600-167</v>
          </cell>
        </row>
        <row r="1888">
          <cell r="A1888" t="str">
            <v>3-600-168</v>
          </cell>
          <cell r="B1888">
            <v>3</v>
          </cell>
          <cell r="C1888">
            <v>600</v>
          </cell>
          <cell r="D1888">
            <v>168</v>
          </cell>
          <cell r="E1888" t="str">
            <v>CPO JGA INTR 5ML BCA VOLTEX M/N</v>
          </cell>
          <cell r="F1888" t="str">
            <v>600-168</v>
          </cell>
        </row>
        <row r="1889">
          <cell r="A1889" t="str">
            <v>3-600-169</v>
          </cell>
          <cell r="B1889">
            <v>3</v>
          </cell>
          <cell r="C1889">
            <v>600</v>
          </cell>
          <cell r="D1889">
            <v>169</v>
          </cell>
          <cell r="E1889" t="str">
            <v>CPO JGA INTR 10ML BCA IMP PEZONIL LAC MDE NVO</v>
          </cell>
          <cell r="F1889" t="str">
            <v>600-169</v>
          </cell>
        </row>
        <row r="1890">
          <cell r="A1890" t="str">
            <v>3-600-170</v>
          </cell>
          <cell r="B1890">
            <v>3</v>
          </cell>
          <cell r="C1890">
            <v>600</v>
          </cell>
          <cell r="D1890">
            <v>170</v>
          </cell>
          <cell r="E1890" t="str">
            <v>CPO JGA INTR 10ML BCA IMP ELIM. CUCRCHA MDE/NVO</v>
          </cell>
          <cell r="F1890" t="str">
            <v>600-170</v>
          </cell>
        </row>
        <row r="1891">
          <cell r="A1891" t="str">
            <v>3-600-171</v>
          </cell>
          <cell r="B1891">
            <v>3</v>
          </cell>
          <cell r="C1891">
            <v>600</v>
          </cell>
          <cell r="D1891">
            <v>171</v>
          </cell>
          <cell r="E1891" t="str">
            <v>CPO JGA INT 10ML BCA IMP UBRESEC MOLDE NV</v>
          </cell>
          <cell r="F1891" t="str">
            <v>600-171</v>
          </cell>
        </row>
        <row r="1892">
          <cell r="A1892" t="str">
            <v>3-600-172</v>
          </cell>
          <cell r="B1892">
            <v>3</v>
          </cell>
          <cell r="C1892">
            <v>600</v>
          </cell>
          <cell r="D1892">
            <v>172</v>
          </cell>
          <cell r="E1892" t="str">
            <v>CPO JGA ORAL 3ML NAT IMP FARBIOVET M/N     </v>
          </cell>
          <cell r="F1892" t="str">
            <v>600-172</v>
          </cell>
        </row>
        <row r="1893">
          <cell r="A1893" t="str">
            <v>3-600-173</v>
          </cell>
          <cell r="B1893">
            <v>3</v>
          </cell>
          <cell r="C1893">
            <v>600</v>
          </cell>
          <cell r="D1893">
            <v>173</v>
          </cell>
          <cell r="E1893" t="str">
            <v>CPO JGA ORAL 3ML NAT IMP PULGA OUT  LOGO BCO M/N</v>
          </cell>
          <cell r="F1893" t="str">
            <v>600-173</v>
          </cell>
        </row>
        <row r="1894">
          <cell r="A1894" t="str">
            <v>3-600-174</v>
          </cell>
          <cell r="B1894">
            <v>3</v>
          </cell>
          <cell r="C1894">
            <v>600</v>
          </cell>
          <cell r="D1894">
            <v>174</v>
          </cell>
          <cell r="E1894" t="str">
            <v>CPO JGA ORAL 5ML NAT CEROPLAGAS</v>
          </cell>
        </row>
        <row r="1895">
          <cell r="A1895" t="str">
            <v>3-600-175</v>
          </cell>
          <cell r="B1895">
            <v>3</v>
          </cell>
          <cell r="C1895">
            <v>600</v>
          </cell>
          <cell r="D1895">
            <v>175</v>
          </cell>
          <cell r="E1895" t="str">
            <v xml:space="preserve">CPO JGA ORAL 3ML NAT KEIATEL PUPPY        </v>
          </cell>
        </row>
        <row r="1896">
          <cell r="A1896" t="str">
            <v>3-600-176</v>
          </cell>
          <cell r="B1896">
            <v>3</v>
          </cell>
          <cell r="C1896">
            <v>600</v>
          </cell>
          <cell r="D1896">
            <v>176</v>
          </cell>
          <cell r="E1896" t="str">
            <v>CPO JGA ORAL 5ML NAT FARM TRADING  </v>
          </cell>
        </row>
        <row r="1897">
          <cell r="A1897" t="str">
            <v>3-600-177</v>
          </cell>
          <cell r="B1897">
            <v>3</v>
          </cell>
          <cell r="C1897">
            <v>600</v>
          </cell>
          <cell r="D1897">
            <v>177</v>
          </cell>
          <cell r="E1897" t="str">
            <v>CPO JGA INT 15 ML BCA IMP FRIPETS</v>
          </cell>
        </row>
        <row r="1898">
          <cell r="A1898" t="str">
            <v>3-600-178</v>
          </cell>
          <cell r="B1898">
            <v>3</v>
          </cell>
          <cell r="C1898">
            <v>600</v>
          </cell>
          <cell r="D1898">
            <v>178</v>
          </cell>
          <cell r="E1898" t="str">
            <v>CPO JGA INTR 10ML BCA IMP GELFIPRON</v>
          </cell>
        </row>
        <row r="1899">
          <cell r="A1899" t="str">
            <v>3-600-179</v>
          </cell>
          <cell r="B1899">
            <v>3</v>
          </cell>
          <cell r="C1899">
            <v>600</v>
          </cell>
          <cell r="D1899">
            <v>179</v>
          </cell>
          <cell r="E1899" t="str">
            <v>CPO JGA INTR 5ML BCA  GELFIPRON M/N </v>
          </cell>
        </row>
        <row r="1900">
          <cell r="A1900" t="str">
            <v>3-600-180</v>
          </cell>
          <cell r="B1900">
            <v>3</v>
          </cell>
          <cell r="C1900">
            <v>600</v>
          </cell>
          <cell r="D1900">
            <v>180</v>
          </cell>
          <cell r="E1900" t="str">
            <v>CPO JGA ORAL 10ML NAT IMP ESC M/N    </v>
          </cell>
        </row>
        <row r="1901">
          <cell r="A1901" t="str">
            <v>3-600-181</v>
          </cell>
          <cell r="B1901">
            <v>3</v>
          </cell>
          <cell r="C1901">
            <v>600</v>
          </cell>
          <cell r="D1901">
            <v>181</v>
          </cell>
          <cell r="E1901" t="str">
            <v>CPO JGA ORAL 3 ML NAT IMP KEIATEL</v>
          </cell>
        </row>
        <row r="1902">
          <cell r="A1902" t="str">
            <v>3-600-182</v>
          </cell>
          <cell r="B1902">
            <v>3</v>
          </cell>
          <cell r="C1902">
            <v>600</v>
          </cell>
          <cell r="D1902">
            <v>182</v>
          </cell>
          <cell r="E1902" t="str">
            <v>CPO JGA ORAL 5 ML NAT IMP KEIATEL </v>
          </cell>
        </row>
        <row r="1903">
          <cell r="A1903" t="str">
            <v>3-600-183</v>
          </cell>
          <cell r="B1903">
            <v>3</v>
          </cell>
          <cell r="C1903">
            <v>600</v>
          </cell>
          <cell r="D1903">
            <v>183</v>
          </cell>
          <cell r="E1903" t="str">
            <v>CPO JGA ORAL 10 ML NAT IMP KEIATEL </v>
          </cell>
        </row>
        <row r="1904">
          <cell r="A1904" t="str">
            <v>3-600-184</v>
          </cell>
          <cell r="B1904">
            <v>3</v>
          </cell>
          <cell r="C1904">
            <v>600</v>
          </cell>
          <cell r="D1904">
            <v>184</v>
          </cell>
          <cell r="E1904" t="str">
            <v>CPO JGA ORAL 10 ML NAT IMP ESC 0.2MLM/NVO</v>
          </cell>
        </row>
        <row r="1905">
          <cell r="A1905" t="str">
            <v>3-600-185</v>
          </cell>
          <cell r="B1905">
            <v>3</v>
          </cell>
          <cell r="C1905">
            <v>600</v>
          </cell>
          <cell r="D1905">
            <v>185</v>
          </cell>
          <cell r="E1905" t="str">
            <v>CPO JGA INT 15 ML BCA IMP MASTINPEL</v>
          </cell>
        </row>
        <row r="1906">
          <cell r="A1906" t="str">
            <v>3-600-186</v>
          </cell>
          <cell r="B1906">
            <v>3</v>
          </cell>
          <cell r="C1906">
            <v>600</v>
          </cell>
          <cell r="D1906">
            <v>186</v>
          </cell>
          <cell r="E1906" t="str">
            <v>CPO JGA INT 15 ML BCA IMP MASTINPEL SECADO</v>
          </cell>
        </row>
        <row r="1907">
          <cell r="A1907" t="str">
            <v>3-600-187</v>
          </cell>
          <cell r="B1907">
            <v>3</v>
          </cell>
          <cell r="C1907">
            <v>600</v>
          </cell>
          <cell r="D1907">
            <v>187</v>
          </cell>
          <cell r="E1907" t="str">
            <v>CPO PIPETA 3ML IMP ESC 0.25</v>
          </cell>
        </row>
        <row r="1908">
          <cell r="A1908" t="str">
            <v>3-600-188</v>
          </cell>
          <cell r="B1908">
            <v>3</v>
          </cell>
          <cell r="C1908">
            <v>600</v>
          </cell>
          <cell r="D1908">
            <v>188</v>
          </cell>
          <cell r="E1908" t="str">
            <v>CPO PIPETA 3ML IMP ESC 2ML</v>
          </cell>
        </row>
        <row r="1909">
          <cell r="A1909" t="str">
            <v>3-600-189</v>
          </cell>
          <cell r="B1909">
            <v>3</v>
          </cell>
          <cell r="C1909">
            <v>600</v>
          </cell>
          <cell r="D1909">
            <v>189</v>
          </cell>
          <cell r="E1909" t="str">
            <v>CPO JGA INTR 10ML BCA IMP CALIMAST SECADO ND</v>
          </cell>
        </row>
        <row r="1910">
          <cell r="A1910" t="str">
            <v>3-600-190</v>
          </cell>
          <cell r="B1910">
            <v>3</v>
          </cell>
          <cell r="C1910">
            <v>600</v>
          </cell>
          <cell r="D1910">
            <v>190</v>
          </cell>
          <cell r="E1910" t="str">
            <v>CPO JGA ORAL 3ML NAT IMP VERMICORE T</v>
          </cell>
        </row>
        <row r="1911">
          <cell r="A1911" t="str">
            <v>3-600-191</v>
          </cell>
          <cell r="B1911">
            <v>3</v>
          </cell>
          <cell r="C1911">
            <v>600</v>
          </cell>
          <cell r="D1911">
            <v>191</v>
          </cell>
          <cell r="E1911" t="str">
            <v>CPO JGA ORAL 5ML NAT IMP VERMICORE T</v>
          </cell>
        </row>
        <row r="1912">
          <cell r="A1912" t="str">
            <v>3-600-192</v>
          </cell>
          <cell r="B1912">
            <v>3</v>
          </cell>
          <cell r="C1912">
            <v>600</v>
          </cell>
          <cell r="D1912">
            <v>192</v>
          </cell>
          <cell r="E1912" t="str">
            <v>CPO JGA ORAL 3ML NAT IMP PIRANTEL PAMOATO</v>
          </cell>
        </row>
        <row r="1913">
          <cell r="A1913" t="str">
            <v>3-600-193</v>
          </cell>
          <cell r="B1913">
            <v>3</v>
          </cell>
          <cell r="C1913">
            <v>600</v>
          </cell>
          <cell r="D1913">
            <v>193</v>
          </cell>
          <cell r="E1913" t="str">
            <v>CPO JGA ORAL 5ML NAT IMP PIRANTEL PAMOATO</v>
          </cell>
        </row>
        <row r="1914">
          <cell r="A1914" t="str">
            <v>3-600-194</v>
          </cell>
          <cell r="B1914">
            <v>3</v>
          </cell>
          <cell r="C1914">
            <v>600</v>
          </cell>
          <cell r="D1914">
            <v>194</v>
          </cell>
          <cell r="E1914" t="str">
            <v>CPO JGA ORAL 3ML NAT IMP OPIGAL</v>
          </cell>
        </row>
        <row r="1915">
          <cell r="A1915" t="str">
            <v>3-600-195</v>
          </cell>
          <cell r="B1915">
            <v>3</v>
          </cell>
          <cell r="C1915">
            <v>600</v>
          </cell>
          <cell r="D1915">
            <v>195</v>
          </cell>
          <cell r="E1915" t="str">
            <v>CPO JGA ORAL 5ML NAT IMP OPIGAL</v>
          </cell>
        </row>
        <row r="1916">
          <cell r="A1916" t="str">
            <v>3-600-196</v>
          </cell>
          <cell r="B1916">
            <v>3</v>
          </cell>
          <cell r="C1916">
            <v>600</v>
          </cell>
          <cell r="D1916">
            <v>196</v>
          </cell>
          <cell r="E1916" t="str">
            <v>CPO JGA ORAL 10ML NAT IMP OPIGAL</v>
          </cell>
        </row>
        <row r="1917">
          <cell r="A1917" t="str">
            <v>3-600-197</v>
          </cell>
          <cell r="B1917">
            <v>3</v>
          </cell>
          <cell r="C1917">
            <v>600</v>
          </cell>
          <cell r="D1917">
            <v>197</v>
          </cell>
          <cell r="E1917" t="str">
            <v>CPO JGA ORAL 5 ML BCA IMP LAB BIODROPS SCL 5 ML</v>
          </cell>
        </row>
        <row r="1918">
          <cell r="A1918" t="str">
            <v>3-600-198</v>
          </cell>
          <cell r="B1918">
            <v>3</v>
          </cell>
          <cell r="C1918">
            <v>600</v>
          </cell>
          <cell r="D1918">
            <v>198</v>
          </cell>
          <cell r="E1918" t="str">
            <v>CPO JGA ORAL 10ML BCA IMP SPLEND DOG</v>
          </cell>
        </row>
        <row r="1919">
          <cell r="A1919" t="str">
            <v>3-600-199</v>
          </cell>
          <cell r="B1919">
            <v>3</v>
          </cell>
          <cell r="C1919">
            <v>600</v>
          </cell>
          <cell r="D1919">
            <v>199</v>
          </cell>
          <cell r="E1919" t="str">
            <v>CPO JGA ORAL 3ML BCA IMP SPLEND DOG</v>
          </cell>
        </row>
        <row r="1920">
          <cell r="A1920" t="str">
            <v>3-600-200</v>
          </cell>
          <cell r="B1920">
            <v>3</v>
          </cell>
          <cell r="C1920">
            <v>600</v>
          </cell>
          <cell r="D1920">
            <v>200</v>
          </cell>
          <cell r="E1920" t="str">
            <v>CPO JGA ORAL 5ML BCA IMP SPLEND DOG</v>
          </cell>
        </row>
        <row r="1921">
          <cell r="A1921" t="str">
            <v>3-600-201</v>
          </cell>
          <cell r="B1921">
            <v>3</v>
          </cell>
          <cell r="C1921">
            <v>600</v>
          </cell>
          <cell r="D1921">
            <v>201</v>
          </cell>
          <cell r="E1921" t="str">
            <v>CPO JGA ORAL 10 ML NAT IMP ESC 0.5MLM/NVO</v>
          </cell>
        </row>
        <row r="1922">
          <cell r="A1922" t="str">
            <v>3-600-202</v>
          </cell>
          <cell r="B1922">
            <v>3</v>
          </cell>
          <cell r="C1922">
            <v>600</v>
          </cell>
          <cell r="D1922">
            <v>202</v>
          </cell>
          <cell r="E1922" t="str">
            <v>CPO JGA ORAL 10ML NAT IMP LEMAVER VERMICORE</v>
          </cell>
        </row>
        <row r="1923">
          <cell r="A1923" t="str">
            <v>3-600-203</v>
          </cell>
          <cell r="B1923">
            <v>3</v>
          </cell>
          <cell r="C1923">
            <v>600</v>
          </cell>
          <cell r="D1923">
            <v>203</v>
          </cell>
          <cell r="E1923" t="str">
            <v>CPO JGA ORAL 3ML NAT IMP LEMAVER VERMICORE</v>
          </cell>
        </row>
        <row r="1924">
          <cell r="A1924" t="str">
            <v>3-600-204</v>
          </cell>
          <cell r="B1924">
            <v>3</v>
          </cell>
          <cell r="C1924">
            <v>600</v>
          </cell>
          <cell r="D1924">
            <v>204</v>
          </cell>
          <cell r="E1924" t="str">
            <v>CPO JGA ORAL 5ML NAT IMP LEMAVER VERMICORE</v>
          </cell>
        </row>
        <row r="1925">
          <cell r="A1925" t="str">
            <v>3-600-205</v>
          </cell>
          <cell r="B1925">
            <v>3</v>
          </cell>
          <cell r="C1925">
            <v>600</v>
          </cell>
          <cell r="D1925">
            <v>205</v>
          </cell>
          <cell r="E1925" t="str">
            <v>CPO JGA ORAL 3 ML IMP FIPROPETS</v>
          </cell>
        </row>
        <row r="1926">
          <cell r="A1926" t="str">
            <v>3-600-206</v>
          </cell>
          <cell r="B1926">
            <v>3</v>
          </cell>
          <cell r="C1926">
            <v>600</v>
          </cell>
          <cell r="D1926">
            <v>206</v>
          </cell>
          <cell r="E1926" t="str">
            <v>CPO JGA ORAL 3ML NAT  FORMULA ANIMAL</v>
          </cell>
        </row>
        <row r="1927">
          <cell r="A1927" t="str">
            <v>3-600-207</v>
          </cell>
          <cell r="B1927">
            <v>3</v>
          </cell>
          <cell r="C1927">
            <v>600</v>
          </cell>
          <cell r="D1927">
            <v>207</v>
          </cell>
          <cell r="E1927" t="str">
            <v>CPO JGA ORAL 5 ML NEG IMP SILICONE</v>
          </cell>
        </row>
        <row r="1928">
          <cell r="A1928" t="str">
            <v>3-600-208</v>
          </cell>
          <cell r="B1928">
            <v>3</v>
          </cell>
          <cell r="C1928">
            <v>600</v>
          </cell>
          <cell r="D1928">
            <v>208</v>
          </cell>
          <cell r="E1928" t="str">
            <v>CPO JGA INTR 10ML BCA IMP QUIMAS LACTACION</v>
          </cell>
        </row>
        <row r="1929">
          <cell r="A1929" t="str">
            <v>3-600-209</v>
          </cell>
          <cell r="B1929">
            <v>3</v>
          </cell>
          <cell r="C1929">
            <v>600</v>
          </cell>
          <cell r="D1929">
            <v>209</v>
          </cell>
          <cell r="E1929" t="str">
            <v>CPO JGA 1ML IMP ESC </v>
          </cell>
        </row>
        <row r="1930">
          <cell r="A1930" t="str">
            <v>3-600-210</v>
          </cell>
          <cell r="B1930">
            <v>3</v>
          </cell>
          <cell r="C1930">
            <v>600</v>
          </cell>
          <cell r="D1930">
            <v>210</v>
          </cell>
          <cell r="E1930" t="str">
            <v>CPO JGA ORAL 10 ML NAT IMP PRONALPETS </v>
          </cell>
        </row>
        <row r="1931">
          <cell r="A1931" t="str">
            <v>3-600-211</v>
          </cell>
          <cell r="B1931">
            <v>3</v>
          </cell>
          <cell r="C1931">
            <v>600</v>
          </cell>
          <cell r="D1931">
            <v>211</v>
          </cell>
          <cell r="E1931" t="str">
            <v>CPO JGA ORAL 2 ML NAT IMP PRONALPETS</v>
          </cell>
        </row>
        <row r="1932">
          <cell r="A1932" t="str">
            <v>3-600-212</v>
          </cell>
          <cell r="B1932">
            <v>3</v>
          </cell>
          <cell r="C1932">
            <v>600</v>
          </cell>
          <cell r="D1932">
            <v>212</v>
          </cell>
          <cell r="E1932" t="str">
            <v>CPO JGA ORAL 2.5  ML NAT IMP CANAPUR</v>
          </cell>
        </row>
        <row r="1933">
          <cell r="A1933" t="str">
            <v>3-600-213</v>
          </cell>
          <cell r="B1933">
            <v>3</v>
          </cell>
          <cell r="C1933">
            <v>600</v>
          </cell>
          <cell r="D1933">
            <v>213</v>
          </cell>
          <cell r="E1933" t="str">
            <v>CPO JGA ORAL 5ML NAT CANAPUR</v>
          </cell>
        </row>
        <row r="1934">
          <cell r="A1934" t="str">
            <v>3-600-214</v>
          </cell>
          <cell r="B1934">
            <v>3</v>
          </cell>
          <cell r="C1934">
            <v>600</v>
          </cell>
          <cell r="D1934">
            <v>214</v>
          </cell>
          <cell r="E1934" t="str">
            <v>CPO JGA ORAL 5 ML NAT IMP ESCALA BLUEBERRY  M/NVO</v>
          </cell>
        </row>
        <row r="1935">
          <cell r="A1935" t="str">
            <v>3-600-215</v>
          </cell>
          <cell r="B1935">
            <v>3</v>
          </cell>
          <cell r="C1935">
            <v>600</v>
          </cell>
          <cell r="D1935">
            <v>215</v>
          </cell>
          <cell r="E1935" t="str">
            <v>CPO JGA INTR 10 ML BCA IMP ERITROMICINA P/NEG</v>
          </cell>
        </row>
        <row r="1936">
          <cell r="A1936" t="str">
            <v>3-600-216</v>
          </cell>
          <cell r="B1936">
            <v>3</v>
          </cell>
          <cell r="C1936">
            <v>600</v>
          </cell>
          <cell r="D1936">
            <v>216</v>
          </cell>
          <cell r="E1936" t="str">
            <v>CPO JGA ORAL 10 ML NAT IMP ESC HUMAX M/NVO</v>
          </cell>
        </row>
        <row r="1937">
          <cell r="A1937" t="str">
            <v>3-600-217</v>
          </cell>
          <cell r="B1937">
            <v>3</v>
          </cell>
          <cell r="C1937">
            <v>600</v>
          </cell>
          <cell r="D1937">
            <v>217</v>
          </cell>
          <cell r="E1937" t="str">
            <v>CPO JGA  ORAL 10 ML NAT IMP MINTREL FORCE M/NVO</v>
          </cell>
        </row>
        <row r="1938">
          <cell r="A1938" t="str">
            <v>3-600-218</v>
          </cell>
          <cell r="B1938">
            <v>3</v>
          </cell>
          <cell r="C1938">
            <v>600</v>
          </cell>
          <cell r="D1938">
            <v>218</v>
          </cell>
          <cell r="E1938" t="str">
            <v>CPO JGA ORAL 5 ML NAT IMP MINTREL  FORCE M/NVO</v>
          </cell>
        </row>
        <row r="1939">
          <cell r="A1939" t="str">
            <v>3-600-219</v>
          </cell>
          <cell r="B1939">
            <v>3</v>
          </cell>
          <cell r="C1939">
            <v>600</v>
          </cell>
          <cell r="D1939">
            <v>219</v>
          </cell>
          <cell r="E1939" t="str">
            <v>CPO JGA ORAL 2 ML NAT IMP MINTREL FORCE M/NVO</v>
          </cell>
        </row>
        <row r="1940">
          <cell r="A1940" t="str">
            <v>3-600-220</v>
          </cell>
          <cell r="B1940">
            <v>3</v>
          </cell>
          <cell r="C1940">
            <v>600</v>
          </cell>
          <cell r="D1940">
            <v>220</v>
          </cell>
          <cell r="E1940" t="str">
            <v>CPO JGA ORAL  3 ML NAT MINTREL  FORCE  M/NVO</v>
          </cell>
        </row>
        <row r="1941">
          <cell r="A1941" t="str">
            <v>3-600-221</v>
          </cell>
          <cell r="B1941">
            <v>3</v>
          </cell>
          <cell r="C1941">
            <v>600</v>
          </cell>
          <cell r="D1941">
            <v>221</v>
          </cell>
          <cell r="E1941" t="str">
            <v>CPO JGA ORAL 2 ML NAT IMP ALBENDAZOL M/NVO</v>
          </cell>
        </row>
        <row r="1942">
          <cell r="A1942" t="str">
            <v>3-600-222</v>
          </cell>
          <cell r="B1942">
            <v>3</v>
          </cell>
          <cell r="C1942">
            <v>600</v>
          </cell>
          <cell r="D1942">
            <v>222</v>
          </cell>
          <cell r="E1942" t="str">
            <v>CPO JGA ORAL 2 ML BCA IMP FIPRONEX M/NVO</v>
          </cell>
        </row>
        <row r="1943">
          <cell r="A1943" t="str">
            <v>3-600-223</v>
          </cell>
          <cell r="B1943">
            <v>3</v>
          </cell>
          <cell r="C1943">
            <v>600</v>
          </cell>
          <cell r="D1943">
            <v>223</v>
          </cell>
          <cell r="E1943" t="str">
            <v>CPO JGA ORAL 5 ML NAT  IMP PRONALPETS M/N</v>
          </cell>
        </row>
        <row r="1944">
          <cell r="A1944" t="str">
            <v>3-600-224</v>
          </cell>
          <cell r="B1944">
            <v>3</v>
          </cell>
          <cell r="C1944">
            <v>600</v>
          </cell>
          <cell r="D1944">
            <v>224</v>
          </cell>
          <cell r="E1944" t="str">
            <v>CPO JGA ORAL 2 ML BCA IMP LOMBRICAN M/NVO</v>
          </cell>
        </row>
        <row r="1945">
          <cell r="A1945" t="str">
            <v>3-600-225</v>
          </cell>
          <cell r="B1945">
            <v>3</v>
          </cell>
          <cell r="C1945">
            <v>600</v>
          </cell>
          <cell r="D1945">
            <v>225</v>
          </cell>
          <cell r="E1945" t="str">
            <v>CPO JGA ORAL 5 ML BCA IMP LOMBRICAN M/NVO</v>
          </cell>
        </row>
        <row r="1946">
          <cell r="A1946" t="str">
            <v>3-600-226</v>
          </cell>
          <cell r="B1946">
            <v>3</v>
          </cell>
          <cell r="C1946">
            <v>600</v>
          </cell>
          <cell r="D1946">
            <v>226</v>
          </cell>
          <cell r="E1946" t="str">
            <v>CPO JGA ORAL 1 ML NAT IMP MINTREL FORCE M/N</v>
          </cell>
        </row>
        <row r="1947">
          <cell r="A1947" t="str">
            <v>3-600-227</v>
          </cell>
          <cell r="B1947">
            <v>3</v>
          </cell>
          <cell r="C1947">
            <v>600</v>
          </cell>
          <cell r="D1947">
            <v>227</v>
          </cell>
          <cell r="E1947" t="str">
            <v>CPO JGA ORAL 2 ML NAT IMP LAZARTIN/OLVER</v>
          </cell>
        </row>
        <row r="1948">
          <cell r="A1948" t="str">
            <v>3-600-228</v>
          </cell>
          <cell r="B1948">
            <v>3</v>
          </cell>
          <cell r="C1948">
            <v>600</v>
          </cell>
          <cell r="D1948">
            <v>228</v>
          </cell>
          <cell r="E1948" t="str">
            <v>CPO JGA ORAL 5 ML NAT IMP LAZARTIN/OLVER</v>
          </cell>
        </row>
        <row r="1949">
          <cell r="A1949" t="str">
            <v>3-600-229</v>
          </cell>
          <cell r="B1949">
            <v>3</v>
          </cell>
          <cell r="C1949">
            <v>600</v>
          </cell>
          <cell r="D1949">
            <v>229</v>
          </cell>
          <cell r="E1949" t="str">
            <v>CPO JGA ORAL 10 ML NAT IMP LAZARTIN/OLVER</v>
          </cell>
        </row>
        <row r="1950">
          <cell r="A1950" t="str">
            <v>3-600-230</v>
          </cell>
          <cell r="B1950">
            <v>3</v>
          </cell>
          <cell r="C1950">
            <v>600</v>
          </cell>
          <cell r="D1950">
            <v>230</v>
          </cell>
          <cell r="E1950" t="str">
            <v>CPO JGA ORAL 10 ML NAT IMP JALEA REAL</v>
          </cell>
        </row>
        <row r="1951">
          <cell r="A1951" t="str">
            <v>3-600-231</v>
          </cell>
          <cell r="B1951">
            <v>3</v>
          </cell>
          <cell r="C1951">
            <v>600</v>
          </cell>
          <cell r="D1951">
            <v>231</v>
          </cell>
          <cell r="E1951" t="str">
            <v>CPO JGA ORAL 5 ML NAT IMP ESC BIOHEALTHY</v>
          </cell>
        </row>
        <row r="1952">
          <cell r="A1952" t="str">
            <v>3-600-232</v>
          </cell>
          <cell r="B1952">
            <v>3</v>
          </cell>
          <cell r="C1952">
            <v>600</v>
          </cell>
          <cell r="D1952">
            <v>232</v>
          </cell>
          <cell r="E1952" t="str">
            <v>CPO JGA ORAL 1 ML NAT IMP ESC BIOHEALTHY</v>
          </cell>
        </row>
        <row r="1953">
          <cell r="A1953" t="str">
            <v>3-600-233</v>
          </cell>
          <cell r="B1953">
            <v>3</v>
          </cell>
          <cell r="C1953">
            <v>600</v>
          </cell>
          <cell r="D1953">
            <v>233</v>
          </cell>
          <cell r="E1953" t="str">
            <v>CPO JGA ORAL 1  ML NAT IMP ESC STEIN</v>
          </cell>
        </row>
        <row r="1954">
          <cell r="A1954" t="str">
            <v>3-600-234</v>
          </cell>
          <cell r="B1954">
            <v>3</v>
          </cell>
          <cell r="C1954">
            <v>600</v>
          </cell>
          <cell r="D1954">
            <v>234</v>
          </cell>
          <cell r="E1954" t="str">
            <v>CPO JGA ORAL 5 ML NAT IMP ESC 0.5 FARMACAPSULAS</v>
          </cell>
        </row>
        <row r="1955">
          <cell r="A1955" t="str">
            <v>3-600-235</v>
          </cell>
          <cell r="B1955">
            <v>3</v>
          </cell>
          <cell r="C1955">
            <v>600</v>
          </cell>
          <cell r="D1955">
            <v>235</v>
          </cell>
          <cell r="E1955" t="str">
            <v>CPO JGA ORAL 5 ML NGR IMP PASTA TERMICA</v>
          </cell>
        </row>
        <row r="1956">
          <cell r="A1956" t="str">
            <v>3-600-236</v>
          </cell>
          <cell r="B1956">
            <v>3</v>
          </cell>
          <cell r="C1956">
            <v>600</v>
          </cell>
          <cell r="D1956">
            <v>236</v>
          </cell>
          <cell r="E1956" t="str">
            <v>CPO JGA ORAL 3ML NAT IMP PURCAN</v>
          </cell>
        </row>
        <row r="1957">
          <cell r="A1957" t="str">
            <v>3-600-237</v>
          </cell>
          <cell r="B1957">
            <v>3</v>
          </cell>
          <cell r="C1957">
            <v>600</v>
          </cell>
          <cell r="D1957">
            <v>237</v>
          </cell>
          <cell r="E1957" t="str">
            <v>CPO JGA ORAL 3ML NAT IMP KRAN</v>
          </cell>
        </row>
        <row r="1958">
          <cell r="A1958" t="str">
            <v>3-600-238</v>
          </cell>
          <cell r="B1958">
            <v>3</v>
          </cell>
          <cell r="C1958">
            <v>600</v>
          </cell>
          <cell r="D1958">
            <v>238</v>
          </cell>
          <cell r="E1958" t="str">
            <v>CPO JGA ORAL 2.5ML NAT IMP OXANTEL</v>
          </cell>
        </row>
        <row r="1959">
          <cell r="A1959" t="str">
            <v>3-600-239</v>
          </cell>
          <cell r="B1959">
            <v>3</v>
          </cell>
          <cell r="C1959">
            <v>600</v>
          </cell>
          <cell r="D1959">
            <v>239</v>
          </cell>
          <cell r="E1959" t="str">
            <v>CPO JGA ORAL 5 ML NAT IMP OXANTEL</v>
          </cell>
        </row>
        <row r="1960">
          <cell r="A1960" t="str">
            <v>3-600-240</v>
          </cell>
          <cell r="B1960">
            <v>3</v>
          </cell>
          <cell r="C1960">
            <v>600</v>
          </cell>
          <cell r="D1960">
            <v>240</v>
          </cell>
          <cell r="E1960" t="str">
            <v>CPO JGA ORAL 5ML NAT IMP KEIATEL PUPPY</v>
          </cell>
        </row>
        <row r="1961">
          <cell r="A1961" t="str">
            <v>3-600-241</v>
          </cell>
          <cell r="B1961">
            <v>3</v>
          </cell>
          <cell r="C1961">
            <v>600</v>
          </cell>
          <cell r="D1961">
            <v>241</v>
          </cell>
          <cell r="E1961" t="str">
            <v>CPO JGA ORAL 10 ML NAT IMP ESC ALTEA</v>
          </cell>
        </row>
        <row r="1962">
          <cell r="A1962" t="str">
            <v>3-600-242</v>
          </cell>
          <cell r="B1962">
            <v>3</v>
          </cell>
          <cell r="C1962">
            <v>600</v>
          </cell>
          <cell r="D1962">
            <v>242</v>
          </cell>
          <cell r="E1962" t="str">
            <v>CPO JGA INTR 10 ML BCA IMP GELFIPRON ECUADOR</v>
          </cell>
        </row>
        <row r="1963">
          <cell r="A1963" t="str">
            <v>3-600-243</v>
          </cell>
          <cell r="B1963">
            <v>3</v>
          </cell>
          <cell r="C1963">
            <v>600</v>
          </cell>
          <cell r="D1963">
            <v>243</v>
          </cell>
          <cell r="E1963" t="str">
            <v>CPO JGA INTR 10 ML BCA IMP QUIMAST SECADO</v>
          </cell>
        </row>
        <row r="1964">
          <cell r="A1964" t="str">
            <v>3-600-244</v>
          </cell>
          <cell r="B1964">
            <v>3</v>
          </cell>
          <cell r="C1964">
            <v>600</v>
          </cell>
          <cell r="D1964">
            <v>244</v>
          </cell>
          <cell r="E1964" t="str">
            <v>CPO JGA INTR 10 ML BCA IMP SECADO ANTIMASTITICO</v>
          </cell>
        </row>
        <row r="1965">
          <cell r="A1965" t="str">
            <v>3-600-245</v>
          </cell>
          <cell r="B1965">
            <v>3</v>
          </cell>
          <cell r="C1965">
            <v>600</v>
          </cell>
          <cell r="D1965">
            <v>245</v>
          </cell>
          <cell r="E1965" t="str">
            <v>CPO JGA ORAL 10 ML BCA IMP LOMBRICAN</v>
          </cell>
        </row>
        <row r="1966">
          <cell r="A1966" t="str">
            <v>3-600-246</v>
          </cell>
          <cell r="B1966">
            <v>3</v>
          </cell>
          <cell r="C1966">
            <v>600</v>
          </cell>
          <cell r="D1966">
            <v>246</v>
          </cell>
          <cell r="E1966" t="str">
            <v>CPO JGA INTR 10 ML BCA IMP ALL-VET CLOXA+AMPI+BETA</v>
          </cell>
        </row>
        <row r="1967">
          <cell r="A1967" t="str">
            <v>3-600-247</v>
          </cell>
          <cell r="B1967">
            <v>3</v>
          </cell>
          <cell r="C1967">
            <v>600</v>
          </cell>
          <cell r="D1967">
            <v>247</v>
          </cell>
          <cell r="E1967" t="str">
            <v>CPO JGA INTR 10 ML BCA IMP CLOXA+AMPI</v>
          </cell>
        </row>
        <row r="1968">
          <cell r="A1968" t="str">
            <v>3-600-248</v>
          </cell>
          <cell r="B1968">
            <v>3</v>
          </cell>
          <cell r="C1968">
            <v>600</v>
          </cell>
          <cell r="D1968">
            <v>248</v>
          </cell>
          <cell r="E1968" t="str">
            <v>CPO JGA INTR 10 ML BCA IMP CLOXA+AMPI SER</v>
          </cell>
        </row>
        <row r="1969">
          <cell r="A1969" t="str">
            <v>3-600-249</v>
          </cell>
          <cell r="B1969">
            <v>3</v>
          </cell>
          <cell r="C1969">
            <v>600</v>
          </cell>
          <cell r="D1969">
            <v>249</v>
          </cell>
          <cell r="E1969" t="str">
            <v>CPO JGA ORAL 10 ML NAT IMP BAKZIA</v>
          </cell>
        </row>
        <row r="1970">
          <cell r="A1970" t="str">
            <v>3-600-250</v>
          </cell>
          <cell r="B1970">
            <v>3</v>
          </cell>
          <cell r="C1970">
            <v>600</v>
          </cell>
          <cell r="D1970">
            <v>250</v>
          </cell>
          <cell r="E1970" t="str">
            <v>CPO JGA ORAL 5 ML NAT IMP KRAN</v>
          </cell>
        </row>
        <row r="1971">
          <cell r="A1971" t="str">
            <v>3-600-251</v>
          </cell>
          <cell r="B1971">
            <v>3</v>
          </cell>
          <cell r="C1971">
            <v>600</v>
          </cell>
          <cell r="D1971">
            <v>251</v>
          </cell>
          <cell r="E1971" t="str">
            <v>CPO PIPETA IMP ESCALA 10 ML</v>
          </cell>
        </row>
        <row r="1972">
          <cell r="A1972" t="str">
            <v>3-600-252</v>
          </cell>
          <cell r="B1972">
            <v>3</v>
          </cell>
          <cell r="C1972">
            <v>600</v>
          </cell>
          <cell r="D1972">
            <v>252</v>
          </cell>
          <cell r="E1972" t="str">
            <v>CPO JGA ORAL 10 ML IMP ESC TECNOQUIMICAS M/NVO</v>
          </cell>
        </row>
        <row r="1973">
          <cell r="A1973" t="str">
            <v>3-600-253</v>
          </cell>
          <cell r="B1973">
            <v>3</v>
          </cell>
          <cell r="C1973">
            <v>600</v>
          </cell>
          <cell r="D1973">
            <v>253</v>
          </cell>
          <cell r="E1973" t="str">
            <v>CPO JGA ORAL 5 ML NAT IMP PURCAN </v>
          </cell>
        </row>
        <row r="1974">
          <cell r="A1974" t="str">
            <v>3-600-254</v>
          </cell>
          <cell r="B1974">
            <v>3</v>
          </cell>
          <cell r="C1974">
            <v>600</v>
          </cell>
          <cell r="D1974">
            <v>254</v>
          </cell>
          <cell r="E1974" t="str">
            <v>CPO JGA ORAL 2 ML BCA IMP PALMERA GEL 2 TINTAS M/N</v>
          </cell>
        </row>
        <row r="1975">
          <cell r="A1975" t="str">
            <v>3-600-255</v>
          </cell>
          <cell r="B1975">
            <v>3</v>
          </cell>
          <cell r="C1975">
            <v>600</v>
          </cell>
          <cell r="D1975">
            <v>255</v>
          </cell>
          <cell r="E1975" t="str">
            <v>CPO JGA ORAL 5 ML NAT IMP MECOM-2</v>
          </cell>
        </row>
        <row r="1976">
          <cell r="A1976" t="str">
            <v>3-600-256</v>
          </cell>
          <cell r="B1976">
            <v>3</v>
          </cell>
          <cell r="C1976">
            <v>600</v>
          </cell>
          <cell r="D1976">
            <v>256</v>
          </cell>
          <cell r="E1976" t="str">
            <v>CPO JGA ORAL 5 ML NAT IMP GUTIS</v>
          </cell>
        </row>
        <row r="1977">
          <cell r="A1977" t="str">
            <v>3-600-257</v>
          </cell>
          <cell r="B1977">
            <v>3</v>
          </cell>
          <cell r="C1977">
            <v>600</v>
          </cell>
          <cell r="D1977">
            <v>257</v>
          </cell>
          <cell r="E1977" t="str">
            <v>CPO JGA ORAL 3 ML NAT IMP GUTIS</v>
          </cell>
        </row>
        <row r="1978">
          <cell r="A1978" t="str">
            <v>3-600-258</v>
          </cell>
          <cell r="B1978">
            <v>3</v>
          </cell>
          <cell r="C1978">
            <v>600</v>
          </cell>
          <cell r="D1978">
            <v>258</v>
          </cell>
          <cell r="E1978" t="str">
            <v>CPO JGA ORAL 5 ML NAT IMP RECCIUS ESC</v>
          </cell>
        </row>
        <row r="1979">
          <cell r="A1979" t="str">
            <v>3-600-259</v>
          </cell>
          <cell r="B1979">
            <v>3</v>
          </cell>
          <cell r="C1979">
            <v>600</v>
          </cell>
          <cell r="D1979">
            <v>259</v>
          </cell>
          <cell r="E1979" t="str">
            <v>CPO JGA ORAL 2 ML NAT IMP CALCIFICAR-P</v>
          </cell>
        </row>
        <row r="1980">
          <cell r="A1980" t="str">
            <v>3-600-260</v>
          </cell>
          <cell r="B1980">
            <v>3</v>
          </cell>
          <cell r="C1980">
            <v>600</v>
          </cell>
          <cell r="D1980">
            <v>260</v>
          </cell>
          <cell r="E1980" t="str">
            <v>CPO JGA ORAL 1 ML NAT IMP GUTIS</v>
          </cell>
        </row>
        <row r="1981">
          <cell r="A1981" t="str">
            <v>3-600-261</v>
          </cell>
          <cell r="B1981">
            <v>3</v>
          </cell>
          <cell r="C1981">
            <v>600</v>
          </cell>
          <cell r="D1981">
            <v>261</v>
          </cell>
          <cell r="E1981" t="str">
            <v>CPO JGA INTR  10  ML BCA IMP LINCOCELIN</v>
          </cell>
        </row>
        <row r="1982">
          <cell r="A1982" t="str">
            <v>3-600-262</v>
          </cell>
          <cell r="B1982">
            <v>3</v>
          </cell>
          <cell r="C1982">
            <v>600</v>
          </cell>
          <cell r="D1982">
            <v>262</v>
          </cell>
          <cell r="E1982" t="str">
            <v>CPO JGA ORAL 10 ML NAT IMP ESC 10ML AZUL</v>
          </cell>
        </row>
        <row r="1983">
          <cell r="A1983"/>
          <cell r="B1983"/>
          <cell r="C1983"/>
          <cell r="D1983"/>
        </row>
        <row r="1984">
          <cell r="A1984"/>
          <cell r="B1984"/>
          <cell r="C1984"/>
          <cell r="D1984"/>
        </row>
        <row r="1985">
          <cell r="A1985"/>
          <cell r="B1985"/>
          <cell r="C1985"/>
          <cell r="D1985"/>
        </row>
        <row r="1986">
          <cell r="A1986"/>
          <cell r="B1986"/>
          <cell r="C1986"/>
          <cell r="D1986"/>
        </row>
        <row r="1987">
          <cell r="A1987"/>
          <cell r="B1987"/>
          <cell r="C1987"/>
          <cell r="D1987"/>
        </row>
        <row r="1988">
          <cell r="A1988"/>
          <cell r="B1988"/>
          <cell r="C1988"/>
          <cell r="D1988"/>
        </row>
        <row r="1989">
          <cell r="A1989"/>
          <cell r="B1989"/>
          <cell r="C1989"/>
          <cell r="D1989"/>
        </row>
        <row r="1990">
          <cell r="A1990"/>
          <cell r="B1990"/>
          <cell r="C1990"/>
          <cell r="D1990"/>
        </row>
        <row r="1991">
          <cell r="A1991" t="str">
            <v>--</v>
          </cell>
          <cell r="B1991"/>
          <cell r="C1991"/>
          <cell r="D1991"/>
          <cell r="E1991" t="str">
            <v>INSERTE PRODUCTOS POR ENCIMA DE ESTA LINEA</v>
          </cell>
          <cell r="F1991"/>
          <cell r="G1991"/>
          <cell r="H1991"/>
        </row>
        <row r="1992">
          <cell r="A1992" t="str">
            <v>PT 3-601 CPO JGA IMP TIPO DOSIF--</v>
          </cell>
          <cell r="B1992" t="str">
            <v>PT 3-601 CPO JGA IMP TIPO DOSIF</v>
          </cell>
          <cell r="C1992"/>
          <cell r="D1992"/>
          <cell r="E1992"/>
          <cell r="F1992"/>
          <cell r="G1992"/>
          <cell r="H1992"/>
        </row>
        <row r="1993">
          <cell r="A1993" t="str">
            <v>3-601-1</v>
          </cell>
          <cell r="B1993">
            <v>3</v>
          </cell>
          <cell r="C1993">
            <v>601</v>
          </cell>
          <cell r="D1993">
            <v>1</v>
          </cell>
          <cell r="E1993" t="str">
            <v>CPO JGA DOSIF 10ML C/P IMP CANNEX</v>
          </cell>
          <cell r="F1993" t="str">
            <v>PT0342</v>
          </cell>
          <cell r="G1993" t="str">
            <v>PT0342</v>
          </cell>
        </row>
        <row r="1994">
          <cell r="A1994" t="str">
            <v>3-601-2</v>
          </cell>
          <cell r="B1994">
            <v>3</v>
          </cell>
          <cell r="C1994">
            <v>601</v>
          </cell>
          <cell r="D1994">
            <v>2</v>
          </cell>
          <cell r="E1994" t="str">
            <v>CPO JGA DOSIF 10ML IMP CABACTINA</v>
          </cell>
          <cell r="F1994" t="str">
            <v>PT0358</v>
          </cell>
          <cell r="G1994" t="str">
            <v>PT0358</v>
          </cell>
        </row>
        <row r="1995">
          <cell r="A1995" t="str">
            <v>3-601-3</v>
          </cell>
          <cell r="B1995">
            <v>3</v>
          </cell>
          <cell r="C1995">
            <v>601</v>
          </cell>
          <cell r="D1995">
            <v>3</v>
          </cell>
          <cell r="E1995" t="str">
            <v>CPO JGA DOSIF 10ML S/P AIVEREX EQUINOS IMP</v>
          </cell>
          <cell r="F1995" t="str">
            <v>PT0274</v>
          </cell>
          <cell r="G1995" t="str">
            <v>PT0274</v>
          </cell>
          <cell r="H1995" t="str">
            <v>UD</v>
          </cell>
        </row>
        <row r="1996">
          <cell r="A1996" t="str">
            <v>3-601-4</v>
          </cell>
          <cell r="B1996">
            <v>3</v>
          </cell>
          <cell r="C1996">
            <v>601</v>
          </cell>
          <cell r="D1996">
            <v>4</v>
          </cell>
          <cell r="E1996" t="str">
            <v>CPO JGA DOSIF 20ML IMP HELMINTREL</v>
          </cell>
          <cell r="F1996" t="str">
            <v>PT0323</v>
          </cell>
          <cell r="G1996" t="str">
            <v>PT0323</v>
          </cell>
          <cell r="H1996" t="str">
            <v>UD</v>
          </cell>
        </row>
        <row r="1997">
          <cell r="A1997" t="str">
            <v>3-601-5</v>
          </cell>
          <cell r="B1997">
            <v>3</v>
          </cell>
          <cell r="C1997">
            <v>601</v>
          </cell>
          <cell r="D1997">
            <v>5</v>
          </cell>
          <cell r="E1997" t="str">
            <v>CPO JGA DOSIF 20ML IMP. PURGAN 1T</v>
          </cell>
          <cell r="F1997" t="str">
            <v>PT0237</v>
          </cell>
          <cell r="G1997" t="str">
            <v>PT0237</v>
          </cell>
          <cell r="H1997" t="str">
            <v>UD</v>
          </cell>
        </row>
        <row r="1998">
          <cell r="A1998" t="str">
            <v>3-601-6</v>
          </cell>
          <cell r="B1998">
            <v>3</v>
          </cell>
          <cell r="C1998">
            <v>601</v>
          </cell>
          <cell r="D1998">
            <v>6</v>
          </cell>
          <cell r="E1998" t="str">
            <v>NO USAR - CPO JGA DOSIF 20ML S/P IMP PEGASUS</v>
          </cell>
          <cell r="F1998" t="str">
            <v>PT0240</v>
          </cell>
          <cell r="G1998" t="str">
            <v>PT0240</v>
          </cell>
          <cell r="H1998" t="str">
            <v>UD</v>
          </cell>
        </row>
        <row r="1999">
          <cell r="A1999" t="str">
            <v>3-601-7</v>
          </cell>
          <cell r="B1999">
            <v>3</v>
          </cell>
          <cell r="C1999">
            <v>601</v>
          </cell>
          <cell r="D1999">
            <v>7</v>
          </cell>
          <cell r="E1999" t="str">
            <v xml:space="preserve">NO USAR - CPO JGA DOSIF 21ML C/P IMP FENBECUR  </v>
          </cell>
          <cell r="F1999"/>
          <cell r="G1999"/>
          <cell r="H1999" t="str">
            <v>UD</v>
          </cell>
        </row>
        <row r="2000">
          <cell r="A2000" t="str">
            <v>3-601-8</v>
          </cell>
          <cell r="B2000">
            <v>3</v>
          </cell>
          <cell r="C2000">
            <v>601</v>
          </cell>
          <cell r="D2000">
            <v>8</v>
          </cell>
          <cell r="E2000" t="str">
            <v>CPO JGA DOSIF 21ML C/CAN BCO IMP BIOENERGETIC</v>
          </cell>
          <cell r="F2000" t="str">
            <v>PT0306</v>
          </cell>
          <cell r="G2000" t="str">
            <v>PT0306</v>
          </cell>
          <cell r="H2000" t="str">
            <v>UD</v>
          </cell>
        </row>
        <row r="2001">
          <cell r="A2001" t="str">
            <v>3-601-9</v>
          </cell>
          <cell r="B2001">
            <v>3</v>
          </cell>
          <cell r="C2001">
            <v>601</v>
          </cell>
          <cell r="D2001">
            <v>9</v>
          </cell>
          <cell r="E2001" t="str">
            <v>CPO JGA DOSIF 21ML C/CAN BCO IMP FENBECUR</v>
          </cell>
          <cell r="F2001" t="str">
            <v>PT0382</v>
          </cell>
          <cell r="G2001" t="str">
            <v>PT0382</v>
          </cell>
          <cell r="H2001" t="str">
            <v>UD</v>
          </cell>
        </row>
        <row r="2002">
          <cell r="A2002" t="str">
            <v>3-601-10</v>
          </cell>
          <cell r="B2002">
            <v>3</v>
          </cell>
          <cell r="C2002">
            <v>601</v>
          </cell>
          <cell r="D2002">
            <v>10</v>
          </cell>
          <cell r="E2002" t="str">
            <v>CPO JGA DOSIF 21ML S/P IMP PEGASUS NVO</v>
          </cell>
          <cell r="F2002" t="str">
            <v>PTPEGASUS</v>
          </cell>
          <cell r="G2002" t="str">
            <v>PTPEGASUS</v>
          </cell>
          <cell r="H2002" t="str">
            <v>UD</v>
          </cell>
        </row>
        <row r="2003">
          <cell r="A2003" t="str">
            <v>3-601-11</v>
          </cell>
          <cell r="B2003">
            <v>3</v>
          </cell>
          <cell r="C2003">
            <v>601</v>
          </cell>
          <cell r="D2003">
            <v>11</v>
          </cell>
          <cell r="E2003" t="str">
            <v>CPO JGA DOSIF 21ML C/P IMP FENBENDAZOL</v>
          </cell>
          <cell r="F2003" t="str">
            <v>FENBENDAZOL</v>
          </cell>
          <cell r="G2003" t="str">
            <v>FENBENDAZOL</v>
          </cell>
          <cell r="H2003" t="str">
            <v>UD</v>
          </cell>
        </row>
        <row r="2004">
          <cell r="A2004" t="str">
            <v>3-601-12</v>
          </cell>
          <cell r="B2004">
            <v>3</v>
          </cell>
          <cell r="C2004">
            <v>601</v>
          </cell>
          <cell r="D2004">
            <v>12</v>
          </cell>
          <cell r="E2004" t="str">
            <v>CPO JGA DOSIF 10 ML C/P IMP FENBENDAZOL MVD</v>
          </cell>
          <cell r="F2004" t="str">
            <v>FENBENDAZOL</v>
          </cell>
          <cell r="G2004" t="str">
            <v>FENBENDAZOL</v>
          </cell>
          <cell r="H2004" t="str">
            <v>UD</v>
          </cell>
        </row>
        <row r="2005">
          <cell r="A2005" t="str">
            <v>3-601-13</v>
          </cell>
          <cell r="B2005">
            <v>3</v>
          </cell>
          <cell r="C2005">
            <v>601</v>
          </cell>
          <cell r="D2005">
            <v>13</v>
          </cell>
          <cell r="E2005" t="str">
            <v>CPO JGA DOSIF 21 ML C/P IMP RIXOVAL SUS 25 EQU 20 MPV</v>
          </cell>
          <cell r="F2005" t="str">
            <v>RIXOVAL 21 C/P</v>
          </cell>
          <cell r="G2005" t="str">
            <v>RIXOVAL 21 C/P</v>
          </cell>
          <cell r="H2005" t="str">
            <v>UD</v>
          </cell>
        </row>
        <row r="2006">
          <cell r="A2006" t="str">
            <v>3-601-14</v>
          </cell>
          <cell r="B2006">
            <v>3</v>
          </cell>
          <cell r="C2006">
            <v>601</v>
          </cell>
          <cell r="D2006">
            <v>14</v>
          </cell>
          <cell r="E2006" t="str">
            <v>CPO JGA DOSIF 21 ML C/P IMP RIXOVAL SUS 25 X 20 ML VET</v>
          </cell>
          <cell r="F2006" t="str">
            <v>RIXOVAL 25X20</v>
          </cell>
          <cell r="G2006" t="str">
            <v>RIXOVAL 25X20</v>
          </cell>
          <cell r="H2006" t="str">
            <v>UD</v>
          </cell>
        </row>
        <row r="2007">
          <cell r="A2007" t="str">
            <v>3-601-15</v>
          </cell>
          <cell r="B2007">
            <v>3</v>
          </cell>
          <cell r="C2007">
            <v>601</v>
          </cell>
          <cell r="D2007">
            <v>15</v>
          </cell>
          <cell r="E2007" t="str">
            <v>CPO JGA DOSIF 10ML S/PT NAT IMP IVERCHEM</v>
          </cell>
          <cell r="F2007" t="str">
            <v>DOSF 10 IVERCHEM</v>
          </cell>
          <cell r="G2007" t="str">
            <v>DOSF 10 IVERCHEM</v>
          </cell>
          <cell r="H2007" t="str">
            <v>UD</v>
          </cell>
        </row>
        <row r="2008">
          <cell r="A2008" t="str">
            <v>3-601-16</v>
          </cell>
          <cell r="B2008">
            <v>3</v>
          </cell>
          <cell r="C2008">
            <v>601</v>
          </cell>
          <cell r="D2008">
            <v>16</v>
          </cell>
          <cell r="E2008" t="str">
            <v>CPO JGA DOSIF 21ML IMP. PURGANEXT</v>
          </cell>
          <cell r="F2008" t="str">
            <v>PURGANEX 21</v>
          </cell>
          <cell r="G2008" t="str">
            <v>PURGANEX 21</v>
          </cell>
          <cell r="H2008" t="str">
            <v>UD</v>
          </cell>
        </row>
        <row r="2009">
          <cell r="A2009" t="str">
            <v>3-601-17</v>
          </cell>
          <cell r="B2009">
            <v>3</v>
          </cell>
          <cell r="C2009">
            <v>601</v>
          </cell>
          <cell r="D2009">
            <v>17</v>
          </cell>
          <cell r="E2009" t="str">
            <v xml:space="preserve">CPO JGA DOSIF 10ML C/P IMP FENBENDAZOL </v>
          </cell>
          <cell r="F2009" t="str">
            <v>FENBENDAZOL</v>
          </cell>
          <cell r="G2009" t="str">
            <v>FENBENDAZOL</v>
          </cell>
          <cell r="H2009" t="str">
            <v>UD</v>
          </cell>
        </row>
        <row r="2010">
          <cell r="A2010" t="str">
            <v>3-601-18</v>
          </cell>
          <cell r="B2010">
            <v>3</v>
          </cell>
          <cell r="C2010">
            <v>601</v>
          </cell>
          <cell r="D2010">
            <v>18</v>
          </cell>
          <cell r="E2010" t="str">
            <v>CPO JGA DOSIF 10MLC/P IMP EQUIWIN</v>
          </cell>
          <cell r="F2010" t="str">
            <v>CPOEQUIWIN</v>
          </cell>
          <cell r="G2010" t="str">
            <v>CPOEQUIWIN</v>
          </cell>
          <cell r="H2010" t="str">
            <v>UD</v>
          </cell>
        </row>
        <row r="2011">
          <cell r="A2011" t="str">
            <v>3-601-19</v>
          </cell>
          <cell r="B2011">
            <v>3</v>
          </cell>
          <cell r="C2011">
            <v>601</v>
          </cell>
          <cell r="D2011">
            <v>19</v>
          </cell>
          <cell r="E2011" t="str">
            <v>CPO JGA DOSIF 21 ML C/P IMP RIXOVAL EQU 20 MM</v>
          </cell>
          <cell r="F2011" t="str">
            <v>RIXOVAL 21 C/P</v>
          </cell>
          <cell r="G2011" t="str">
            <v>RIXOVAL 21 C/P</v>
          </cell>
          <cell r="H2011" t="str">
            <v>UD</v>
          </cell>
        </row>
        <row r="2012">
          <cell r="A2012" t="str">
            <v>3-601-20</v>
          </cell>
          <cell r="B2012">
            <v>3</v>
          </cell>
          <cell r="C2012">
            <v>601</v>
          </cell>
          <cell r="D2012">
            <v>20</v>
          </cell>
          <cell r="E2012" t="str">
            <v>CPO JGA DOSF 21ML C/P ROJO IMP PROVET</v>
          </cell>
          <cell r="F2012" t="str">
            <v>CPOPROVET</v>
          </cell>
          <cell r="G2012" t="str">
            <v>CPOPROVET</v>
          </cell>
          <cell r="H2012" t="str">
            <v>UD</v>
          </cell>
        </row>
        <row r="2013">
          <cell r="A2013" t="str">
            <v>3-601-21</v>
          </cell>
          <cell r="B2013">
            <v>3</v>
          </cell>
          <cell r="C2013">
            <v>601</v>
          </cell>
          <cell r="D2013">
            <v>21</v>
          </cell>
          <cell r="E2013" t="str">
            <v>CPO JGA DOSIF 10 ML C/P NATURAL IMP FIGA</v>
          </cell>
          <cell r="F2013" t="str">
            <v>CPOFIGA</v>
          </cell>
          <cell r="G2013" t="str">
            <v>CPOFIGA</v>
          </cell>
          <cell r="H2013" t="str">
            <v>UD</v>
          </cell>
        </row>
        <row r="2014">
          <cell r="A2014" t="str">
            <v>3-601-22</v>
          </cell>
          <cell r="B2014">
            <v>3</v>
          </cell>
          <cell r="C2014">
            <v>601</v>
          </cell>
          <cell r="D2014">
            <v>22</v>
          </cell>
          <cell r="E2014" t="str">
            <v>CPO JGA DOSIF 10ML S/P NAT IMP CABACTINA NV.</v>
          </cell>
          <cell r="F2014" t="str">
            <v>CPOCABACTINA</v>
          </cell>
          <cell r="G2014" t="str">
            <v>CPOCABACTINA</v>
          </cell>
          <cell r="H2014" t="str">
            <v>UD</v>
          </cell>
        </row>
        <row r="2015">
          <cell r="A2015" t="str">
            <v>3-601-23</v>
          </cell>
          <cell r="B2015">
            <v>3</v>
          </cell>
          <cell r="C2015">
            <v>601</v>
          </cell>
          <cell r="D2015">
            <v>23</v>
          </cell>
          <cell r="E2015" t="str">
            <v>CPO JGA DOSF 10 ML C/P BCA IMP RIXOVAL MM</v>
          </cell>
          <cell r="F2015" t="str">
            <v>CPORIXODOS10BCA</v>
          </cell>
          <cell r="G2015" t="str">
            <v>CPORIXODOS10BCA</v>
          </cell>
          <cell r="H2015" t="str">
            <v>UD</v>
          </cell>
        </row>
        <row r="2016">
          <cell r="A2016" t="str">
            <v>3-601-24</v>
          </cell>
          <cell r="B2016">
            <v>3</v>
          </cell>
          <cell r="C2016">
            <v>601</v>
          </cell>
          <cell r="D2016">
            <v>24</v>
          </cell>
          <cell r="E2016" t="str">
            <v>CPO JGA DOSF 10 ML C/P PETIT ANTISARNA</v>
          </cell>
          <cell r="F2016" t="str">
            <v>CPOPETITANTISAR</v>
          </cell>
          <cell r="G2016" t="str">
            <v>CPOPETITANTISAR</v>
          </cell>
          <cell r="H2016" t="str">
            <v>UD</v>
          </cell>
        </row>
        <row r="2017">
          <cell r="A2017" t="str">
            <v>3-601-25</v>
          </cell>
          <cell r="B2017">
            <v>3</v>
          </cell>
          <cell r="C2017">
            <v>601</v>
          </cell>
          <cell r="D2017">
            <v>25</v>
          </cell>
          <cell r="E2017" t="str">
            <v xml:space="preserve">CPO JGA DOSF 10 ML C/P PETIT ANTIPARASITARIO </v>
          </cell>
          <cell r="F2017" t="str">
            <v>CPOPETITANTIPARA</v>
          </cell>
          <cell r="G2017" t="str">
            <v>CPOPETITANTIPARA</v>
          </cell>
          <cell r="H2017" t="str">
            <v>UD</v>
          </cell>
        </row>
        <row r="2018">
          <cell r="A2018" t="str">
            <v>3-601-26</v>
          </cell>
          <cell r="B2018">
            <v>3</v>
          </cell>
          <cell r="C2018">
            <v>601</v>
          </cell>
          <cell r="D2018">
            <v>26</v>
          </cell>
          <cell r="E2018" t="str">
            <v>CPO JGA DOSF 10 ML C/P IMP EDO-EKINA</v>
          </cell>
          <cell r="F2018" t="str">
            <v>CPOEDOEKINA</v>
          </cell>
          <cell r="G2018" t="str">
            <v>CPOEDOEKINA</v>
          </cell>
          <cell r="H2018" t="str">
            <v>UD</v>
          </cell>
        </row>
        <row r="2019">
          <cell r="A2019" t="str">
            <v>3-601-27</v>
          </cell>
          <cell r="B2019">
            <v>3</v>
          </cell>
          <cell r="C2019">
            <v>601</v>
          </cell>
          <cell r="D2019">
            <v>27</v>
          </cell>
          <cell r="E2019" t="str">
            <v>CPO JGA DOSIF 10ML C/P BCA IMP FENBEN-DA-ZOO</v>
          </cell>
          <cell r="F2019" t="str">
            <v>CPOFEBEDAZOO</v>
          </cell>
          <cell r="G2019" t="str">
            <v>CPOFEBEDAZOO</v>
          </cell>
          <cell r="H2019" t="str">
            <v>UD</v>
          </cell>
        </row>
        <row r="2020">
          <cell r="A2020" t="str">
            <v>3-601-28</v>
          </cell>
          <cell r="B2020">
            <v>3</v>
          </cell>
          <cell r="C2020">
            <v>601</v>
          </cell>
          <cell r="D2020">
            <v>28</v>
          </cell>
          <cell r="E2020" t="str">
            <v xml:space="preserve"> CPO JGA DOSF S/P IMP PEGASUS TITANIO NVO </v>
          </cell>
          <cell r="F2020" t="str">
            <v>CPJGAOEJASUSTITA</v>
          </cell>
          <cell r="G2020" t="str">
            <v>CPJGAOEJASUSTITA</v>
          </cell>
          <cell r="H2020" t="str">
            <v>UD</v>
          </cell>
        </row>
        <row r="2021">
          <cell r="A2021" t="str">
            <v>3-601-29</v>
          </cell>
          <cell r="B2021">
            <v>3</v>
          </cell>
          <cell r="C2021">
            <v>601</v>
          </cell>
          <cell r="D2021">
            <v>29</v>
          </cell>
          <cell r="E2021" t="str">
            <v>CPO JGA DOSIF 10ML C/PT NAT FIGAMAX HORSE</v>
          </cell>
          <cell r="F2021" t="str">
            <v>CPOJGAFIGAMAXH</v>
          </cell>
          <cell r="G2021" t="str">
            <v>CPOJGAFIGAMAXH</v>
          </cell>
          <cell r="H2021" t="str">
            <v>UD</v>
          </cell>
        </row>
        <row r="2022">
          <cell r="A2022" t="str">
            <v>3-601-30</v>
          </cell>
          <cell r="B2022">
            <v>3</v>
          </cell>
          <cell r="C2022">
            <v>601</v>
          </cell>
          <cell r="D2022">
            <v>30</v>
          </cell>
          <cell r="E2022" t="str">
            <v xml:space="preserve">CPO JGA DOSIF 10ML BCA S/P  PHYVERMEC-EQUINA </v>
          </cell>
          <cell r="F2022" t="str">
            <v>CPOJGAPHYVERMECEQUINA</v>
          </cell>
          <cell r="G2022" t="str">
            <v>CPOJGAPHYVERMECEQUINA</v>
          </cell>
          <cell r="H2022" t="str">
            <v>UD</v>
          </cell>
        </row>
        <row r="2023">
          <cell r="A2023" t="str">
            <v>3-601-31</v>
          </cell>
          <cell r="B2023">
            <v>3</v>
          </cell>
          <cell r="C2023">
            <v>601</v>
          </cell>
          <cell r="D2023">
            <v>31</v>
          </cell>
          <cell r="E2023" t="str">
            <v>CPO JGA DOSIF 10 ML BCO C/P IMP MEGACID</v>
          </cell>
          <cell r="F2023" t="str">
            <v>601-31</v>
          </cell>
          <cell r="G2023"/>
          <cell r="H2023"/>
        </row>
        <row r="2024">
          <cell r="A2024" t="str">
            <v>3-601-32</v>
          </cell>
          <cell r="B2024">
            <v>3</v>
          </cell>
          <cell r="C2024">
            <v>601</v>
          </cell>
          <cell r="D2024">
            <v>32</v>
          </cell>
          <cell r="E2024" t="str">
            <v>CPO JGA DOSF 10 ML BCA  S/P IMP EQUINOS 6.42GR</v>
          </cell>
          <cell r="F2024" t="str">
            <v>CPOJGAIMPEQUINOS</v>
          </cell>
          <cell r="G2024"/>
          <cell r="H2024"/>
        </row>
        <row r="2025">
          <cell r="A2025" t="str">
            <v>3-601-33</v>
          </cell>
          <cell r="B2025">
            <v>3</v>
          </cell>
          <cell r="C2025">
            <v>601</v>
          </cell>
          <cell r="D2025">
            <v>33</v>
          </cell>
          <cell r="E2025" t="str">
            <v>CPO JGA DOSF 10 ML C/P IMP DORAMECTINA</v>
          </cell>
          <cell r="F2025" t="str">
            <v>601-33</v>
          </cell>
          <cell r="G2025"/>
          <cell r="H2025"/>
        </row>
        <row r="2026">
          <cell r="A2026" t="str">
            <v>3-601-34</v>
          </cell>
          <cell r="B2026">
            <v>3</v>
          </cell>
          <cell r="C2026">
            <v>601</v>
          </cell>
          <cell r="D2026">
            <v>34</v>
          </cell>
          <cell r="E2026" t="str">
            <v>CPO JGA DOSF 10 ML S/P CABASAN-EQUINA</v>
          </cell>
          <cell r="F2026" t="str">
            <v>601-34</v>
          </cell>
          <cell r="G2026"/>
          <cell r="H2026"/>
        </row>
        <row r="2027">
          <cell r="A2027" t="str">
            <v>3-601-35</v>
          </cell>
          <cell r="B2027">
            <v>3</v>
          </cell>
          <cell r="C2027">
            <v>601</v>
          </cell>
          <cell r="D2027">
            <v>35</v>
          </cell>
          <cell r="E2027" t="str">
            <v>CPO JGA DOSIF 20ML BCA C/PTA IMP METRISAN</v>
          </cell>
          <cell r="F2027" t="str">
            <v>601-35</v>
          </cell>
          <cell r="G2027"/>
          <cell r="H2027"/>
        </row>
        <row r="2028">
          <cell r="A2028" t="str">
            <v>3-601-36</v>
          </cell>
          <cell r="B2028">
            <v>3</v>
          </cell>
          <cell r="C2028">
            <v>601</v>
          </cell>
          <cell r="D2028">
            <v>36</v>
          </cell>
          <cell r="E2028" t="str">
            <v>CPO JGA DOSF 10 MIL BCA S/P IMP GASTROSAN</v>
          </cell>
          <cell r="F2028" t="str">
            <v>601-36</v>
          </cell>
          <cell r="G2028"/>
          <cell r="H2028"/>
        </row>
        <row r="2029">
          <cell r="A2029" t="str">
            <v>3-601-37</v>
          </cell>
          <cell r="B2029">
            <v>3</v>
          </cell>
          <cell r="C2029">
            <v>601</v>
          </cell>
          <cell r="D2029">
            <v>37</v>
          </cell>
          <cell r="E2029" t="str">
            <v xml:space="preserve">CPO JGA DOSIF 10ML BCA S/P  IVERPRAX EQ </v>
          </cell>
          <cell r="F2029"/>
          <cell r="G2029"/>
          <cell r="H2029"/>
        </row>
        <row r="2030">
          <cell r="A2030" t="str">
            <v>3-601-38</v>
          </cell>
          <cell r="B2030">
            <v>3</v>
          </cell>
          <cell r="C2030">
            <v>601</v>
          </cell>
          <cell r="D2030">
            <v>38</v>
          </cell>
          <cell r="E2030" t="str">
            <v>CPO JGA DOSIF 10ML BCA S/P  IVERMECTINA </v>
          </cell>
          <cell r="F2030"/>
          <cell r="G2030"/>
          <cell r="H2030"/>
        </row>
        <row r="2031">
          <cell r="A2031" t="str">
            <v>3-601-39</v>
          </cell>
          <cell r="B2031">
            <v>3</v>
          </cell>
          <cell r="C2031">
            <v>601</v>
          </cell>
          <cell r="D2031">
            <v>39</v>
          </cell>
          <cell r="E2031" t="str">
            <v>CPO JGA DOSIF 10ML BCA S/P  EQUUS DUO</v>
          </cell>
          <cell r="F2031"/>
          <cell r="G2031"/>
          <cell r="H2031"/>
        </row>
        <row r="2032">
          <cell r="A2032" t="str">
            <v>3-601-40</v>
          </cell>
          <cell r="B2032">
            <v>3</v>
          </cell>
          <cell r="C2032">
            <v>601</v>
          </cell>
          <cell r="D2032">
            <v>40</v>
          </cell>
          <cell r="E2032" t="str">
            <v>CPO JGA DOSF 10 ML C/P IVERMECTINA</v>
          </cell>
          <cell r="F2032"/>
          <cell r="G2032"/>
          <cell r="H2032"/>
        </row>
        <row r="2033">
          <cell r="A2033" t="str">
            <v>3-601-41</v>
          </cell>
          <cell r="B2033">
            <v>3</v>
          </cell>
          <cell r="C2033">
            <v>601</v>
          </cell>
          <cell r="D2033">
            <v>41</v>
          </cell>
          <cell r="E2033" t="str">
            <v>CPO JGA DOSIF 10 ML BCA C/PT IMP EQUIGAL</v>
          </cell>
          <cell r="F2033"/>
          <cell r="G2033"/>
          <cell r="H2033"/>
        </row>
        <row r="2034">
          <cell r="A2034" t="str">
            <v>3-601-42</v>
          </cell>
          <cell r="B2034">
            <v>3</v>
          </cell>
          <cell r="C2034">
            <v>601</v>
          </cell>
          <cell r="D2034">
            <v>42</v>
          </cell>
          <cell r="E2034" t="str">
            <v>CPO JGA DOSIF 10 ML BCO C/PT IMP APIFARMA</v>
          </cell>
          <cell r="F2034"/>
          <cell r="G2034"/>
          <cell r="H2034"/>
        </row>
        <row r="2035">
          <cell r="A2035" t="str">
            <v>3-601-43</v>
          </cell>
          <cell r="B2035">
            <v>3</v>
          </cell>
          <cell r="C2035">
            <v>601</v>
          </cell>
          <cell r="D2035">
            <v>43</v>
          </cell>
          <cell r="E2035" t="str">
            <v>CPO JGA DOSIF 21 ML BCA IMP TERXANTEL</v>
          </cell>
          <cell r="F2035"/>
          <cell r="G2035"/>
          <cell r="H2035"/>
        </row>
        <row r="2036">
          <cell r="A2036" t="str">
            <v>3-601-44</v>
          </cell>
          <cell r="B2036">
            <v>3</v>
          </cell>
          <cell r="C2036">
            <v>601</v>
          </cell>
          <cell r="D2036">
            <v>44</v>
          </cell>
          <cell r="E2036" t="str">
            <v>CPO JGA DOSIF 21 ML BCA IMP ALBENIVE-CO</v>
          </cell>
          <cell r="F2036"/>
          <cell r="G2036"/>
          <cell r="H2036"/>
        </row>
        <row r="2037">
          <cell r="A2037" t="str">
            <v>3-601-45</v>
          </cell>
          <cell r="B2037">
            <v>3</v>
          </cell>
          <cell r="C2037">
            <v>601</v>
          </cell>
          <cell r="D2037">
            <v>45</v>
          </cell>
          <cell r="E2037" t="str">
            <v>CPO JGA DOSIF 10 ML BCA S/PT IMP EQUIDOR</v>
          </cell>
          <cell r="F2037"/>
          <cell r="G2037"/>
          <cell r="H2037"/>
        </row>
        <row r="2038">
          <cell r="A2038" t="str">
            <v>3-601-46</v>
          </cell>
          <cell r="B2038">
            <v>3</v>
          </cell>
          <cell r="C2038">
            <v>601</v>
          </cell>
          <cell r="D2038">
            <v>46</v>
          </cell>
          <cell r="E2038" t="str">
            <v>CPO JGA DOSIF 10 ML BCA S/P IMP  PHYVERMEC -EQUI NF</v>
          </cell>
          <cell r="F2038"/>
          <cell r="G2038"/>
          <cell r="H2038"/>
        </row>
        <row r="2039">
          <cell r="A2039"/>
          <cell r="B2039"/>
          <cell r="C2039"/>
          <cell r="D2039"/>
          <cell r="E2039"/>
          <cell r="F2039"/>
          <cell r="G2039"/>
          <cell r="H2039"/>
        </row>
        <row r="2040">
          <cell r="A2040"/>
          <cell r="B2040"/>
          <cell r="C2040"/>
          <cell r="D2040"/>
          <cell r="E2040"/>
          <cell r="F2040"/>
          <cell r="G2040"/>
          <cell r="H2040"/>
        </row>
        <row r="2041">
          <cell r="A2041"/>
          <cell r="B2041"/>
          <cell r="C2041"/>
          <cell r="D2041"/>
          <cell r="E2041"/>
          <cell r="F2041"/>
          <cell r="G2041"/>
          <cell r="H2041"/>
        </row>
        <row r="2042">
          <cell r="A2042"/>
          <cell r="B2042"/>
          <cell r="C2042"/>
          <cell r="D2042"/>
          <cell r="E2042"/>
          <cell r="F2042"/>
          <cell r="G2042"/>
          <cell r="H2042"/>
        </row>
        <row r="2043">
          <cell r="A2043" t="str">
            <v>--</v>
          </cell>
          <cell r="B2043"/>
          <cell r="C2043"/>
          <cell r="D2043"/>
          <cell r="E2043"/>
          <cell r="F2043"/>
          <cell r="G2043"/>
          <cell r="H2043"/>
        </row>
        <row r="2044">
          <cell r="A2044" t="str">
            <v>--</v>
          </cell>
          <cell r="B2044"/>
          <cell r="C2044"/>
          <cell r="D2044"/>
          <cell r="E2044" t="str">
            <v>INSERTE PRODUCTOS POR ENCIMA DE ESTA LINEA</v>
          </cell>
          <cell r="F2044"/>
          <cell r="G2044"/>
          <cell r="H2044"/>
        </row>
        <row r="2045">
          <cell r="A2045" t="str">
            <v>--</v>
          </cell>
          <cell r="B2045" t="str">
            <v>EMB JGA IMP TIPO ORAL INTR</v>
          </cell>
          <cell r="C2045"/>
          <cell r="D2045"/>
          <cell r="E2045"/>
          <cell r="F2045"/>
          <cell r="G2045"/>
          <cell r="H2045"/>
        </row>
        <row r="2046">
          <cell r="A2046" t="str">
            <v>3-602-1</v>
          </cell>
          <cell r="B2046">
            <v>3</v>
          </cell>
          <cell r="C2046">
            <v>602</v>
          </cell>
          <cell r="D2046">
            <v>1</v>
          </cell>
          <cell r="E2046" t="str">
            <v>EMB JGA  INTEGR INTR 10 ML ESTAMP. ERIPANTO</v>
          </cell>
          <cell r="F2046" t="str">
            <v>PT0347</v>
          </cell>
          <cell r="G2046" t="str">
            <v>PT0347</v>
          </cell>
          <cell r="H2046" t="str">
            <v>UD</v>
          </cell>
        </row>
        <row r="2047">
          <cell r="A2047" t="str">
            <v>3-602-2</v>
          </cell>
          <cell r="B2047">
            <v>3</v>
          </cell>
          <cell r="C2047">
            <v>602</v>
          </cell>
          <cell r="D2047">
            <v>2</v>
          </cell>
          <cell r="E2047" t="str">
            <v>EMB  JGA ORAL  BCO 10 ML   EST CAL CANICAT</v>
          </cell>
          <cell r="F2047" t="str">
            <v>PT0303</v>
          </cell>
          <cell r="G2047" t="str">
            <v>PT0303</v>
          </cell>
          <cell r="H2047" t="str">
            <v>UD</v>
          </cell>
        </row>
        <row r="2048">
          <cell r="A2048" t="str">
            <v>3-602-3</v>
          </cell>
          <cell r="B2048">
            <v>3</v>
          </cell>
          <cell r="C2048">
            <v>602</v>
          </cell>
          <cell r="D2048">
            <v>3</v>
          </cell>
          <cell r="E2048" t="str">
            <v>EMB.  JGA ORAL BCO 10 ML EST. CAL BOVIFEN</v>
          </cell>
          <cell r="F2048" t="str">
            <v>PT0333</v>
          </cell>
          <cell r="G2048" t="str">
            <v>PT0333</v>
          </cell>
          <cell r="H2048" t="str">
            <v>UD</v>
          </cell>
        </row>
        <row r="2049">
          <cell r="A2049" t="str">
            <v>3-602-4</v>
          </cell>
          <cell r="B2049">
            <v>3</v>
          </cell>
          <cell r="C2049">
            <v>602</v>
          </cell>
          <cell r="D2049">
            <v>4</v>
          </cell>
          <cell r="E2049" t="str">
            <v>EMB. JGA. GOT. SYNT. IMP. ESC  500 GTS  1 T</v>
          </cell>
          <cell r="F2049" t="str">
            <v>PT0234</v>
          </cell>
          <cell r="G2049" t="str">
            <v>PT0234</v>
          </cell>
          <cell r="H2049" t="str">
            <v>UD</v>
          </cell>
        </row>
        <row r="2050">
          <cell r="A2050" t="str">
            <v>3-602-5</v>
          </cell>
          <cell r="B2050">
            <v>3</v>
          </cell>
          <cell r="C2050">
            <v>602</v>
          </cell>
          <cell r="D2050">
            <v>5</v>
          </cell>
          <cell r="E2050" t="str">
            <v>EMB INTG  JGA ORAL  BCO 10 ML   EST CAL AUROZOLE</v>
          </cell>
          <cell r="F2050" t="str">
            <v>EMB ESCL AUROZ</v>
          </cell>
          <cell r="G2050" t="str">
            <v>EMB ESCL AUROZ</v>
          </cell>
          <cell r="H2050" t="str">
            <v>UD</v>
          </cell>
        </row>
        <row r="2051">
          <cell r="A2051" t="str">
            <v>3-602-6</v>
          </cell>
          <cell r="B2051">
            <v>3</v>
          </cell>
          <cell r="C2051">
            <v>602</v>
          </cell>
          <cell r="D2051">
            <v>6</v>
          </cell>
          <cell r="E2051" t="str">
            <v>EMB JGA GOT IMP BOTANICAFACE</v>
          </cell>
          <cell r="F2051" t="str">
            <v>EMB BOTANFACE</v>
          </cell>
          <cell r="G2051" t="str">
            <v>EMB BOTANFACE</v>
          </cell>
          <cell r="H2051" t="str">
            <v>UD</v>
          </cell>
        </row>
        <row r="2052">
          <cell r="A2052" t="str">
            <v>3-602-7</v>
          </cell>
          <cell r="B2052">
            <v>3</v>
          </cell>
          <cell r="C2052">
            <v>602</v>
          </cell>
          <cell r="D2052">
            <v>7</v>
          </cell>
          <cell r="E2052" t="str">
            <v>EMB JGA INT BCO 10 ML EST CAL BIOMASTIN</v>
          </cell>
          <cell r="F2052" t="str">
            <v>EMB ESTCALBIOMASTIN</v>
          </cell>
          <cell r="G2052" t="str">
            <v>EMB ESTCALBIOMASTIN</v>
          </cell>
          <cell r="H2052" t="str">
            <v>UD</v>
          </cell>
        </row>
        <row r="2053">
          <cell r="A2053" t="str">
            <v>3-602-8</v>
          </cell>
          <cell r="B2053">
            <v>3</v>
          </cell>
          <cell r="C2053">
            <v>602</v>
          </cell>
          <cell r="D2053">
            <v>8</v>
          </cell>
          <cell r="E2053" t="str">
            <v>EMB JGA INT BCO 10 ML EST CAL LACTOMAS</v>
          </cell>
          <cell r="F2053" t="str">
            <v>EMB ESTLACTOMAS</v>
          </cell>
          <cell r="G2053" t="str">
            <v>EMB ESTLACTOMAS</v>
          </cell>
          <cell r="H2053" t="str">
            <v>UD</v>
          </cell>
        </row>
        <row r="2054">
          <cell r="A2054" t="str">
            <v>3-602-9</v>
          </cell>
          <cell r="B2054">
            <v>3</v>
          </cell>
          <cell r="C2054">
            <v>602</v>
          </cell>
          <cell r="D2054">
            <v>9</v>
          </cell>
          <cell r="E2054" t="str">
            <v>EMB JGA INT 10ML BCO IMP ESCALA ML MASTICALOX  M/NVO</v>
          </cell>
          <cell r="F2054" t="str">
            <v xml:space="preserve">EMBESCMACTICALOX </v>
          </cell>
          <cell r="G2054" t="str">
            <v xml:space="preserve">EMBESCMACTICALOX </v>
          </cell>
          <cell r="H2054" t="str">
            <v>UD</v>
          </cell>
        </row>
        <row r="2055">
          <cell r="A2055" t="str">
            <v>3-602-10</v>
          </cell>
          <cell r="B2055">
            <v>3</v>
          </cell>
          <cell r="C2055">
            <v>602</v>
          </cell>
          <cell r="D2055">
            <v>10</v>
          </cell>
          <cell r="E2055" t="str">
            <v>EMB JGA ORAL 10 ML PP BCO IMP/ESC 10ML NVO MDE.</v>
          </cell>
          <cell r="F2055" t="str">
            <v>EMBORAL10IMPESC</v>
          </cell>
          <cell r="G2055" t="str">
            <v>EMBORAL10IMPESC</v>
          </cell>
          <cell r="H2055" t="str">
            <v>UD</v>
          </cell>
        </row>
        <row r="2056">
          <cell r="A2056" t="str">
            <v>3-602-11</v>
          </cell>
          <cell r="B2056">
            <v>3</v>
          </cell>
          <cell r="C2056">
            <v>602</v>
          </cell>
          <cell r="D2056">
            <v>11</v>
          </cell>
          <cell r="E2056" t="str">
            <v>EMB JGA ORAL 5 ML PP BCO IMP/ESC 5ML NVO MDE</v>
          </cell>
          <cell r="F2056" t="str">
            <v>EMBORAL05IMPESC</v>
          </cell>
          <cell r="G2056" t="str">
            <v>EMBORAL05IMPESC</v>
          </cell>
          <cell r="H2056" t="str">
            <v>UD</v>
          </cell>
        </row>
        <row r="2057">
          <cell r="A2057" t="str">
            <v>3-602-12</v>
          </cell>
          <cell r="B2057">
            <v>3</v>
          </cell>
          <cell r="C2057">
            <v>602</v>
          </cell>
          <cell r="D2057">
            <v>12</v>
          </cell>
          <cell r="E2057" t="str">
            <v>EMB JGA ORAL 3ML PP BCA IMP/ESC 3ML NVO MDE</v>
          </cell>
          <cell r="F2057" t="str">
            <v>EMBORAL3MLIIMPESC</v>
          </cell>
          <cell r="G2057" t="str">
            <v>EMBORAL3MLIIMPESC</v>
          </cell>
          <cell r="H2057" t="str">
            <v>UD</v>
          </cell>
        </row>
        <row r="2058">
          <cell r="A2058" t="str">
            <v>3-602-13</v>
          </cell>
          <cell r="B2058">
            <v>3</v>
          </cell>
          <cell r="C2058">
            <v>602</v>
          </cell>
          <cell r="D2058">
            <v>13</v>
          </cell>
          <cell r="E2058" t="str">
            <v>EMB JGA 10ML BCO IMP ESC 0 A 50 Kg M/NVO</v>
          </cell>
          <cell r="F2058" t="str">
            <v>EMB10MLIMPESC0-50</v>
          </cell>
          <cell r="G2058" t="str">
            <v>EMB10MLIMPESC0-50</v>
          </cell>
          <cell r="H2058" t="str">
            <v>UD</v>
          </cell>
        </row>
        <row r="2059">
          <cell r="A2059" t="str">
            <v>3-602-14</v>
          </cell>
          <cell r="B2059">
            <v>3</v>
          </cell>
          <cell r="C2059">
            <v>602</v>
          </cell>
          <cell r="D2059">
            <v>14</v>
          </cell>
          <cell r="E2059" t="str">
            <v>EMB JGA 10ML BCO IMP ESC 0 A 500 Kg M/NVO</v>
          </cell>
          <cell r="F2059" t="str">
            <v>EMB10MLIMPESC0-500</v>
          </cell>
          <cell r="G2059" t="str">
            <v>EMB10MLIMPESC0-500</v>
          </cell>
          <cell r="H2059" t="str">
            <v>UD</v>
          </cell>
        </row>
        <row r="2060">
          <cell r="A2060" t="str">
            <v>3-602-15</v>
          </cell>
          <cell r="B2060">
            <v>3</v>
          </cell>
          <cell r="C2060">
            <v>602</v>
          </cell>
          <cell r="D2060">
            <v>15</v>
          </cell>
          <cell r="E2060" t="str">
            <v>EMB JGA ORAL 2ML PP BCA IMP/ESC 2ML NVO MDE</v>
          </cell>
          <cell r="F2060" t="str">
            <v>EMBORAL2MLIMPESC</v>
          </cell>
          <cell r="G2060" t="str">
            <v>EMBORAL2MLIMPESC</v>
          </cell>
          <cell r="H2060" t="str">
            <v>UD</v>
          </cell>
        </row>
        <row r="2061">
          <cell r="A2061" t="str">
            <v>3-602-16</v>
          </cell>
          <cell r="B2061">
            <v>3</v>
          </cell>
          <cell r="C2061">
            <v>602</v>
          </cell>
          <cell r="D2061">
            <v>16</v>
          </cell>
          <cell r="E2061" t="str">
            <v>EMB JGA ORAL 3ML BCA IMP 10KG FIPROPETS M/N</v>
          </cell>
          <cell r="F2061" t="str">
            <v>EMBJGAORAL3ML10KG</v>
          </cell>
          <cell r="G2061" t="str">
            <v>EMBJGAORAL3ML10KG</v>
          </cell>
          <cell r="H2061" t="str">
            <v>UD</v>
          </cell>
        </row>
        <row r="2062">
          <cell r="A2062" t="str">
            <v>3-602-17</v>
          </cell>
          <cell r="B2062">
            <v>3</v>
          </cell>
          <cell r="C2062">
            <v>602</v>
          </cell>
          <cell r="D2062">
            <v>17</v>
          </cell>
          <cell r="E2062" t="str">
            <v>EMB JGA ORAL 3ML BCA IMP 40KG FIPROPETS M/N</v>
          </cell>
          <cell r="F2062" t="str">
            <v>EMBJGAORAL3ML40KG</v>
          </cell>
          <cell r="G2062" t="str">
            <v>EMBJGAORAL3ML40KG</v>
          </cell>
          <cell r="H2062" t="str">
            <v>UD</v>
          </cell>
        </row>
        <row r="2063">
          <cell r="A2063" t="str">
            <v>3-602-18</v>
          </cell>
          <cell r="B2063">
            <v>3</v>
          </cell>
          <cell r="C2063">
            <v>602</v>
          </cell>
          <cell r="D2063">
            <v>18</v>
          </cell>
          <cell r="E2063" t="str">
            <v>EMB JGA ORAL 10ML BCA EST CAL CANICAT M/N</v>
          </cell>
          <cell r="F2063" t="str">
            <v>EMBJGAORAL10MLCANICAT</v>
          </cell>
          <cell r="G2063" t="str">
            <v>EMBJGAORAL10MLCANICAT</v>
          </cell>
          <cell r="H2063" t="str">
            <v>UND</v>
          </cell>
        </row>
        <row r="2064">
          <cell r="A2064" t="str">
            <v>3-602-19</v>
          </cell>
          <cell r="B2064">
            <v>3</v>
          </cell>
          <cell r="C2064">
            <v>602</v>
          </cell>
          <cell r="D2064">
            <v>19</v>
          </cell>
          <cell r="E2064" t="str">
            <v>EMB JGA ORAL 10ML BCA EST CAL BOVIFEN M/N</v>
          </cell>
          <cell r="F2064" t="str">
            <v>EMBJGAORAL10MLBOVIFEN</v>
          </cell>
          <cell r="G2064" t="str">
            <v>EMBJGAORAL10MLBOVIFEN</v>
          </cell>
          <cell r="H2064" t="str">
            <v>UND</v>
          </cell>
        </row>
        <row r="2065">
          <cell r="A2065" t="str">
            <v>3-602-20</v>
          </cell>
          <cell r="B2065">
            <v>3</v>
          </cell>
          <cell r="C2065">
            <v>602</v>
          </cell>
          <cell r="D2065">
            <v>20</v>
          </cell>
          <cell r="E2065" t="str">
            <v>EMB JGA ORAL 2 ML PEAD BCA IMP ESC CANTEL M/N</v>
          </cell>
          <cell r="F2065" t="str">
            <v>602-20</v>
          </cell>
          <cell r="G2065"/>
          <cell r="H2065"/>
        </row>
        <row r="2066">
          <cell r="A2066" t="str">
            <v>3-602-21</v>
          </cell>
          <cell r="B2066">
            <v>3</v>
          </cell>
          <cell r="C2066">
            <v>602</v>
          </cell>
          <cell r="D2066">
            <v>21</v>
          </cell>
          <cell r="E2066" t="str">
            <v>EMB JGA ORAL 5 ML PEAD BCA IMP ESC CANTEL M/N</v>
          </cell>
          <cell r="F2066" t="str">
            <v>602-21</v>
          </cell>
          <cell r="G2066"/>
          <cell r="H2066"/>
        </row>
        <row r="2067">
          <cell r="A2067" t="str">
            <v>3-602-22</v>
          </cell>
          <cell r="B2067">
            <v>3</v>
          </cell>
          <cell r="C2067">
            <v>602</v>
          </cell>
          <cell r="D2067">
            <v>22</v>
          </cell>
          <cell r="E2067" t="str">
            <v>EMB JGA ORAL 10 ML PEAD BCA IMP ESC CANTEL M/N</v>
          </cell>
          <cell r="F2067" t="str">
            <v>602-22</v>
          </cell>
          <cell r="G2067"/>
          <cell r="H2067"/>
        </row>
        <row r="2068">
          <cell r="A2068" t="str">
            <v>3-602-23</v>
          </cell>
          <cell r="B2068">
            <v>3</v>
          </cell>
          <cell r="C2068">
            <v>602</v>
          </cell>
          <cell r="D2068">
            <v>23</v>
          </cell>
          <cell r="E2068" t="str">
            <v>EMB JGA ORAL 10ML BCA EST CAL CANICAT M/N</v>
          </cell>
          <cell r="F2068" t="str">
            <v>602-23</v>
          </cell>
          <cell r="G2068"/>
          <cell r="H2068"/>
        </row>
        <row r="2069">
          <cell r="A2069" t="str">
            <v>3-602-24</v>
          </cell>
          <cell r="B2069">
            <v>3</v>
          </cell>
          <cell r="C2069">
            <v>602</v>
          </cell>
          <cell r="D2069">
            <v>24</v>
          </cell>
          <cell r="E2069" t="str">
            <v>EMB JGA ORAL 10ML BCA EST CAL BOVIFEN M/N</v>
          </cell>
          <cell r="F2069" t="str">
            <v>602-24</v>
          </cell>
          <cell r="G2069"/>
          <cell r="H2069"/>
        </row>
        <row r="2070">
          <cell r="A2070" t="str">
            <v>3-602-25</v>
          </cell>
          <cell r="B2070">
            <v>3</v>
          </cell>
          <cell r="C2070">
            <v>602</v>
          </cell>
          <cell r="D2070">
            <v>25</v>
          </cell>
          <cell r="E2070" t="str">
            <v>EMB 5 ML VDE MN(MOD) IMP ESC 0 A 5 ML</v>
          </cell>
          <cell r="F2070" t="str">
            <v>602-25</v>
          </cell>
          <cell r="G2070"/>
          <cell r="H2070"/>
        </row>
        <row r="2071">
          <cell r="A2071" t="str">
            <v>3-602-26</v>
          </cell>
          <cell r="B2071">
            <v>3</v>
          </cell>
          <cell r="C2071">
            <v>602</v>
          </cell>
          <cell r="D2071">
            <v>26</v>
          </cell>
          <cell r="E2071" t="str">
            <v>EMB 5 ML AZU MN(MOD) IMP ESC 0 A 5 ML</v>
          </cell>
          <cell r="F2071" t="str">
            <v>602-26</v>
          </cell>
          <cell r="G2071"/>
          <cell r="H2071"/>
        </row>
        <row r="2072">
          <cell r="A2072" t="str">
            <v>3-602-27</v>
          </cell>
          <cell r="B2072">
            <v>3</v>
          </cell>
          <cell r="C2072">
            <v>602</v>
          </cell>
          <cell r="D2072">
            <v>27</v>
          </cell>
          <cell r="E2072" t="str">
            <v>EMB 5 ML AMA MN(MOD) IMP ESC 0 A 5 ML</v>
          </cell>
          <cell r="F2072" t="str">
            <v>602-27</v>
          </cell>
          <cell r="G2072"/>
          <cell r="H2072"/>
        </row>
        <row r="2073">
          <cell r="A2073" t="str">
            <v>3-602-28</v>
          </cell>
          <cell r="B2073">
            <v>3</v>
          </cell>
          <cell r="C2073">
            <v>602</v>
          </cell>
          <cell r="D2073">
            <v>28</v>
          </cell>
          <cell r="E2073" t="str">
            <v>EMB 5 ML RJO MN(MOD) IMP ESC 0 A 5 ML</v>
          </cell>
          <cell r="F2073" t="str">
            <v>602-28</v>
          </cell>
          <cell r="G2073"/>
          <cell r="H2073"/>
        </row>
        <row r="2074">
          <cell r="A2074" t="str">
            <v>3-602-29</v>
          </cell>
          <cell r="B2074">
            <v>3</v>
          </cell>
          <cell r="C2074">
            <v>602</v>
          </cell>
          <cell r="D2074">
            <v>29</v>
          </cell>
          <cell r="E2074" t="str">
            <v>EMB 10 ML VDE MN(MOD) IMP ESC 0 A 10 ML</v>
          </cell>
          <cell r="F2074" t="str">
            <v>602-29</v>
          </cell>
          <cell r="G2074"/>
          <cell r="H2074"/>
        </row>
        <row r="2075">
          <cell r="A2075" t="str">
            <v>3-602-30</v>
          </cell>
          <cell r="B2075">
            <v>3</v>
          </cell>
          <cell r="C2075">
            <v>602</v>
          </cell>
          <cell r="D2075">
            <v>30</v>
          </cell>
          <cell r="E2075" t="str">
            <v>EMB 10 ML AZU MN(MOD) IMP ESC 0 A 10 ML</v>
          </cell>
          <cell r="F2075" t="str">
            <v>602-30</v>
          </cell>
          <cell r="G2075"/>
          <cell r="H2075"/>
        </row>
        <row r="2076">
          <cell r="A2076" t="str">
            <v>3-602-31</v>
          </cell>
          <cell r="B2076">
            <v>3</v>
          </cell>
          <cell r="C2076">
            <v>602</v>
          </cell>
          <cell r="D2076">
            <v>31</v>
          </cell>
          <cell r="E2076" t="str">
            <v>EMB 10 ML AMA MN(MOD) IMP ESC 0 A 10 ML</v>
          </cell>
          <cell r="F2076" t="str">
            <v>602-31</v>
          </cell>
          <cell r="G2076"/>
          <cell r="H2076"/>
        </row>
        <row r="2077">
          <cell r="A2077" t="str">
            <v>3-602-32</v>
          </cell>
          <cell r="B2077">
            <v>3</v>
          </cell>
          <cell r="C2077">
            <v>602</v>
          </cell>
          <cell r="D2077">
            <v>32</v>
          </cell>
          <cell r="E2077" t="str">
            <v>EMB 10 ML RJO MN(MOD) IMP ESC 0 A 10 ML</v>
          </cell>
          <cell r="F2077" t="str">
            <v>602-32</v>
          </cell>
          <cell r="G2077"/>
          <cell r="H2077"/>
        </row>
        <row r="2078">
          <cell r="A2078" t="str">
            <v>3-602-33</v>
          </cell>
          <cell r="B2078">
            <v>3</v>
          </cell>
          <cell r="C2078">
            <v>602</v>
          </cell>
          <cell r="D2078">
            <v>33</v>
          </cell>
          <cell r="E2078" t="str">
            <v>EMB JGA ORAL 5 ML  BCA IMP/ESC M/N</v>
          </cell>
          <cell r="F2078" t="str">
            <v>602-33</v>
          </cell>
          <cell r="G2078" t="str">
            <v>EMB JGA ORAL 5 ML PEAD BCA IMP/ESC M/N</v>
          </cell>
          <cell r="H2078" t="str">
            <v>UND</v>
          </cell>
        </row>
        <row r="2079">
          <cell r="A2079" t="str">
            <v>3-602-34</v>
          </cell>
          <cell r="B2079">
            <v>3</v>
          </cell>
          <cell r="C2079">
            <v>602</v>
          </cell>
          <cell r="D2079">
            <v>34</v>
          </cell>
          <cell r="E2079" t="str">
            <v>EMB JGA 10 ML BCO IM ESCALA MOLDE VJO</v>
          </cell>
          <cell r="F2079" t="str">
            <v>602-34</v>
          </cell>
          <cell r="G2079"/>
          <cell r="H2079"/>
        </row>
        <row r="2080">
          <cell r="A2080" t="str">
            <v>3-602-35</v>
          </cell>
          <cell r="B2080">
            <v>3</v>
          </cell>
          <cell r="C2080">
            <v>602</v>
          </cell>
          <cell r="D2080">
            <v>35</v>
          </cell>
          <cell r="E2080" t="str">
            <v>EMB JGA 15 ML BCA IMP/ESC 10ML</v>
          </cell>
          <cell r="F2080"/>
          <cell r="G2080"/>
          <cell r="H2080"/>
        </row>
        <row r="2081">
          <cell r="A2081" t="str">
            <v>3-602-36</v>
          </cell>
          <cell r="B2081">
            <v>3</v>
          </cell>
          <cell r="C2081">
            <v>602</v>
          </cell>
          <cell r="D2081">
            <v>36</v>
          </cell>
          <cell r="E2081" t="str">
            <v>EMB JGA ORAL 3 ML IMP SCL 0 A 10ML M/N</v>
          </cell>
          <cell r="F2081"/>
          <cell r="G2081"/>
          <cell r="H2081"/>
        </row>
        <row r="2082">
          <cell r="A2082" t="str">
            <v>3-602-37</v>
          </cell>
          <cell r="B2082">
            <v>3</v>
          </cell>
          <cell r="C2082">
            <v>602</v>
          </cell>
          <cell r="D2082">
            <v>37</v>
          </cell>
          <cell r="E2082" t="str">
            <v>EMB JGA ORAL 3 ML IMP SCL 10 A 40ML M/N</v>
          </cell>
          <cell r="F2082"/>
          <cell r="G2082"/>
          <cell r="H2082"/>
        </row>
        <row r="2083">
          <cell r="A2083" t="str">
            <v>--</v>
          </cell>
          <cell r="B2083"/>
          <cell r="C2083"/>
          <cell r="D2083"/>
          <cell r="E2083"/>
          <cell r="F2083"/>
          <cell r="G2083"/>
          <cell r="H2083"/>
        </row>
        <row r="2084">
          <cell r="A2084" t="str">
            <v>--</v>
          </cell>
          <cell r="B2084"/>
          <cell r="C2084"/>
          <cell r="D2084"/>
          <cell r="E2084"/>
          <cell r="F2084"/>
          <cell r="G2084"/>
          <cell r="H2084"/>
        </row>
        <row r="2085">
          <cell r="A2085" t="str">
            <v>--</v>
          </cell>
          <cell r="B2085"/>
          <cell r="C2085"/>
          <cell r="D2085"/>
          <cell r="E2085"/>
          <cell r="F2085"/>
          <cell r="G2085"/>
          <cell r="H2085"/>
        </row>
        <row r="2086">
          <cell r="A2086" t="str">
            <v>--</v>
          </cell>
          <cell r="B2086"/>
          <cell r="C2086"/>
          <cell r="D2086"/>
          <cell r="E2086"/>
          <cell r="F2086"/>
          <cell r="G2086"/>
          <cell r="H2086"/>
        </row>
        <row r="2087">
          <cell r="A2087" t="str">
            <v>--</v>
          </cell>
          <cell r="B2087"/>
          <cell r="C2087"/>
          <cell r="D2087"/>
          <cell r="E2087"/>
          <cell r="F2087"/>
          <cell r="G2087"/>
          <cell r="H2087"/>
        </row>
        <row r="2088">
          <cell r="A2088" t="str">
            <v>--</v>
          </cell>
          <cell r="B2088"/>
          <cell r="C2088"/>
          <cell r="D2088"/>
          <cell r="E2088"/>
          <cell r="F2088"/>
          <cell r="G2088"/>
          <cell r="H2088"/>
        </row>
        <row r="2089">
          <cell r="A2089" t="str">
            <v>--</v>
          </cell>
          <cell r="B2089"/>
          <cell r="C2089"/>
          <cell r="D2089"/>
          <cell r="E2089"/>
          <cell r="F2089"/>
          <cell r="G2089"/>
          <cell r="H2089"/>
        </row>
        <row r="2090">
          <cell r="A2090" t="str">
            <v>--</v>
          </cell>
          <cell r="B2090"/>
          <cell r="C2090"/>
          <cell r="D2090"/>
          <cell r="E2090"/>
          <cell r="F2090"/>
          <cell r="G2090"/>
          <cell r="H2090"/>
        </row>
        <row r="2091">
          <cell r="A2091" t="str">
            <v>--</v>
          </cell>
        </row>
        <row r="2092">
          <cell r="A2092" t="str">
            <v>--</v>
          </cell>
          <cell r="B2092"/>
          <cell r="C2092"/>
          <cell r="D2092"/>
          <cell r="E2092" t="str">
            <v>INSERTE PRODUCTOS POR ENCIMA DE ESTA LINEA</v>
          </cell>
          <cell r="F2092"/>
          <cell r="G2092"/>
          <cell r="H2092"/>
        </row>
        <row r="2093">
          <cell r="A2093" t="str">
            <v>--</v>
          </cell>
          <cell r="B2093" t="str">
            <v>PT 3-603  EMB JGA IMP TIPO DOSIF</v>
          </cell>
          <cell r="C2093"/>
          <cell r="D2093"/>
          <cell r="E2093"/>
          <cell r="F2093"/>
          <cell r="G2093"/>
          <cell r="H2093"/>
        </row>
        <row r="2094">
          <cell r="A2094" t="str">
            <v>3-603-1</v>
          </cell>
          <cell r="B2094">
            <v>3</v>
          </cell>
          <cell r="C2094">
            <v>603</v>
          </cell>
          <cell r="D2094">
            <v>1</v>
          </cell>
          <cell r="E2094" t="str">
            <v>EMB JGA DOSIF BCO 10 ML IMP CABACTINA</v>
          </cell>
          <cell r="F2094" t="str">
            <v>PT0357</v>
          </cell>
          <cell r="G2094" t="str">
            <v>PT0357</v>
          </cell>
          <cell r="H2094" t="str">
            <v>UD</v>
          </cell>
        </row>
        <row r="2095">
          <cell r="A2095" t="str">
            <v>3-603-2</v>
          </cell>
          <cell r="B2095">
            <v>3</v>
          </cell>
          <cell r="C2095">
            <v>603</v>
          </cell>
          <cell r="D2095">
            <v>2</v>
          </cell>
          <cell r="E2095" t="str">
            <v>EMB JGA DOSIF BCO 10 ML IMP CANNEX</v>
          </cell>
          <cell r="F2095" t="str">
            <v>PT0343</v>
          </cell>
          <cell r="G2095" t="str">
            <v>PT0343</v>
          </cell>
          <cell r="H2095" t="str">
            <v>UD</v>
          </cell>
        </row>
        <row r="2096">
          <cell r="A2096" t="str">
            <v>3-603-3</v>
          </cell>
          <cell r="B2096">
            <v>3</v>
          </cell>
          <cell r="C2096">
            <v>603</v>
          </cell>
          <cell r="D2096">
            <v>3</v>
          </cell>
          <cell r="E2096" t="str">
            <v>EMB JGA DOSIF AZUL OSC 10-20 ML IMP PEGASUS</v>
          </cell>
          <cell r="F2096" t="str">
            <v>PT0251</v>
          </cell>
          <cell r="G2096" t="str">
            <v>PT0251</v>
          </cell>
          <cell r="H2096" t="str">
            <v>UD</v>
          </cell>
        </row>
        <row r="2097">
          <cell r="A2097" t="str">
            <v>3-603-4</v>
          </cell>
          <cell r="B2097">
            <v>3</v>
          </cell>
          <cell r="C2097">
            <v>603</v>
          </cell>
          <cell r="D2097">
            <v>4</v>
          </cell>
          <cell r="E2097" t="str">
            <v>EMB JGA DOSIF BCO 11-21 ML IMP PURGAN</v>
          </cell>
          <cell r="F2097" t="str">
            <v>PT0250</v>
          </cell>
          <cell r="G2097" t="str">
            <v>PT0250</v>
          </cell>
          <cell r="H2097" t="str">
            <v>UD</v>
          </cell>
        </row>
        <row r="2098">
          <cell r="A2098" t="str">
            <v>3-603-5</v>
          </cell>
          <cell r="B2098">
            <v>3</v>
          </cell>
          <cell r="C2098">
            <v>603</v>
          </cell>
          <cell r="D2098">
            <v>5</v>
          </cell>
          <cell r="E2098" t="str">
            <v>EMB JGA DOSIF AZUL OSC 10-20 ML IMP AIVEREX ESC 0-400 AZUL CL</v>
          </cell>
          <cell r="F2098" t="str">
            <v>PT0275</v>
          </cell>
          <cell r="G2098" t="str">
            <v>PT0275</v>
          </cell>
          <cell r="H2098" t="str">
            <v>UD</v>
          </cell>
        </row>
        <row r="2099">
          <cell r="A2099" t="str">
            <v>3-603-6</v>
          </cell>
          <cell r="B2099">
            <v>3</v>
          </cell>
          <cell r="C2099">
            <v>603</v>
          </cell>
          <cell r="D2099">
            <v>6</v>
          </cell>
          <cell r="E2099" t="str">
            <v>EMB JGA DOSIF BCO 10-21 ML IMP HELMINTREL</v>
          </cell>
          <cell r="F2099" t="str">
            <v>PT0324</v>
          </cell>
          <cell r="G2099" t="str">
            <v>PT0324</v>
          </cell>
          <cell r="H2099" t="str">
            <v>UD</v>
          </cell>
        </row>
        <row r="2100">
          <cell r="A2100" t="str">
            <v>3-603-7</v>
          </cell>
          <cell r="B2100">
            <v>3</v>
          </cell>
          <cell r="C2100">
            <v>603</v>
          </cell>
          <cell r="D2100">
            <v>7</v>
          </cell>
          <cell r="E2100" t="str">
            <v>EMB JGA DOSIF BCO 10 20 ML IMP ESCALA EDO</v>
          </cell>
          <cell r="F2100" t="str">
            <v>PT0269</v>
          </cell>
          <cell r="G2100" t="str">
            <v>PT0269</v>
          </cell>
          <cell r="H2100" t="str">
            <v>UD</v>
          </cell>
        </row>
        <row r="2101">
          <cell r="A2101" t="str">
            <v>3-603-8</v>
          </cell>
          <cell r="B2101">
            <v>3</v>
          </cell>
          <cell r="C2101">
            <v>603</v>
          </cell>
          <cell r="D2101">
            <v>8</v>
          </cell>
          <cell r="E2101" t="str">
            <v>EMB JGA DOSIF BCO 10 20 ML IMP FENBECUR</v>
          </cell>
          <cell r="F2101" t="str">
            <v>PT0363</v>
          </cell>
          <cell r="G2101" t="str">
            <v>PT0363</v>
          </cell>
          <cell r="H2101" t="str">
            <v>UD</v>
          </cell>
        </row>
        <row r="2102">
          <cell r="A2102" t="str">
            <v>3-603-9</v>
          </cell>
          <cell r="B2102">
            <v>3</v>
          </cell>
          <cell r="C2102">
            <v>603</v>
          </cell>
          <cell r="D2102">
            <v>9</v>
          </cell>
          <cell r="E2102" t="str">
            <v>EMB JGA DOSIF AZUL OSC 10-20 ML IMP PEGASUS</v>
          </cell>
          <cell r="F2102" t="str">
            <v>PEGASUS</v>
          </cell>
          <cell r="G2102" t="str">
            <v>PEGASUS</v>
          </cell>
          <cell r="H2102" t="str">
            <v>UD</v>
          </cell>
        </row>
        <row r="2103">
          <cell r="A2103" t="str">
            <v>3-603-10</v>
          </cell>
          <cell r="B2103">
            <v>3</v>
          </cell>
          <cell r="C2103">
            <v>603</v>
          </cell>
          <cell r="D2103">
            <v>10</v>
          </cell>
          <cell r="E2103" t="str">
            <v>EMB JGA DOSIF BCO 21 ML IMP ESCALA FENBENDAZOL</v>
          </cell>
          <cell r="F2103" t="str">
            <v>FENBENDAZOL</v>
          </cell>
          <cell r="G2103" t="str">
            <v>FENBENDAZOL</v>
          </cell>
          <cell r="H2103" t="str">
            <v>UD</v>
          </cell>
        </row>
        <row r="2104">
          <cell r="A2104" t="str">
            <v>3-603-11</v>
          </cell>
          <cell r="B2104">
            <v>3</v>
          </cell>
          <cell r="C2104">
            <v>603</v>
          </cell>
          <cell r="D2104">
            <v>11</v>
          </cell>
          <cell r="E2104" t="str">
            <v>EMB JGA DOSIF BCO 10 ML IMP ESC AZ FENBENDAZOL MVDI</v>
          </cell>
          <cell r="F2104" t="str">
            <v>FENBENDAZOL</v>
          </cell>
          <cell r="G2104" t="str">
            <v>FENBENDAZOL</v>
          </cell>
          <cell r="H2104" t="str">
            <v>UD</v>
          </cell>
        </row>
        <row r="2105">
          <cell r="A2105" t="str">
            <v>3-603-12</v>
          </cell>
          <cell r="B2105">
            <v>3</v>
          </cell>
          <cell r="C2105">
            <v>603</v>
          </cell>
          <cell r="D2105">
            <v>12</v>
          </cell>
          <cell r="E2105" t="str">
            <v>EMB JGA DOSIF BCO 21 ML IMP ESCALA VERDE RIXOVAL</v>
          </cell>
          <cell r="F2105" t="str">
            <v>RIXOVAL 21 C/P</v>
          </cell>
          <cell r="G2105" t="str">
            <v>RIXOVAL 21 C/P</v>
          </cell>
          <cell r="H2105" t="str">
            <v>UD</v>
          </cell>
        </row>
        <row r="2106">
          <cell r="A2106" t="str">
            <v>3-603-13</v>
          </cell>
          <cell r="B2106">
            <v>3</v>
          </cell>
          <cell r="C2106">
            <v>603</v>
          </cell>
          <cell r="D2106">
            <v>13</v>
          </cell>
          <cell r="E2106" t="str">
            <v>EMB JGA DOSIF BCO 10-20 ML IMP ESC AZ IVERCHEM</v>
          </cell>
          <cell r="F2106" t="str">
            <v>IVERCHEM</v>
          </cell>
          <cell r="G2106" t="str">
            <v>IVERCHEM</v>
          </cell>
          <cell r="H2106" t="str">
            <v>UD</v>
          </cell>
        </row>
        <row r="2107">
          <cell r="A2107" t="str">
            <v>3-603-14</v>
          </cell>
          <cell r="B2107">
            <v>3</v>
          </cell>
          <cell r="C2107">
            <v>603</v>
          </cell>
          <cell r="D2107">
            <v>14</v>
          </cell>
          <cell r="E2107" t="str">
            <v>EMB JGA DOSIF BCO 11-21 ML IMP ESC PURGANEX</v>
          </cell>
          <cell r="F2107" t="str">
            <v>PURGANEX 21</v>
          </cell>
          <cell r="G2107" t="str">
            <v>PURGANEX 21</v>
          </cell>
          <cell r="H2107" t="str">
            <v>UD</v>
          </cell>
        </row>
        <row r="2108">
          <cell r="A2108" t="str">
            <v>3-603-15</v>
          </cell>
          <cell r="B2108">
            <v>3</v>
          </cell>
          <cell r="C2108">
            <v>603</v>
          </cell>
          <cell r="D2108">
            <v>15</v>
          </cell>
          <cell r="E2108" t="str">
            <v>EMB JGA DOSIF BCO 10 ML ESC NEGRA FEBENDAZOL</v>
          </cell>
          <cell r="F2108" t="str">
            <v>FENBENDAZOL</v>
          </cell>
          <cell r="G2108" t="str">
            <v>FENBENDAZOL</v>
          </cell>
          <cell r="H2108" t="str">
            <v>UD</v>
          </cell>
        </row>
        <row r="2109">
          <cell r="A2109" t="str">
            <v>3-603-16</v>
          </cell>
          <cell r="B2109">
            <v>3</v>
          </cell>
          <cell r="C2109">
            <v>603</v>
          </cell>
          <cell r="D2109">
            <v>16</v>
          </cell>
          <cell r="E2109" t="str">
            <v>EMB JGA DOSIF AZUL OSC 10-20 ML IMP ESCALA AZUL CLARO</v>
          </cell>
          <cell r="F2109" t="str">
            <v>LAB VET</v>
          </cell>
          <cell r="G2109" t="str">
            <v>LAB VET</v>
          </cell>
          <cell r="H2109" t="str">
            <v>UD</v>
          </cell>
        </row>
        <row r="2110">
          <cell r="A2110" t="str">
            <v>3-603-17</v>
          </cell>
          <cell r="B2110">
            <v>3</v>
          </cell>
          <cell r="C2110">
            <v>603</v>
          </cell>
          <cell r="D2110">
            <v>17</v>
          </cell>
          <cell r="E2110" t="str">
            <v>EMB JGA DOSIF BCO 10 ML IMP EQUWIN</v>
          </cell>
          <cell r="F2110" t="str">
            <v>EMBEQUIWIN</v>
          </cell>
          <cell r="G2110" t="str">
            <v>EMBEQUIWIN</v>
          </cell>
          <cell r="H2110" t="str">
            <v>UD</v>
          </cell>
        </row>
        <row r="2111">
          <cell r="A2111" t="str">
            <v>3-603-18</v>
          </cell>
          <cell r="B2111">
            <v>3</v>
          </cell>
          <cell r="C2111">
            <v>603</v>
          </cell>
          <cell r="D2111">
            <v>18</v>
          </cell>
          <cell r="E2111" t="str">
            <v>EMB JGA DOSIF BCO 21 ML IMP ESCALA NEGRA RIXOVAL</v>
          </cell>
          <cell r="F2111" t="str">
            <v xml:space="preserve">RIXOVAL21NEG </v>
          </cell>
          <cell r="G2111" t="str">
            <v xml:space="preserve">RIXOVAL21NEG </v>
          </cell>
          <cell r="H2111" t="str">
            <v>UD</v>
          </cell>
        </row>
        <row r="2112">
          <cell r="A2112" t="str">
            <v>3-603-19</v>
          </cell>
          <cell r="B2112">
            <v>3</v>
          </cell>
          <cell r="C2112">
            <v>603</v>
          </cell>
          <cell r="D2112">
            <v>19</v>
          </cell>
          <cell r="E2112" t="str">
            <v>EMB JGA DOSIF BCO 21 ML ESC ROJA IMP RICO.</v>
          </cell>
          <cell r="F2112" t="str">
            <v>EMBIMPRICO</v>
          </cell>
          <cell r="G2112" t="str">
            <v>EMBIMPRICO</v>
          </cell>
          <cell r="H2112" t="str">
            <v>UD</v>
          </cell>
        </row>
        <row r="2113">
          <cell r="A2113" t="str">
            <v>3-603-20</v>
          </cell>
          <cell r="B2113">
            <v>3</v>
          </cell>
          <cell r="C2113">
            <v>603</v>
          </cell>
          <cell r="D2113">
            <v>20</v>
          </cell>
          <cell r="E2113" t="str">
            <v>EMB JGA DOSIF ROJO 10 ML IMP FIGA</v>
          </cell>
          <cell r="F2113" t="str">
            <v>ENBFIGA</v>
          </cell>
          <cell r="G2113" t="str">
            <v>ENBFIGA</v>
          </cell>
          <cell r="H2113" t="str">
            <v>UD</v>
          </cell>
        </row>
        <row r="2114">
          <cell r="A2114" t="str">
            <v>3-603-21</v>
          </cell>
          <cell r="B2114">
            <v>3</v>
          </cell>
          <cell r="C2114">
            <v>603</v>
          </cell>
          <cell r="D2114">
            <v>21</v>
          </cell>
          <cell r="E2114" t="str">
            <v>EMB JGA DOSIF NEGRO 10 ML IMP ESC DORADA CABACTINA</v>
          </cell>
          <cell r="F2114" t="str">
            <v>EMBCABACTINA</v>
          </cell>
          <cell r="G2114" t="str">
            <v>EMBCABACTINA</v>
          </cell>
          <cell r="H2114" t="str">
            <v>UD</v>
          </cell>
        </row>
        <row r="2115">
          <cell r="A2115" t="str">
            <v>3-603-22</v>
          </cell>
          <cell r="B2115">
            <v>3</v>
          </cell>
          <cell r="C2115">
            <v>603</v>
          </cell>
          <cell r="D2115">
            <v>22</v>
          </cell>
          <cell r="E2115" t="str">
            <v>EMB JGA DOSIF BCO 10 ML IMP RIXOVAL MM</v>
          </cell>
          <cell r="F2115" t="str">
            <v>EMBRIXOBCO</v>
          </cell>
          <cell r="G2115" t="str">
            <v>EMBRIXOBCO</v>
          </cell>
          <cell r="H2115" t="str">
            <v>UD</v>
          </cell>
        </row>
        <row r="2116">
          <cell r="A2116" t="str">
            <v>3-603-23</v>
          </cell>
          <cell r="B2116">
            <v>3</v>
          </cell>
          <cell r="C2116">
            <v>603</v>
          </cell>
          <cell r="D2116">
            <v>23</v>
          </cell>
          <cell r="E2116" t="str">
            <v>EMB JGA DOSIF BCO 10 ML IMP PETIT ANTISARNA</v>
          </cell>
          <cell r="F2116" t="str">
            <v>EMBPETITANTISAR</v>
          </cell>
          <cell r="G2116" t="str">
            <v>EMBPETITANTISAR</v>
          </cell>
          <cell r="H2116" t="str">
            <v>UD</v>
          </cell>
        </row>
        <row r="2117">
          <cell r="A2117" t="str">
            <v>3-603-24</v>
          </cell>
          <cell r="B2117">
            <v>3</v>
          </cell>
          <cell r="C2117">
            <v>603</v>
          </cell>
          <cell r="D2117">
            <v>24</v>
          </cell>
          <cell r="E2117" t="str">
            <v>EMB JGA DOSIF BCO 10 ML IMP PETIT ANTIPARASITARIO</v>
          </cell>
          <cell r="F2117" t="str">
            <v>EMBPETITANTIPARA</v>
          </cell>
          <cell r="G2117" t="str">
            <v>EMBPETITANTIPARA</v>
          </cell>
          <cell r="H2117" t="str">
            <v>UD</v>
          </cell>
        </row>
        <row r="2118">
          <cell r="A2118" t="str">
            <v>3-603-25</v>
          </cell>
          <cell r="B2118">
            <v>3</v>
          </cell>
          <cell r="C2118">
            <v>603</v>
          </cell>
          <cell r="D2118">
            <v>25</v>
          </cell>
          <cell r="E2118" t="str">
            <v>EMB JGA DOSIF BCO 10 ML IMP EDO-EKINA</v>
          </cell>
          <cell r="F2118" t="str">
            <v>EMBEDOEKINA</v>
          </cell>
          <cell r="G2118" t="str">
            <v>EMBEDOEKINA</v>
          </cell>
          <cell r="H2118" t="str">
            <v>UD</v>
          </cell>
        </row>
        <row r="2119">
          <cell r="A2119" t="str">
            <v>3-603-26</v>
          </cell>
          <cell r="B2119">
            <v>3</v>
          </cell>
          <cell r="C2119">
            <v>603</v>
          </cell>
          <cell r="D2119">
            <v>26</v>
          </cell>
          <cell r="E2119" t="str">
            <v>EMB JGA DOSIF BCO 10 ML IMP DRAGPHARMA</v>
          </cell>
          <cell r="F2119" t="str">
            <v>EMBDRAGPHARMA</v>
          </cell>
          <cell r="G2119" t="str">
            <v>EMBDRAGPHARMA</v>
          </cell>
          <cell r="H2119" t="str">
            <v>UD</v>
          </cell>
        </row>
        <row r="2120">
          <cell r="A2120" t="str">
            <v>3-603-27</v>
          </cell>
          <cell r="B2120">
            <v>3</v>
          </cell>
          <cell r="C2120">
            <v>603</v>
          </cell>
          <cell r="D2120">
            <v>27</v>
          </cell>
          <cell r="E2120" t="str">
            <v>EMB JGA DOSIF BCO 10 ML IMP FENBEN-DA-ZOO</v>
          </cell>
          <cell r="F2120" t="str">
            <v>EMBFEBENDAZOO</v>
          </cell>
          <cell r="G2120" t="str">
            <v>EMBFEBENDAZOO</v>
          </cell>
          <cell r="H2120" t="str">
            <v>UD</v>
          </cell>
        </row>
        <row r="2121">
          <cell r="A2121" t="str">
            <v>3-603-28</v>
          </cell>
          <cell r="B2121">
            <v>3</v>
          </cell>
          <cell r="C2121">
            <v>603</v>
          </cell>
          <cell r="D2121">
            <v>28</v>
          </cell>
          <cell r="E2121" t="str">
            <v>EMB JGA DOSIF NEGRO 10 ML IMP ESC FIGAMAX HORSE</v>
          </cell>
          <cell r="F2121" t="str">
            <v>EMBFIGAMAXH</v>
          </cell>
          <cell r="G2121" t="str">
            <v>EMBFIGAMAXH</v>
          </cell>
          <cell r="H2121" t="str">
            <v>UD</v>
          </cell>
        </row>
        <row r="2122">
          <cell r="A2122" t="str">
            <v>3-603-29</v>
          </cell>
          <cell r="B2122">
            <v>3</v>
          </cell>
          <cell r="C2122">
            <v>603</v>
          </cell>
          <cell r="D2122">
            <v>29</v>
          </cell>
          <cell r="E2122" t="str">
            <v>EMB JGA DOSIF BCO 21 ML ESCALA BIOSTAR</v>
          </cell>
          <cell r="F2122" t="str">
            <v>EMBOLO BIOSTAR</v>
          </cell>
          <cell r="G2122" t="str">
            <v>EMBOLO BIOSTAR</v>
          </cell>
          <cell r="H2122" t="str">
            <v>UND</v>
          </cell>
        </row>
        <row r="2123">
          <cell r="A2123" t="str">
            <v>3-603-30</v>
          </cell>
          <cell r="B2123">
            <v>3</v>
          </cell>
          <cell r="C2123">
            <v>603</v>
          </cell>
          <cell r="D2123">
            <v>30</v>
          </cell>
          <cell r="E2123" t="str">
            <v xml:space="preserve">EMB JGA DOSIF BCO 10 ML IMP/ESC PHYVERMEC-EQUINA </v>
          </cell>
          <cell r="F2123" t="str">
            <v>EMBJGAPHIVERMECEQUINA</v>
          </cell>
          <cell r="G2123" t="str">
            <v>EMBJGAPHIVERMECEQUINA</v>
          </cell>
          <cell r="H2123" t="str">
            <v>UD</v>
          </cell>
        </row>
        <row r="2124">
          <cell r="A2124" t="str">
            <v>3-603-31</v>
          </cell>
          <cell r="B2124">
            <v>3</v>
          </cell>
          <cell r="C2124">
            <v>603</v>
          </cell>
          <cell r="D2124">
            <v>31</v>
          </cell>
          <cell r="E2124" t="str">
            <v>EMB JGA DOSIF BCO 10 ML IMP ESC 0-600KG NEG</v>
          </cell>
          <cell r="F2124" t="str">
            <v>EMBJGAIMPESC0-600 NEG</v>
          </cell>
          <cell r="G2124" t="str">
            <v>EMBJGAIMPESC0-600 NEG</v>
          </cell>
          <cell r="H2124" t="str">
            <v>UD</v>
          </cell>
        </row>
        <row r="2125">
          <cell r="A2125" t="str">
            <v>3-603-32</v>
          </cell>
          <cell r="B2125">
            <v>3</v>
          </cell>
          <cell r="C2125">
            <v>603</v>
          </cell>
          <cell r="D2125">
            <v>32</v>
          </cell>
          <cell r="E2125" t="str">
            <v>EMB JGA DOSIF VERDE  21 ML IMP ESC BCO 100- 900</v>
          </cell>
          <cell r="F2125" t="str">
            <v>EMBJGAIMPESC100-900BCO</v>
          </cell>
          <cell r="G2125" t="str">
            <v>EMBJGAIMPESC100-900BCO</v>
          </cell>
          <cell r="H2125" t="str">
            <v>UD</v>
          </cell>
        </row>
        <row r="2126">
          <cell r="A2126" t="str">
            <v>3-603-33</v>
          </cell>
          <cell r="B2126">
            <v>3</v>
          </cell>
          <cell r="C2126">
            <v>603</v>
          </cell>
          <cell r="D2126">
            <v>33</v>
          </cell>
          <cell r="E2126" t="str">
            <v>EMB JGA DOSIF BCO 10 20 ML IMP ESCALA MEGACID</v>
          </cell>
          <cell r="F2126" t="str">
            <v>603-33</v>
          </cell>
        </row>
        <row r="2127">
          <cell r="A2127" t="str">
            <v>3-603-34</v>
          </cell>
          <cell r="B2127">
            <v>3</v>
          </cell>
          <cell r="C2127">
            <v>603</v>
          </cell>
          <cell r="D2127">
            <v>34</v>
          </cell>
          <cell r="E2127" t="str">
            <v>EMB JGA DOSIF BCO 10 ML IMP ESC EQUINOS 6.42 GR</v>
          </cell>
          <cell r="F2127" t="str">
            <v>603-34</v>
          </cell>
        </row>
        <row r="2128">
          <cell r="A2128" t="str">
            <v>3-603-35</v>
          </cell>
          <cell r="B2128">
            <v>3</v>
          </cell>
          <cell r="C2128">
            <v>603</v>
          </cell>
          <cell r="D2128">
            <v>35</v>
          </cell>
          <cell r="E2128" t="str">
            <v>EMB JGA DOSIF BCO 10 20 ML IMP ESCALA DORAMECTINA</v>
          </cell>
          <cell r="F2128" t="str">
            <v>603-35</v>
          </cell>
        </row>
        <row r="2129">
          <cell r="A2129" t="str">
            <v>3-603-36</v>
          </cell>
          <cell r="B2129">
            <v>3</v>
          </cell>
          <cell r="C2129">
            <v>603</v>
          </cell>
          <cell r="D2129">
            <v>36</v>
          </cell>
          <cell r="E2129" t="str">
            <v>EMB JGA DOSIF BCO 10 ML IMP CABASAN-EQUINA</v>
          </cell>
          <cell r="F2129" t="str">
            <v>603-36</v>
          </cell>
        </row>
        <row r="2130">
          <cell r="A2130" t="str">
            <v>3-603-37</v>
          </cell>
          <cell r="B2130">
            <v>3</v>
          </cell>
          <cell r="C2130">
            <v>603</v>
          </cell>
          <cell r="D2130">
            <v>37</v>
          </cell>
          <cell r="E2130" t="str">
            <v>EMB JGA DOSIF BCO 10 ML IMP METRISAN</v>
          </cell>
          <cell r="F2130" t="str">
            <v>603-37</v>
          </cell>
        </row>
        <row r="2131">
          <cell r="A2131" t="str">
            <v>3-603-38</v>
          </cell>
          <cell r="B2131">
            <v>3</v>
          </cell>
          <cell r="C2131">
            <v>603</v>
          </cell>
          <cell r="D2131">
            <v>38</v>
          </cell>
          <cell r="E2131" t="str">
            <v xml:space="preserve">EMB JGA DOSIF BCO 10 ML IMP ESC GASTROSAN </v>
          </cell>
          <cell r="F2131" t="str">
            <v>603-38</v>
          </cell>
        </row>
        <row r="2132">
          <cell r="A2132" t="str">
            <v>3-603-39</v>
          </cell>
          <cell r="B2132">
            <v>3</v>
          </cell>
          <cell r="C2132">
            <v>603</v>
          </cell>
          <cell r="D2132">
            <v>39</v>
          </cell>
          <cell r="E2132" t="str">
            <v>EMB JGA DOSIF BCO 10 ML IMP/ESC IVERPRAX EQ</v>
          </cell>
        </row>
        <row r="2133">
          <cell r="A2133" t="str">
            <v>3-603-40</v>
          </cell>
          <cell r="B2133">
            <v>3</v>
          </cell>
          <cell r="C2133">
            <v>603</v>
          </cell>
          <cell r="D2133">
            <v>40</v>
          </cell>
          <cell r="E2133" t="str">
            <v>EMB JGA DOSIF AZUL OSC 10 ML IMP/ESC IVERMECTINA </v>
          </cell>
        </row>
        <row r="2134">
          <cell r="A2134" t="str">
            <v>3-603-41</v>
          </cell>
          <cell r="B2134">
            <v>3</v>
          </cell>
          <cell r="C2134">
            <v>603</v>
          </cell>
          <cell r="D2134">
            <v>41</v>
          </cell>
          <cell r="E2134" t="str">
            <v>EMB JGA DOSIF BCO 10 ML IMP/ESC EQUUS DUO</v>
          </cell>
        </row>
        <row r="2135">
          <cell r="A2135" t="str">
            <v>3-603-42</v>
          </cell>
          <cell r="B2135">
            <v>3</v>
          </cell>
          <cell r="C2135">
            <v>603</v>
          </cell>
          <cell r="D2135">
            <v>42</v>
          </cell>
          <cell r="E2135" t="str">
            <v>EMB JGA DOSIF BCO 10 ML IMP IVERMECTINA </v>
          </cell>
        </row>
        <row r="2136">
          <cell r="A2136" t="str">
            <v>3-603-43</v>
          </cell>
          <cell r="B2136">
            <v>3</v>
          </cell>
          <cell r="C2136">
            <v>603</v>
          </cell>
          <cell r="D2136">
            <v>43</v>
          </cell>
          <cell r="E2136" t="str">
            <v>EMB JGA DOSIF BCO 10 ML ESC 1 A 10 ML</v>
          </cell>
        </row>
        <row r="2137">
          <cell r="A2137" t="str">
            <v>3-603-44</v>
          </cell>
          <cell r="B2137">
            <v>3</v>
          </cell>
          <cell r="C2137">
            <v>603</v>
          </cell>
          <cell r="D2137">
            <v>44</v>
          </cell>
          <cell r="E2137" t="str">
            <v>EMB JGA DOSIF BCO 10 ML IMP ESC/VERDE 10 ML</v>
          </cell>
        </row>
        <row r="2138">
          <cell r="A2138" t="str">
            <v>3-603-45</v>
          </cell>
          <cell r="B2138">
            <v>3</v>
          </cell>
          <cell r="C2138">
            <v>603</v>
          </cell>
          <cell r="D2138">
            <v>45</v>
          </cell>
          <cell r="E2138" t="str">
            <v>EMB JGA DOSIF BCO 10 ML IMP EQUIGAL</v>
          </cell>
        </row>
        <row r="2139">
          <cell r="A2139" t="str">
            <v>3-603-46</v>
          </cell>
          <cell r="B2139">
            <v>3</v>
          </cell>
          <cell r="C2139">
            <v>603</v>
          </cell>
          <cell r="D2139">
            <v>46</v>
          </cell>
          <cell r="E2139" t="str">
            <v>EMB JGA DOSIF BCO 10 ML IMP APIFARMA</v>
          </cell>
        </row>
        <row r="2140">
          <cell r="A2140" t="str">
            <v>3-603-47</v>
          </cell>
          <cell r="B2140">
            <v>3</v>
          </cell>
          <cell r="C2140">
            <v>603</v>
          </cell>
          <cell r="D2140">
            <v>47</v>
          </cell>
          <cell r="E2140" t="str">
            <v>EMB JGA DOSIF BCO 21 ML IMP TERXANTEL</v>
          </cell>
        </row>
        <row r="2141">
          <cell r="A2141" t="str">
            <v>3-603-48</v>
          </cell>
          <cell r="B2141">
            <v>3</v>
          </cell>
          <cell r="C2141">
            <v>603</v>
          </cell>
          <cell r="D2141">
            <v>48</v>
          </cell>
          <cell r="E2141" t="str">
            <v>EMB JGA DOSIF BCO 21 ML IMP ALBENIVE</v>
          </cell>
        </row>
        <row r="2142">
          <cell r="A2142" t="str">
            <v>3-603-49</v>
          </cell>
          <cell r="B2142">
            <v>3</v>
          </cell>
          <cell r="C2142">
            <v>603</v>
          </cell>
          <cell r="D2142">
            <v>49</v>
          </cell>
          <cell r="E2142" t="str">
            <v>EMB JGA DOSIF BCO 10 IMP EQUIDOR</v>
          </cell>
        </row>
        <row r="2143">
          <cell r="A2143" t="str">
            <v>3-603-50</v>
          </cell>
          <cell r="B2143">
            <v>3</v>
          </cell>
          <cell r="C2143">
            <v>603</v>
          </cell>
          <cell r="D2143">
            <v>50</v>
          </cell>
        </row>
        <row r="2144">
          <cell r="A2144" t="str">
            <v>3-603-51</v>
          </cell>
          <cell r="B2144">
            <v>3</v>
          </cell>
          <cell r="C2144">
            <v>603</v>
          </cell>
          <cell r="D2144">
            <v>51</v>
          </cell>
        </row>
        <row r="2145">
          <cell r="A2145" t="str">
            <v>3-603-52</v>
          </cell>
          <cell r="B2145">
            <v>3</v>
          </cell>
          <cell r="C2145">
            <v>603</v>
          </cell>
          <cell r="D2145">
            <v>52</v>
          </cell>
        </row>
        <row r="2148">
          <cell r="A2148"/>
          <cell r="E2148"/>
        </row>
        <row r="2149">
          <cell r="A2149" t="str">
            <v>--</v>
          </cell>
        </row>
        <row r="2150">
          <cell r="A2150" t="str">
            <v>--</v>
          </cell>
          <cell r="B2150"/>
          <cell r="C2150"/>
          <cell r="D2150"/>
          <cell r="E2150" t="str">
            <v>INSERTE PRODUCTOS POR ENCIMA DE ESTA LINEA</v>
          </cell>
          <cell r="F2150"/>
          <cell r="G2150"/>
          <cell r="H2150"/>
        </row>
        <row r="2151">
          <cell r="A2151" t="str">
            <v>--</v>
          </cell>
          <cell r="B2151" t="str">
            <v>TUERCA JGA IMP  DOSIF</v>
          </cell>
          <cell r="C2151"/>
          <cell r="D2151"/>
          <cell r="E2151"/>
          <cell r="F2151"/>
          <cell r="G2151"/>
          <cell r="H2151"/>
        </row>
        <row r="2152">
          <cell r="A2152" t="str">
            <v>3-604-1</v>
          </cell>
          <cell r="B2152">
            <v>3</v>
          </cell>
          <cell r="C2152">
            <v>604</v>
          </cell>
          <cell r="D2152">
            <v>1</v>
          </cell>
          <cell r="E2152" t="str">
            <v>TCA BCA IMP JGA CANNEX</v>
          </cell>
          <cell r="F2152" t="str">
            <v>PT0344</v>
          </cell>
          <cell r="G2152" t="str">
            <v>PT0344</v>
          </cell>
          <cell r="H2152" t="str">
            <v>UD</v>
          </cell>
        </row>
        <row r="2153">
          <cell r="A2153" t="str">
            <v>3-604-2</v>
          </cell>
          <cell r="B2153">
            <v>3</v>
          </cell>
          <cell r="C2153">
            <v>604</v>
          </cell>
          <cell r="D2153">
            <v>2</v>
          </cell>
          <cell r="E2153" t="str">
            <v>TCA BCA IMP JGA AIVEREX  AZUL ROJIZO</v>
          </cell>
          <cell r="F2153" t="str">
            <v>PT0277</v>
          </cell>
          <cell r="G2153" t="str">
            <v>PT0277</v>
          </cell>
          <cell r="H2153" t="str">
            <v>UD</v>
          </cell>
        </row>
        <row r="2154">
          <cell r="A2154" t="str">
            <v>3-604-3</v>
          </cell>
          <cell r="B2154">
            <v>3</v>
          </cell>
          <cell r="C2154">
            <v>604</v>
          </cell>
          <cell r="D2154">
            <v>3</v>
          </cell>
          <cell r="E2154" t="str">
            <v>TCA BCA IMP JGA EDO AZUL</v>
          </cell>
          <cell r="F2154" t="str">
            <v>PT0268</v>
          </cell>
          <cell r="G2154" t="str">
            <v>PT0268</v>
          </cell>
          <cell r="H2154" t="str">
            <v>UD</v>
          </cell>
        </row>
        <row r="2155">
          <cell r="A2155" t="str">
            <v>3-604-4</v>
          </cell>
          <cell r="B2155">
            <v>3</v>
          </cell>
          <cell r="C2155">
            <v>604</v>
          </cell>
          <cell r="D2155">
            <v>4</v>
          </cell>
          <cell r="E2155" t="str">
            <v>TCA BCA IMP JGA EQUINA</v>
          </cell>
          <cell r="F2155" t="str">
            <v>PT0252</v>
          </cell>
          <cell r="G2155" t="str">
            <v>PT0252</v>
          </cell>
          <cell r="H2155" t="str">
            <v>UD</v>
          </cell>
        </row>
        <row r="2156">
          <cell r="A2156" t="str">
            <v>3-604-5</v>
          </cell>
          <cell r="B2156">
            <v>3</v>
          </cell>
          <cell r="C2156">
            <v>604</v>
          </cell>
          <cell r="D2156">
            <v>5</v>
          </cell>
          <cell r="E2156" t="str">
            <v>TCA BCA IMP JGA PEGASUS</v>
          </cell>
          <cell r="F2156" t="str">
            <v>PT0254</v>
          </cell>
          <cell r="G2156" t="str">
            <v>PT0254</v>
          </cell>
          <cell r="H2156" t="str">
            <v>UD</v>
          </cell>
        </row>
        <row r="2157">
          <cell r="A2157" t="str">
            <v>3-604-6</v>
          </cell>
          <cell r="B2157">
            <v>3</v>
          </cell>
          <cell r="C2157">
            <v>604</v>
          </cell>
          <cell r="D2157">
            <v>6</v>
          </cell>
          <cell r="E2157" t="str">
            <v>TCA BCA IMP JGA PURGAN</v>
          </cell>
          <cell r="F2157" t="str">
            <v>PT0253</v>
          </cell>
          <cell r="G2157" t="str">
            <v>PT0253</v>
          </cell>
          <cell r="H2157" t="str">
            <v>UD</v>
          </cell>
        </row>
        <row r="2158">
          <cell r="A2158" t="str">
            <v>3-604-7</v>
          </cell>
          <cell r="B2158">
            <v>3</v>
          </cell>
          <cell r="C2158">
            <v>604</v>
          </cell>
          <cell r="D2158">
            <v>7</v>
          </cell>
          <cell r="E2158" t="str">
            <v>TCA BCA IMP JGA HELMINTREL</v>
          </cell>
          <cell r="F2158" t="str">
            <v>PT0326</v>
          </cell>
          <cell r="G2158" t="str">
            <v>PT0326</v>
          </cell>
          <cell r="H2158" t="str">
            <v>UD</v>
          </cell>
        </row>
        <row r="2159">
          <cell r="A2159" t="str">
            <v>3-604-8</v>
          </cell>
          <cell r="B2159">
            <v>3</v>
          </cell>
          <cell r="C2159">
            <v>604</v>
          </cell>
          <cell r="D2159">
            <v>8</v>
          </cell>
          <cell r="E2159" t="str">
            <v>TCA BCA IMP JGA FENBECUR</v>
          </cell>
          <cell r="F2159" t="str">
            <v>PT0378</v>
          </cell>
          <cell r="G2159" t="str">
            <v>PT0378</v>
          </cell>
          <cell r="H2159" t="str">
            <v>UD</v>
          </cell>
        </row>
        <row r="2160">
          <cell r="A2160" t="str">
            <v>3-604-9</v>
          </cell>
          <cell r="B2160">
            <v>3</v>
          </cell>
          <cell r="C2160">
            <v>604</v>
          </cell>
          <cell r="D2160">
            <v>9</v>
          </cell>
          <cell r="E2160" t="str">
            <v>TCA BCA IMP JGA FENBENDAZOL</v>
          </cell>
          <cell r="F2160" t="str">
            <v>FENBENDAZOL</v>
          </cell>
          <cell r="G2160" t="str">
            <v>FENBENDAZOL</v>
          </cell>
          <cell r="H2160" t="str">
            <v>UD</v>
          </cell>
        </row>
        <row r="2161">
          <cell r="A2161" t="str">
            <v>3-604-10</v>
          </cell>
          <cell r="B2161">
            <v>3</v>
          </cell>
          <cell r="C2161">
            <v>604</v>
          </cell>
          <cell r="D2161">
            <v>10</v>
          </cell>
          <cell r="E2161" t="str">
            <v>TCA BCA IMP JGA FENBENDAZOL MVDI AZUL</v>
          </cell>
          <cell r="F2161" t="str">
            <v>FENBENDAZOL</v>
          </cell>
          <cell r="G2161" t="str">
            <v>FENBENDAZOL</v>
          </cell>
          <cell r="H2161" t="str">
            <v>UD</v>
          </cell>
        </row>
        <row r="2162">
          <cell r="A2162" t="str">
            <v>3-604-11</v>
          </cell>
          <cell r="B2162">
            <v>3</v>
          </cell>
          <cell r="C2162">
            <v>604</v>
          </cell>
          <cell r="D2162">
            <v>11</v>
          </cell>
          <cell r="E2162" t="str">
            <v>TCA BCA IMP JGA RIXOVAL SUS VERDE</v>
          </cell>
          <cell r="F2162" t="str">
            <v>RIXOVAL C/P</v>
          </cell>
          <cell r="G2162" t="str">
            <v>RIXOVAL C/P</v>
          </cell>
          <cell r="H2162" t="str">
            <v>UD</v>
          </cell>
        </row>
        <row r="2163">
          <cell r="A2163" t="str">
            <v>3-604-12</v>
          </cell>
          <cell r="B2163">
            <v>3</v>
          </cell>
          <cell r="C2163">
            <v>604</v>
          </cell>
          <cell r="D2163">
            <v>12</v>
          </cell>
          <cell r="E2163" t="str">
            <v>TCA BCA IMP JGA IVERCHEM AZUL</v>
          </cell>
          <cell r="F2163" t="str">
            <v>IVERCHEM</v>
          </cell>
          <cell r="G2163" t="str">
            <v>IVERCHEM</v>
          </cell>
          <cell r="H2163" t="str">
            <v>UD</v>
          </cell>
        </row>
        <row r="2164">
          <cell r="A2164" t="str">
            <v>3-604-13</v>
          </cell>
          <cell r="B2164">
            <v>3</v>
          </cell>
          <cell r="C2164">
            <v>604</v>
          </cell>
          <cell r="D2164">
            <v>13</v>
          </cell>
          <cell r="E2164" t="str">
            <v>TCA BCA IMP JGA PURGANEX</v>
          </cell>
          <cell r="F2164" t="str">
            <v>PURGANEX 21</v>
          </cell>
          <cell r="G2164" t="str">
            <v>PURGANEX 21</v>
          </cell>
          <cell r="H2164" t="str">
            <v>UD</v>
          </cell>
        </row>
        <row r="2165">
          <cell r="A2165" t="str">
            <v>3-604-14</v>
          </cell>
          <cell r="B2165">
            <v>3</v>
          </cell>
          <cell r="C2165">
            <v>604</v>
          </cell>
          <cell r="D2165">
            <v>14</v>
          </cell>
          <cell r="E2165" t="str">
            <v>TCA BCA IMP JGA CABACTINA</v>
          </cell>
          <cell r="F2165" t="str">
            <v>CABACTINA</v>
          </cell>
          <cell r="G2165" t="str">
            <v>CABACTINA</v>
          </cell>
          <cell r="H2165" t="str">
            <v>UD</v>
          </cell>
        </row>
        <row r="2166">
          <cell r="A2166" t="str">
            <v>3-604-15</v>
          </cell>
          <cell r="B2166">
            <v>3</v>
          </cell>
          <cell r="C2166">
            <v>604</v>
          </cell>
          <cell r="D2166">
            <v>15</v>
          </cell>
          <cell r="E2166" t="str">
            <v>TCA BCA IMP JGA FENBENDAZOL</v>
          </cell>
          <cell r="F2166" t="str">
            <v>FENBENDAZOL</v>
          </cell>
          <cell r="G2166" t="str">
            <v>FENBENDAZOL</v>
          </cell>
          <cell r="H2166" t="str">
            <v>UD</v>
          </cell>
        </row>
        <row r="2167">
          <cell r="A2167" t="str">
            <v>3-604-16</v>
          </cell>
          <cell r="B2167">
            <v>3</v>
          </cell>
          <cell r="C2167">
            <v>604</v>
          </cell>
          <cell r="D2167">
            <v>16</v>
          </cell>
          <cell r="E2167" t="str">
            <v>TCA BCA IMP JGA EQUIWIN</v>
          </cell>
          <cell r="F2167" t="str">
            <v>TCAEQUIWIN</v>
          </cell>
          <cell r="G2167" t="str">
            <v>TCAEQUIWIN</v>
          </cell>
          <cell r="H2167" t="str">
            <v>UD</v>
          </cell>
        </row>
        <row r="2168">
          <cell r="A2168" t="str">
            <v>3-604-17</v>
          </cell>
          <cell r="B2168">
            <v>3</v>
          </cell>
          <cell r="C2168">
            <v>604</v>
          </cell>
          <cell r="D2168">
            <v>17</v>
          </cell>
          <cell r="E2168" t="str">
            <v>TCA BCA IMP JGA RIXOVAL EQUINOS NEGRA</v>
          </cell>
          <cell r="F2168" t="str">
            <v>TCARIXOEQ</v>
          </cell>
          <cell r="G2168" t="str">
            <v>TCARIXOEQ</v>
          </cell>
          <cell r="H2168" t="str">
            <v>UD</v>
          </cell>
        </row>
        <row r="2169">
          <cell r="A2169" t="str">
            <v>3-604-18</v>
          </cell>
          <cell r="B2169">
            <v>3</v>
          </cell>
          <cell r="C2169">
            <v>604</v>
          </cell>
          <cell r="D2169">
            <v>18</v>
          </cell>
          <cell r="E2169" t="str">
            <v>TCA ROJA IMP JGA C/FLECHA BCA.</v>
          </cell>
          <cell r="F2169" t="str">
            <v>TCPROVET</v>
          </cell>
          <cell r="G2169" t="str">
            <v>TCPROVET</v>
          </cell>
          <cell r="H2169" t="str">
            <v>UD</v>
          </cell>
        </row>
        <row r="2170">
          <cell r="A2170" t="str">
            <v>3-604-19</v>
          </cell>
          <cell r="B2170">
            <v>3</v>
          </cell>
          <cell r="C2170">
            <v>604</v>
          </cell>
          <cell r="D2170">
            <v>19</v>
          </cell>
          <cell r="E2170" t="str">
            <v>TCA NEGRA IMP JGA FIGA ROJA</v>
          </cell>
          <cell r="F2170" t="str">
            <v>TCAFIGA</v>
          </cell>
          <cell r="G2170" t="str">
            <v>TCAFIGA</v>
          </cell>
          <cell r="H2170" t="str">
            <v>UD</v>
          </cell>
        </row>
        <row r="2171">
          <cell r="A2171" t="str">
            <v>3-604-20</v>
          </cell>
          <cell r="B2171">
            <v>3</v>
          </cell>
          <cell r="C2171">
            <v>604</v>
          </cell>
          <cell r="D2171">
            <v>20</v>
          </cell>
          <cell r="E2171" t="str">
            <v>TCA NEGRA IMP JGA CABACTINA DORADA</v>
          </cell>
          <cell r="F2171" t="str">
            <v>TCACABACTINA</v>
          </cell>
          <cell r="G2171" t="str">
            <v>TCACABACTINA</v>
          </cell>
          <cell r="H2171" t="str">
            <v>UD</v>
          </cell>
        </row>
        <row r="2172">
          <cell r="A2172" t="str">
            <v>3-604-21</v>
          </cell>
          <cell r="B2172">
            <v>3</v>
          </cell>
          <cell r="C2172">
            <v>604</v>
          </cell>
          <cell r="D2172">
            <v>21</v>
          </cell>
          <cell r="E2172" t="str">
            <v>TCA BCA IMP JGA RIXOVAL MM</v>
          </cell>
          <cell r="F2172" t="str">
            <v>TCADOSRIXO</v>
          </cell>
          <cell r="G2172" t="str">
            <v>TCADOSRIXO</v>
          </cell>
          <cell r="H2172" t="str">
            <v>UD</v>
          </cell>
        </row>
        <row r="2173">
          <cell r="A2173" t="str">
            <v>3-604-22</v>
          </cell>
          <cell r="B2173">
            <v>3</v>
          </cell>
          <cell r="C2173">
            <v>604</v>
          </cell>
          <cell r="D2173">
            <v>22</v>
          </cell>
          <cell r="E2173" t="str">
            <v>TCA BCA IMP JGA PETIT ANTISARNA</v>
          </cell>
          <cell r="F2173" t="str">
            <v>TCAPETITANTISAR</v>
          </cell>
          <cell r="G2173" t="str">
            <v>TCAPETITANTISAR</v>
          </cell>
          <cell r="H2173" t="str">
            <v>UD</v>
          </cell>
        </row>
        <row r="2174">
          <cell r="A2174" t="str">
            <v>3-604-23</v>
          </cell>
          <cell r="B2174">
            <v>3</v>
          </cell>
          <cell r="C2174">
            <v>604</v>
          </cell>
          <cell r="D2174">
            <v>23</v>
          </cell>
          <cell r="E2174" t="str">
            <v>TCA BCA IMP JGA PETIT ANTIPARASITARIO</v>
          </cell>
          <cell r="F2174" t="str">
            <v>TCAPETITANTIPARA</v>
          </cell>
          <cell r="G2174" t="str">
            <v>TCAPETITANTIPARA</v>
          </cell>
          <cell r="H2174" t="str">
            <v>UD</v>
          </cell>
        </row>
        <row r="2175">
          <cell r="A2175" t="str">
            <v>3-604-24</v>
          </cell>
          <cell r="B2175">
            <v>3</v>
          </cell>
          <cell r="C2175">
            <v>604</v>
          </cell>
          <cell r="D2175">
            <v>24</v>
          </cell>
          <cell r="E2175" t="str">
            <v>TCA BCA IMP JGA EDO-EKINA</v>
          </cell>
          <cell r="F2175" t="str">
            <v>TCAEDOEKINA</v>
          </cell>
          <cell r="G2175" t="str">
            <v>TCAEDOEKINA</v>
          </cell>
          <cell r="H2175" t="str">
            <v>UD</v>
          </cell>
        </row>
        <row r="2176">
          <cell r="A2176" t="str">
            <v>3-604-25</v>
          </cell>
          <cell r="B2176">
            <v>3</v>
          </cell>
          <cell r="C2176">
            <v>604</v>
          </cell>
          <cell r="D2176">
            <v>25</v>
          </cell>
          <cell r="E2176" t="str">
            <v>TCA BCA IMP JGA DRAGPHARMA</v>
          </cell>
          <cell r="F2176" t="str">
            <v xml:space="preserve">TCADRAGPHARMA </v>
          </cell>
          <cell r="G2176" t="str">
            <v xml:space="preserve">TCADRAGPHARMA </v>
          </cell>
          <cell r="H2176" t="str">
            <v>UD</v>
          </cell>
        </row>
        <row r="2177">
          <cell r="A2177" t="str">
            <v>3-604-26</v>
          </cell>
          <cell r="B2177">
            <v>3</v>
          </cell>
          <cell r="C2177">
            <v>604</v>
          </cell>
          <cell r="D2177">
            <v>26</v>
          </cell>
          <cell r="E2177" t="str">
            <v>TCA BCA IMP JGA DOSIF FENBEN-DA-ZOO</v>
          </cell>
          <cell r="F2177" t="str">
            <v>TCA FEBENDAZOO</v>
          </cell>
          <cell r="G2177" t="str">
            <v>TCA FEBENDAZOO</v>
          </cell>
          <cell r="H2177" t="str">
            <v>UD</v>
          </cell>
        </row>
        <row r="2178">
          <cell r="A2178" t="str">
            <v>3-604-27</v>
          </cell>
          <cell r="B2178">
            <v>3</v>
          </cell>
          <cell r="C2178">
            <v>604</v>
          </cell>
          <cell r="D2178">
            <v>27</v>
          </cell>
          <cell r="E2178" t="str">
            <v>TCA ROJA IMP JGA FIGAMAX HORSE</v>
          </cell>
          <cell r="F2178" t="str">
            <v>TCAFIGAMZXH</v>
          </cell>
          <cell r="G2178" t="str">
            <v>TCAFIGAMZXH</v>
          </cell>
          <cell r="H2178" t="str">
            <v>UD</v>
          </cell>
        </row>
        <row r="2179">
          <cell r="A2179" t="str">
            <v>3-604-28</v>
          </cell>
          <cell r="B2179">
            <v>3</v>
          </cell>
          <cell r="C2179">
            <v>604</v>
          </cell>
          <cell r="D2179">
            <v>28</v>
          </cell>
          <cell r="E2179" t="str">
            <v>TCA BCA IMP JGA BIOSTAR NEGRA</v>
          </cell>
          <cell r="F2179" t="str">
            <v>TCA BIOSTAR</v>
          </cell>
          <cell r="G2179" t="str">
            <v>TCA BIOSTAR</v>
          </cell>
          <cell r="H2179" t="str">
            <v>UND</v>
          </cell>
        </row>
        <row r="2180">
          <cell r="A2180" t="str">
            <v>3-604-29</v>
          </cell>
          <cell r="B2180">
            <v>3</v>
          </cell>
          <cell r="C2180">
            <v>604</v>
          </cell>
          <cell r="D2180">
            <v>29</v>
          </cell>
          <cell r="E2180" t="str">
            <v>TCA BCA IMP JGA PHYVERMEC-EQUINA NEGRO</v>
          </cell>
          <cell r="F2180" t="str">
            <v xml:space="preserve">TCPHYVERMECEQUINA </v>
          </cell>
          <cell r="G2180" t="str">
            <v xml:space="preserve">TCPHYVERMECEQUINA </v>
          </cell>
          <cell r="H2180" t="str">
            <v>UD</v>
          </cell>
        </row>
        <row r="2181">
          <cell r="A2181" t="str">
            <v>3-604-30</v>
          </cell>
          <cell r="B2181">
            <v>3</v>
          </cell>
          <cell r="C2181">
            <v>604</v>
          </cell>
          <cell r="D2181">
            <v>30</v>
          </cell>
          <cell r="E2181" t="str">
            <v>TCA BCA IMP C/FLECHA NEGRA</v>
          </cell>
          <cell r="F2181" t="str">
            <v>TCABCAIMPNEGRA</v>
          </cell>
          <cell r="G2181" t="str">
            <v>TCABCAIMPNEGRA</v>
          </cell>
          <cell r="H2181" t="str">
            <v>UD</v>
          </cell>
        </row>
        <row r="2182">
          <cell r="A2182" t="str">
            <v>3-604-31</v>
          </cell>
          <cell r="B2182">
            <v>3</v>
          </cell>
          <cell r="C2182">
            <v>604</v>
          </cell>
          <cell r="D2182">
            <v>31</v>
          </cell>
          <cell r="E2182" t="str">
            <v>TCA BCA IMP JGA EQUIMIC PLUS VERDE</v>
          </cell>
          <cell r="F2182" t="str">
            <v>TCAVDEEQUIMICPLUS</v>
          </cell>
          <cell r="G2182" t="str">
            <v>TCAVDEEQUIMICPLUS</v>
          </cell>
          <cell r="H2182" t="str">
            <v>UD</v>
          </cell>
        </row>
        <row r="2183">
          <cell r="A2183" t="str">
            <v>3-604-32</v>
          </cell>
          <cell r="B2183">
            <v>3</v>
          </cell>
          <cell r="C2183">
            <v>604</v>
          </cell>
          <cell r="D2183">
            <v>32</v>
          </cell>
          <cell r="E2183" t="str">
            <v>TCA BCA IMP JGA MEGACID</v>
          </cell>
          <cell r="F2183" t="str">
            <v>604-32</v>
          </cell>
          <cell r="G2183"/>
          <cell r="H2183"/>
        </row>
        <row r="2184">
          <cell r="A2184" t="str">
            <v>3-604-33</v>
          </cell>
          <cell r="B2184">
            <v>3</v>
          </cell>
          <cell r="C2184">
            <v>604</v>
          </cell>
          <cell r="D2184">
            <v>33</v>
          </cell>
          <cell r="E2184" t="str">
            <v>TCA BCA IMP JGA EQUINOS 6.42 GR</v>
          </cell>
          <cell r="F2184" t="str">
            <v>604-33</v>
          </cell>
          <cell r="G2184"/>
          <cell r="H2184"/>
        </row>
        <row r="2185">
          <cell r="A2185" t="str">
            <v>3-604-34</v>
          </cell>
          <cell r="B2185">
            <v>3</v>
          </cell>
          <cell r="C2185">
            <v>604</v>
          </cell>
          <cell r="D2185">
            <v>34</v>
          </cell>
          <cell r="E2185" t="str">
            <v xml:space="preserve">TCA BCA IMP JGA DORAMECTINA </v>
          </cell>
          <cell r="F2185" t="str">
            <v>604-34</v>
          </cell>
          <cell r="G2185"/>
          <cell r="H2185"/>
        </row>
        <row r="2186">
          <cell r="A2186" t="str">
            <v>3-604-35</v>
          </cell>
          <cell r="B2186">
            <v>3</v>
          </cell>
          <cell r="C2186">
            <v>604</v>
          </cell>
          <cell r="D2186">
            <v>35</v>
          </cell>
          <cell r="E2186" t="str">
            <v>TCA BCA IMP JGA CABASAN-EQUINA</v>
          </cell>
          <cell r="F2186" t="str">
            <v>604-35</v>
          </cell>
          <cell r="G2186"/>
          <cell r="H2186"/>
        </row>
        <row r="2187">
          <cell r="A2187" t="str">
            <v>3-604-36</v>
          </cell>
          <cell r="B2187">
            <v>3</v>
          </cell>
          <cell r="C2187">
            <v>604</v>
          </cell>
          <cell r="D2187">
            <v>36</v>
          </cell>
          <cell r="E2187" t="str">
            <v>TCA BCA IMP JGA METRISAN</v>
          </cell>
          <cell r="F2187" t="str">
            <v>604-36</v>
          </cell>
          <cell r="G2187"/>
          <cell r="H2187"/>
        </row>
        <row r="2188">
          <cell r="A2188" t="str">
            <v>3-604-37</v>
          </cell>
          <cell r="B2188">
            <v>3</v>
          </cell>
          <cell r="C2188">
            <v>604</v>
          </cell>
          <cell r="D2188">
            <v>37</v>
          </cell>
          <cell r="E2188" t="str">
            <v>TCA BCA IMP JGA GASTROSAN</v>
          </cell>
          <cell r="F2188" t="str">
            <v>604-37</v>
          </cell>
          <cell r="G2188"/>
          <cell r="H2188"/>
        </row>
        <row r="2189">
          <cell r="A2189" t="str">
            <v>3-604-38</v>
          </cell>
          <cell r="B2189">
            <v>3</v>
          </cell>
          <cell r="C2189">
            <v>604</v>
          </cell>
          <cell r="D2189">
            <v>38</v>
          </cell>
          <cell r="E2189" t="str">
            <v xml:space="preserve">TCA BCA IMP JGA IVERPRAX EQ </v>
          </cell>
          <cell r="F2189"/>
          <cell r="G2189"/>
          <cell r="H2189"/>
        </row>
        <row r="2190">
          <cell r="A2190" t="str">
            <v>3-604-39</v>
          </cell>
          <cell r="B2190">
            <v>3</v>
          </cell>
          <cell r="C2190">
            <v>604</v>
          </cell>
          <cell r="D2190">
            <v>39</v>
          </cell>
          <cell r="E2190" t="str">
            <v>TCA BCA IMP JGA IVERMECTINA </v>
          </cell>
          <cell r="F2190"/>
          <cell r="G2190"/>
          <cell r="H2190"/>
        </row>
        <row r="2191">
          <cell r="A2191" t="str">
            <v>3-604-40</v>
          </cell>
          <cell r="B2191">
            <v>3</v>
          </cell>
          <cell r="C2191">
            <v>604</v>
          </cell>
          <cell r="D2191">
            <v>40</v>
          </cell>
          <cell r="E2191" t="str">
            <v>TCA BCA IMP JGA EQUUS DUO</v>
          </cell>
          <cell r="F2191"/>
          <cell r="G2191"/>
          <cell r="H2191"/>
        </row>
        <row r="2192">
          <cell r="A2192" t="str">
            <v>3-604-41</v>
          </cell>
          <cell r="B2192">
            <v>3</v>
          </cell>
          <cell r="C2192">
            <v>604</v>
          </cell>
          <cell r="D2192">
            <v>41</v>
          </cell>
          <cell r="E2192" t="str">
            <v>TCA BCA IMP JGA IVERMECTINA</v>
          </cell>
          <cell r="F2192"/>
          <cell r="G2192"/>
          <cell r="H2192"/>
        </row>
        <row r="2193">
          <cell r="A2193" t="str">
            <v>3-604-42</v>
          </cell>
          <cell r="B2193">
            <v>3</v>
          </cell>
          <cell r="C2193">
            <v>604</v>
          </cell>
          <cell r="D2193">
            <v>42</v>
          </cell>
          <cell r="E2193" t="str">
            <v>TCA BCA IMP JGA C/FLECHA VERDE</v>
          </cell>
          <cell r="F2193"/>
          <cell r="G2193"/>
          <cell r="H2193"/>
        </row>
        <row r="2194">
          <cell r="A2194" t="str">
            <v>3-604-43</v>
          </cell>
          <cell r="B2194">
            <v>3</v>
          </cell>
          <cell r="C2194">
            <v>604</v>
          </cell>
          <cell r="D2194">
            <v>43</v>
          </cell>
          <cell r="E2194" t="str">
            <v>TCA BCA IMP JGA EQUIGAL</v>
          </cell>
          <cell r="F2194"/>
          <cell r="G2194"/>
          <cell r="H2194"/>
        </row>
        <row r="2195">
          <cell r="A2195" t="str">
            <v>3-604-44</v>
          </cell>
          <cell r="B2195">
            <v>3</v>
          </cell>
          <cell r="C2195">
            <v>604</v>
          </cell>
          <cell r="D2195">
            <v>44</v>
          </cell>
          <cell r="E2195" t="str">
            <v>TCA BCA IMP JGA EQUIDOR</v>
          </cell>
          <cell r="F2195"/>
          <cell r="G2195"/>
          <cell r="H2195"/>
        </row>
        <row r="2196">
          <cell r="A2196"/>
          <cell r="B2196"/>
          <cell r="C2196"/>
          <cell r="D2196"/>
          <cell r="E2196"/>
          <cell r="F2196"/>
          <cell r="G2196"/>
          <cell r="H2196"/>
        </row>
        <row r="2197">
          <cell r="A2197"/>
          <cell r="B2197"/>
          <cell r="C2197"/>
          <cell r="D2197"/>
          <cell r="E2197"/>
          <cell r="F2197"/>
          <cell r="G2197"/>
          <cell r="H2197"/>
        </row>
        <row r="2198">
          <cell r="A2198"/>
          <cell r="B2198"/>
          <cell r="C2198"/>
          <cell r="D2198"/>
          <cell r="E2198"/>
          <cell r="F2198"/>
          <cell r="G2198"/>
          <cell r="H2198"/>
        </row>
        <row r="2199">
          <cell r="A2199"/>
          <cell r="B2199"/>
          <cell r="C2199"/>
          <cell r="D2199"/>
          <cell r="E2199"/>
          <cell r="F2199"/>
          <cell r="G2199"/>
          <cell r="H2199"/>
        </row>
        <row r="2200">
          <cell r="A2200"/>
          <cell r="B2200"/>
          <cell r="C2200"/>
          <cell r="D2200"/>
          <cell r="E2200"/>
          <cell r="F2200"/>
          <cell r="G2200"/>
          <cell r="H2200"/>
        </row>
        <row r="2201">
          <cell r="A2201" t="str">
            <v>--</v>
          </cell>
          <cell r="B2201"/>
          <cell r="C2201"/>
          <cell r="D2201"/>
          <cell r="E2201" t="str">
            <v>INSERTE PRODUCTOS POR ENCIMA DE ESTA LINEA</v>
          </cell>
          <cell r="F2201"/>
          <cell r="G2201"/>
          <cell r="H2201"/>
        </row>
        <row r="2202">
          <cell r="A2202" t="str">
            <v>--</v>
          </cell>
          <cell r="B2202" t="str">
            <v>CANULA AV IMPRESA.</v>
          </cell>
          <cell r="C2202"/>
          <cell r="D2202"/>
          <cell r="E2202"/>
          <cell r="F2202"/>
          <cell r="G2202"/>
          <cell r="H2202"/>
        </row>
        <row r="2203">
          <cell r="A2203" t="str">
            <v>3-605-1</v>
          </cell>
          <cell r="B2203">
            <v>3</v>
          </cell>
          <cell r="C2203">
            <v>605</v>
          </cell>
          <cell r="D2203">
            <v>1</v>
          </cell>
          <cell r="E2203" t="str">
            <v>CANULA AV IMP BENTLEY</v>
          </cell>
          <cell r="H2203" t="str">
            <v>UD</v>
          </cell>
        </row>
        <row r="2204">
          <cell r="A2204" t="str">
            <v>3-605-2</v>
          </cell>
          <cell r="B2204">
            <v>3</v>
          </cell>
          <cell r="C2204">
            <v>605</v>
          </cell>
          <cell r="D2204">
            <v>2</v>
          </cell>
          <cell r="E2204" t="str">
            <v>CANULA AV IMP 5 GRS DEMAC</v>
          </cell>
          <cell r="F2204"/>
          <cell r="G2204"/>
          <cell r="H2204" t="str">
            <v>UD</v>
          </cell>
        </row>
        <row r="2205">
          <cell r="A2205" t="str">
            <v>--</v>
          </cell>
          <cell r="B2205"/>
          <cell r="C2205"/>
          <cell r="D2205"/>
          <cell r="E2205"/>
          <cell r="F2205"/>
          <cell r="G2205"/>
          <cell r="H2205"/>
        </row>
        <row r="2206">
          <cell r="A2206" t="str">
            <v>--</v>
          </cell>
          <cell r="B2206"/>
          <cell r="C2206"/>
          <cell r="D2206"/>
          <cell r="E2206"/>
          <cell r="F2206"/>
          <cell r="G2206"/>
          <cell r="H2206"/>
        </row>
        <row r="2207">
          <cell r="A2207" t="str">
            <v>--</v>
          </cell>
          <cell r="B2207"/>
          <cell r="C2207"/>
          <cell r="D2207"/>
          <cell r="E2207"/>
          <cell r="F2207"/>
          <cell r="G2207"/>
          <cell r="H2207"/>
        </row>
        <row r="2208">
          <cell r="A2208" t="str">
            <v>--</v>
          </cell>
          <cell r="B2208"/>
          <cell r="C2208"/>
          <cell r="D2208"/>
          <cell r="E2208"/>
          <cell r="F2208"/>
          <cell r="G2208"/>
          <cell r="H2208"/>
        </row>
        <row r="2209">
          <cell r="A2209" t="str">
            <v>--</v>
          </cell>
          <cell r="B2209"/>
          <cell r="C2209"/>
          <cell r="D2209"/>
          <cell r="E2209" t="str">
            <v>INSERTE PRODUCTOS POR ENCIMA DE ESTA LINEA</v>
          </cell>
          <cell r="F2209"/>
          <cell r="G2209"/>
          <cell r="H2209"/>
        </row>
        <row r="2210">
          <cell r="A2210" t="str">
            <v>--</v>
          </cell>
          <cell r="B2210" t="str">
            <v>PT 3-700  ENSAMBLE</v>
          </cell>
          <cell r="C2210"/>
          <cell r="D2210"/>
          <cell r="E2210"/>
          <cell r="F2210"/>
          <cell r="G2210"/>
          <cell r="H2210"/>
        </row>
        <row r="2211">
          <cell r="A2211" t="str">
            <v>3-700-1</v>
          </cell>
          <cell r="B2211">
            <v>3</v>
          </cell>
          <cell r="C2211">
            <v>700</v>
          </cell>
          <cell r="D2211">
            <v>1</v>
          </cell>
          <cell r="E2211" t="str">
            <v>EMB DOSIF 10-20 ML S/IMP ENS</v>
          </cell>
          <cell r="F2211" t="str">
            <v>PT0328</v>
          </cell>
          <cell r="G2211" t="str">
            <v>PT0328</v>
          </cell>
          <cell r="H2211" t="str">
            <v>UD</v>
          </cell>
        </row>
        <row r="2212">
          <cell r="A2212" t="str">
            <v>3-700-2</v>
          </cell>
          <cell r="B2212">
            <v>3</v>
          </cell>
          <cell r="C2212">
            <v>700</v>
          </cell>
          <cell r="D2212">
            <v>2</v>
          </cell>
          <cell r="E2212" t="str">
            <v>EMB INT/ORAL  MODF 5 ML ENS</v>
          </cell>
          <cell r="F2212" t="str">
            <v>PT0221</v>
          </cell>
          <cell r="G2212" t="str">
            <v>PT0221</v>
          </cell>
          <cell r="H2212" t="str">
            <v>UD</v>
          </cell>
        </row>
        <row r="2213">
          <cell r="A2213" t="str">
            <v>3-700-3</v>
          </cell>
          <cell r="B2213">
            <v>3</v>
          </cell>
          <cell r="C2213">
            <v>700</v>
          </cell>
          <cell r="D2213">
            <v>3</v>
          </cell>
          <cell r="E2213" t="str">
            <v>EMB INT/ORAL MODF 10 ML ENS BCO</v>
          </cell>
          <cell r="F2213" t="str">
            <v>PT0222</v>
          </cell>
          <cell r="G2213" t="str">
            <v>PT0222</v>
          </cell>
          <cell r="H2213" t="str">
            <v>UD</v>
          </cell>
        </row>
        <row r="2214">
          <cell r="A2214" t="str">
            <v>3-700-4</v>
          </cell>
          <cell r="B2214">
            <v>3</v>
          </cell>
          <cell r="C2214">
            <v>700</v>
          </cell>
          <cell r="D2214">
            <v>4</v>
          </cell>
          <cell r="E2214" t="str">
            <v>EMB MOD 10 ML BCO EST CAL BOVIFEN ENS.</v>
          </cell>
          <cell r="F2214" t="str">
            <v>EMBESTCALBOVIENS</v>
          </cell>
          <cell r="G2214" t="str">
            <v>EMBESTCALBOVIENS</v>
          </cell>
          <cell r="H2214" t="str">
            <v>UD</v>
          </cell>
        </row>
        <row r="2215">
          <cell r="A2215" t="str">
            <v>3-700-5</v>
          </cell>
          <cell r="B2215">
            <v>3</v>
          </cell>
          <cell r="C2215">
            <v>700</v>
          </cell>
          <cell r="D2215">
            <v>5</v>
          </cell>
          <cell r="E2215" t="str">
            <v>EMB INT/ORAL 5 ML ENS PEST</v>
          </cell>
          <cell r="F2215" t="str">
            <v xml:space="preserve">PEST </v>
          </cell>
          <cell r="G2215" t="str">
            <v xml:space="preserve">PEST </v>
          </cell>
          <cell r="H2215" t="str">
            <v>UD</v>
          </cell>
        </row>
        <row r="2216">
          <cell r="A2216" t="str">
            <v>3-700-6</v>
          </cell>
          <cell r="B2216">
            <v>3</v>
          </cell>
          <cell r="C2216">
            <v>700</v>
          </cell>
          <cell r="D2216">
            <v>6</v>
          </cell>
          <cell r="E2216" t="str">
            <v>EMB MODF 10 ML NEGRO ENS</v>
          </cell>
          <cell r="F2216" t="str">
            <v>EMBMOD10NEGENS</v>
          </cell>
          <cell r="G2216" t="str">
            <v>EMBMOD10NEGENS</v>
          </cell>
          <cell r="H2216" t="str">
            <v>UD</v>
          </cell>
        </row>
        <row r="2217">
          <cell r="A2217" t="str">
            <v>3-700-7</v>
          </cell>
          <cell r="B2217">
            <v>3</v>
          </cell>
          <cell r="C2217">
            <v>700</v>
          </cell>
          <cell r="D2217">
            <v>7</v>
          </cell>
          <cell r="E2217" t="str">
            <v>EMB MOD 10 ML VIOLETA 2612 C ENS</v>
          </cell>
          <cell r="F2217" t="str">
            <v>EMBMOD10VIOENS</v>
          </cell>
          <cell r="G2217" t="str">
            <v>EMBMOD10VIOENS</v>
          </cell>
          <cell r="H2217" t="str">
            <v>UD</v>
          </cell>
        </row>
        <row r="2218">
          <cell r="A2218" t="str">
            <v>3-700-8</v>
          </cell>
          <cell r="B2218">
            <v>3</v>
          </cell>
          <cell r="C2218">
            <v>700</v>
          </cell>
          <cell r="D2218">
            <v>8</v>
          </cell>
          <cell r="E2218" t="str">
            <v>EMB MOD 5 ML VIOLETA 2612 C ENS</v>
          </cell>
          <cell r="F2218" t="str">
            <v>EMBMOD5VIOENS</v>
          </cell>
          <cell r="G2218" t="str">
            <v>EMBMOD5VIOENS</v>
          </cell>
          <cell r="H2218" t="str">
            <v>UD</v>
          </cell>
        </row>
        <row r="2219">
          <cell r="A2219" t="str">
            <v>3-700-9</v>
          </cell>
          <cell r="B2219">
            <v>3</v>
          </cell>
          <cell r="C2219">
            <v>700</v>
          </cell>
          <cell r="D2219">
            <v>9</v>
          </cell>
          <cell r="E2219" t="str">
            <v>EMB JGA GOT BOTANICAFACE ENS</v>
          </cell>
          <cell r="F2219" t="str">
            <v>EMBBOTAFACEEN</v>
          </cell>
          <cell r="G2219" t="str">
            <v>EMBBOTAFACEEN</v>
          </cell>
          <cell r="H2219" t="str">
            <v>UD</v>
          </cell>
        </row>
        <row r="2220">
          <cell r="A2220" t="str">
            <v>3-700-10</v>
          </cell>
          <cell r="B2220">
            <v>3</v>
          </cell>
          <cell r="C2220">
            <v>700</v>
          </cell>
          <cell r="D2220">
            <v>10</v>
          </cell>
          <cell r="E2220" t="str">
            <v>EMB INT/ORAL  MODF 10 ML NAT ENS</v>
          </cell>
          <cell r="F2220" t="str">
            <v>EMBMOD10NATENS</v>
          </cell>
          <cell r="G2220" t="str">
            <v>EMBMOD10NATENS</v>
          </cell>
          <cell r="H2220" t="str">
            <v>UD</v>
          </cell>
        </row>
        <row r="2221">
          <cell r="A2221" t="str">
            <v>3-700-11</v>
          </cell>
          <cell r="B2221">
            <v>3</v>
          </cell>
          <cell r="C2221">
            <v>700</v>
          </cell>
          <cell r="D2221">
            <v>11</v>
          </cell>
          <cell r="E2221" t="str">
            <v>EMB MOD 10 ML  BCO EST CAL CANICAT ENS.</v>
          </cell>
          <cell r="F2221" t="str">
            <v>EMBESTCALCANIENS</v>
          </cell>
          <cell r="G2221" t="str">
            <v>EMBESTCALCANIENS</v>
          </cell>
          <cell r="H2221" t="str">
            <v>UD</v>
          </cell>
        </row>
        <row r="2222">
          <cell r="A2222" t="str">
            <v>3-700-12</v>
          </cell>
          <cell r="B2222">
            <v>3</v>
          </cell>
          <cell r="C2222">
            <v>700</v>
          </cell>
          <cell r="D2222">
            <v>12</v>
          </cell>
          <cell r="E2222" t="str">
            <v>EMB MOD 10 ML BCO EST CAL LACTOMAS ENS.</v>
          </cell>
          <cell r="F2222" t="str">
            <v>EMBESTCALLACTENS</v>
          </cell>
          <cell r="G2222" t="str">
            <v>EMBESTCALLACTENS</v>
          </cell>
          <cell r="H2222" t="str">
            <v>UD</v>
          </cell>
        </row>
        <row r="2223">
          <cell r="A2223" t="str">
            <v>3-700-13</v>
          </cell>
          <cell r="B2223">
            <v>3</v>
          </cell>
          <cell r="C2223">
            <v>700</v>
          </cell>
          <cell r="D2223">
            <v>13</v>
          </cell>
          <cell r="E2223" t="str">
            <v>EMB MOD 10 ML BCO EST CAL BIOMASTIN ENS.</v>
          </cell>
          <cell r="F2223" t="str">
            <v>EMBESTCALBIOMENS</v>
          </cell>
          <cell r="G2223" t="str">
            <v>EMBESTCALBIOMENS</v>
          </cell>
          <cell r="H2223" t="str">
            <v>UD</v>
          </cell>
        </row>
        <row r="2224">
          <cell r="A2224" t="str">
            <v>3-700-14</v>
          </cell>
          <cell r="B2224">
            <v>3</v>
          </cell>
          <cell r="C2224">
            <v>700</v>
          </cell>
          <cell r="D2224">
            <v>14</v>
          </cell>
          <cell r="E2224" t="str">
            <v xml:space="preserve">EMB 2-3 ML BCO ENS PISTON NGR   </v>
          </cell>
          <cell r="F2224" t="str">
            <v>EMB2-3BCOENSMOLNVO</v>
          </cell>
          <cell r="G2224" t="str">
            <v>EMB2-3BCOENSMOLNVO</v>
          </cell>
          <cell r="H2224" t="str">
            <v>UD</v>
          </cell>
        </row>
        <row r="2225">
          <cell r="A2225" t="str">
            <v>3-700-15</v>
          </cell>
          <cell r="B2225">
            <v>3</v>
          </cell>
          <cell r="C2225">
            <v>700</v>
          </cell>
          <cell r="D2225">
            <v>15</v>
          </cell>
          <cell r="E2225" t="str">
            <v>NO USAR - EMB 10 ML NAT ENS MOLDE NV</v>
          </cell>
          <cell r="F2225" t="str">
            <v>EMB10NATENSMOLNVO</v>
          </cell>
          <cell r="G2225" t="str">
            <v>EMB10NATENSMOLNVO</v>
          </cell>
          <cell r="H2225" t="str">
            <v>UD</v>
          </cell>
        </row>
        <row r="2226">
          <cell r="A2226" t="str">
            <v>3-700-16</v>
          </cell>
          <cell r="B2226">
            <v>3</v>
          </cell>
          <cell r="C2226">
            <v>700</v>
          </cell>
          <cell r="D2226">
            <v>16</v>
          </cell>
          <cell r="E2226" t="str">
            <v>NO USAR - EMB 10 ML BCO ENS MOLDE NV</v>
          </cell>
          <cell r="F2226" t="str">
            <v>EMB10BCOENSMOLNVO</v>
          </cell>
          <cell r="G2226" t="str">
            <v>EMB10BCOENSMOLNVO</v>
          </cell>
          <cell r="H2226" t="str">
            <v>UD</v>
          </cell>
        </row>
        <row r="2227">
          <cell r="A2227" t="str">
            <v>3-700-17</v>
          </cell>
          <cell r="B2227">
            <v>3</v>
          </cell>
          <cell r="C2227">
            <v>700</v>
          </cell>
          <cell r="D2227">
            <v>17</v>
          </cell>
          <cell r="E2227" t="str">
            <v>NO USAR - EMB 5 ML NAT ENS MOLDE NV</v>
          </cell>
          <cell r="F2227" t="str">
            <v>EMB5MLNAENSTNVO</v>
          </cell>
          <cell r="G2227" t="str">
            <v>EMB5MLNAENSTNVO</v>
          </cell>
          <cell r="H2227" t="str">
            <v>UD</v>
          </cell>
        </row>
        <row r="2228">
          <cell r="A2228" t="str">
            <v>3-700-18</v>
          </cell>
          <cell r="B2228">
            <v>3</v>
          </cell>
          <cell r="C2228">
            <v>700</v>
          </cell>
          <cell r="D2228">
            <v>18</v>
          </cell>
          <cell r="E2228" t="str">
            <v>EMB 2-3 ML NAT ENS PISTON NGR</v>
          </cell>
          <cell r="F2228" t="str">
            <v>EMB2Y3NATENSMNVO</v>
          </cell>
          <cell r="G2228" t="str">
            <v>EMB2Y3NATENSMNVO</v>
          </cell>
          <cell r="H2228" t="str">
            <v>UD</v>
          </cell>
        </row>
        <row r="2229">
          <cell r="A2229" t="str">
            <v>3-700-19</v>
          </cell>
          <cell r="B2229">
            <v>3</v>
          </cell>
          <cell r="C2229">
            <v>700</v>
          </cell>
          <cell r="D2229">
            <v>19</v>
          </cell>
          <cell r="E2229" t="str">
            <v>NO USAR - EMB 5 ML BCO ENS MOLDE NV</v>
          </cell>
          <cell r="F2229" t="str">
            <v>EMB5BCOENSMNVO</v>
          </cell>
          <cell r="G2229" t="str">
            <v>EMB5BCOENSMNVO</v>
          </cell>
          <cell r="H2229" t="str">
            <v>UD</v>
          </cell>
        </row>
        <row r="2230">
          <cell r="A2230" t="str">
            <v>3-700-20</v>
          </cell>
          <cell r="B2230">
            <v>3</v>
          </cell>
          <cell r="C2230">
            <v>700</v>
          </cell>
          <cell r="D2230">
            <v>20</v>
          </cell>
          <cell r="E2230" t="str">
            <v>EMB 10 ML NAT ENS C/PISTON NEGRO MOLDE NV</v>
          </cell>
          <cell r="F2230" t="str">
            <v>EMB10NATENSPISTNGOMNVO</v>
          </cell>
          <cell r="G2230" t="str">
            <v>EMB10NATENSPISTNGOMNVO</v>
          </cell>
          <cell r="H2230" t="str">
            <v>UD</v>
          </cell>
        </row>
        <row r="2231">
          <cell r="A2231" t="str">
            <v>3-700-21</v>
          </cell>
          <cell r="B2231">
            <v>3</v>
          </cell>
          <cell r="C2231">
            <v>700</v>
          </cell>
          <cell r="D2231">
            <v>21</v>
          </cell>
          <cell r="E2231" t="str">
            <v>EMB JGA ORAL 2ML PP BCA IMP/ESC 2ML ENS NVO MDE</v>
          </cell>
          <cell r="F2231" t="str">
            <v>EMB2PPBCAIMPESCENS</v>
          </cell>
          <cell r="G2231" t="str">
            <v>EMB2PPBCAIMPESCENS</v>
          </cell>
          <cell r="H2231" t="str">
            <v>UD</v>
          </cell>
        </row>
        <row r="2232">
          <cell r="A2232" t="str">
            <v>3-700-22</v>
          </cell>
          <cell r="B2232">
            <v>3</v>
          </cell>
          <cell r="C2232">
            <v>700</v>
          </cell>
          <cell r="D2232">
            <v>22</v>
          </cell>
          <cell r="E2232" t="str">
            <v>EMB JGA ORAL 10 ML PP BCO IMP/ESC 10ML ENS NVO MDE.</v>
          </cell>
          <cell r="F2232" t="str">
            <v>EMB10PPBCAIMPESCENS</v>
          </cell>
          <cell r="G2232" t="str">
            <v>EMB10PPBCAIMPESCENS</v>
          </cell>
          <cell r="H2232" t="str">
            <v>UD</v>
          </cell>
        </row>
        <row r="2233">
          <cell r="A2233" t="str">
            <v>3-700-23</v>
          </cell>
          <cell r="B2233">
            <v>3</v>
          </cell>
          <cell r="C2233">
            <v>700</v>
          </cell>
          <cell r="D2233">
            <v>23</v>
          </cell>
          <cell r="E2233" t="str">
            <v>EMB JGA ORAL 5 ML PP BCO IMP/ESC 5ML ENS NVO MDE</v>
          </cell>
          <cell r="F2233" t="str">
            <v>EMB5PPBCAIMPESCENS</v>
          </cell>
          <cell r="G2233" t="str">
            <v>EMB5PPBCAIMPESCENS</v>
          </cell>
          <cell r="H2233" t="str">
            <v>UD</v>
          </cell>
        </row>
        <row r="2234">
          <cell r="A2234" t="str">
            <v>3-700-24</v>
          </cell>
          <cell r="B2234">
            <v>3</v>
          </cell>
          <cell r="C2234">
            <v>700</v>
          </cell>
          <cell r="D2234">
            <v>24</v>
          </cell>
          <cell r="E2234" t="str">
            <v>EMB 2-3 ML BCO IMP/ESC 3 ML ENS</v>
          </cell>
          <cell r="F2234" t="str">
            <v>EMB3PPBCAIMPESCENS</v>
          </cell>
          <cell r="G2234" t="str">
            <v>EMB3PPBCAIMPESCENS</v>
          </cell>
          <cell r="H2234" t="str">
            <v>UD</v>
          </cell>
        </row>
        <row r="2235">
          <cell r="A2235" t="str">
            <v>3-700-25</v>
          </cell>
          <cell r="B2235">
            <v>3</v>
          </cell>
          <cell r="C2235">
            <v>700</v>
          </cell>
          <cell r="D2235">
            <v>25</v>
          </cell>
          <cell r="E2235" t="str">
            <v>EMB 2-3 ML NAT ENS PISTON BCO</v>
          </cell>
          <cell r="F2235" t="str">
            <v>700-25</v>
          </cell>
          <cell r="G2235" t="str">
            <v>700-25</v>
          </cell>
          <cell r="H2235" t="str">
            <v>UD</v>
          </cell>
        </row>
        <row r="2236">
          <cell r="A2236" t="str">
            <v>3-700-26</v>
          </cell>
          <cell r="B2236">
            <v>3</v>
          </cell>
          <cell r="C2236">
            <v>700</v>
          </cell>
          <cell r="D2236">
            <v>26</v>
          </cell>
          <cell r="E2236" t="str">
            <v>NO USAR - EMB JGA ORAL 5ML PP NAT ENS PISTON TPE+PEBD-L M/N</v>
          </cell>
          <cell r="F2236" t="str">
            <v>700-26</v>
          </cell>
          <cell r="G2236" t="str">
            <v>700-26</v>
          </cell>
          <cell r="H2236" t="str">
            <v>UD</v>
          </cell>
        </row>
        <row r="2237">
          <cell r="A2237" t="str">
            <v>3-700-27</v>
          </cell>
          <cell r="B2237">
            <v>3</v>
          </cell>
          <cell r="C2237">
            <v>700</v>
          </cell>
          <cell r="D2237">
            <v>27</v>
          </cell>
          <cell r="E2237" t="str">
            <v>NO USAR - EMB JGA ORAL 10ML PP NAT ENS PISTON TPE+PEBD-L M/N</v>
          </cell>
          <cell r="F2237" t="str">
            <v>700-27</v>
          </cell>
          <cell r="G2237" t="str">
            <v>700-27</v>
          </cell>
          <cell r="H2237" t="str">
            <v>UD</v>
          </cell>
        </row>
        <row r="2238">
          <cell r="A2238" t="str">
            <v>3-700-28</v>
          </cell>
          <cell r="B2238">
            <v>3</v>
          </cell>
          <cell r="C2238">
            <v>700</v>
          </cell>
          <cell r="D2238">
            <v>28</v>
          </cell>
          <cell r="E2238" t="str">
            <v>EMB 2-3 ML BCO ENS PISTON BCO</v>
          </cell>
          <cell r="F2238" t="str">
            <v>700-28</v>
          </cell>
          <cell r="G2238" t="str">
            <v>700-28</v>
          </cell>
          <cell r="H2238" t="str">
            <v>UD</v>
          </cell>
        </row>
        <row r="2239">
          <cell r="A2239" t="str">
            <v>3-700-29</v>
          </cell>
          <cell r="B2239">
            <v>3</v>
          </cell>
          <cell r="C2239">
            <v>700</v>
          </cell>
          <cell r="D2239">
            <v>29</v>
          </cell>
          <cell r="E2239" t="str">
            <v>NO USAR - EMB JGA ORAL 5ML PP BCO ENS PISTON TPE+PEBD-L M/N</v>
          </cell>
          <cell r="F2239" t="str">
            <v>700-29</v>
          </cell>
          <cell r="G2239" t="str">
            <v>700-29</v>
          </cell>
          <cell r="H2239" t="str">
            <v>UD</v>
          </cell>
        </row>
        <row r="2240">
          <cell r="A2240" t="str">
            <v>3-700-30</v>
          </cell>
          <cell r="B2240">
            <v>3</v>
          </cell>
          <cell r="C2240">
            <v>700</v>
          </cell>
          <cell r="D2240">
            <v>30</v>
          </cell>
          <cell r="E2240" t="str">
            <v>NO USAR - EMB JGA ORAL 10ML PP BCO ENS PISTON TPE+PEBD-L M/N</v>
          </cell>
          <cell r="F2240" t="str">
            <v>700-30</v>
          </cell>
          <cell r="G2240" t="str">
            <v>700-30</v>
          </cell>
          <cell r="H2240" t="str">
            <v>UD</v>
          </cell>
        </row>
        <row r="2241">
          <cell r="A2241" t="str">
            <v>3-700-31</v>
          </cell>
          <cell r="B2241">
            <v>3</v>
          </cell>
          <cell r="C2241">
            <v>700</v>
          </cell>
          <cell r="D2241">
            <v>31</v>
          </cell>
          <cell r="E2241" t="str">
            <v>EMB 2-3 ML BCO IMP 10KG FIPROPETS ENS</v>
          </cell>
          <cell r="F2241" t="str">
            <v>700-31</v>
          </cell>
          <cell r="G2241" t="str">
            <v>700-31</v>
          </cell>
          <cell r="H2241" t="str">
            <v>UD</v>
          </cell>
        </row>
        <row r="2242">
          <cell r="A2242" t="str">
            <v>3-700-32</v>
          </cell>
          <cell r="B2242">
            <v>3</v>
          </cell>
          <cell r="C2242">
            <v>700</v>
          </cell>
          <cell r="D2242">
            <v>32</v>
          </cell>
          <cell r="E2242" t="str">
            <v>EMB 2-3 ML BCO IMP 40KG FIPROPETS ENS</v>
          </cell>
          <cell r="F2242" t="str">
            <v>700-32</v>
          </cell>
          <cell r="G2242" t="str">
            <v>700-32</v>
          </cell>
          <cell r="H2242" t="str">
            <v>UD</v>
          </cell>
        </row>
        <row r="2243">
          <cell r="A2243" t="str">
            <v>3-700-33</v>
          </cell>
          <cell r="B2243">
            <v>3</v>
          </cell>
          <cell r="C2243">
            <v>700</v>
          </cell>
          <cell r="D2243">
            <v>33</v>
          </cell>
          <cell r="E2243" t="str">
            <v>EMB MOD 10 ML BCO EST CAL CANICAT ENS M/N</v>
          </cell>
          <cell r="F2243" t="str">
            <v>700-33</v>
          </cell>
          <cell r="G2243" t="str">
            <v>700-33</v>
          </cell>
          <cell r="H2243" t="str">
            <v>UD</v>
          </cell>
        </row>
        <row r="2244">
          <cell r="A2244" t="str">
            <v>3-700-34</v>
          </cell>
          <cell r="B2244">
            <v>3</v>
          </cell>
          <cell r="C2244">
            <v>700</v>
          </cell>
          <cell r="D2244">
            <v>34</v>
          </cell>
          <cell r="E2244" t="str">
            <v>EMB MOD 10 ML BCO EST CAL BOVIFEN ENS M/N</v>
          </cell>
          <cell r="F2244" t="str">
            <v>700-34</v>
          </cell>
          <cell r="G2244" t="str">
            <v>700-34</v>
          </cell>
          <cell r="H2244" t="str">
            <v>UD</v>
          </cell>
        </row>
        <row r="2245">
          <cell r="A2245" t="str">
            <v>3-700-35</v>
          </cell>
          <cell r="B2245">
            <v>3</v>
          </cell>
          <cell r="C2245">
            <v>700</v>
          </cell>
          <cell r="D2245">
            <v>35</v>
          </cell>
          <cell r="E2245" t="str">
            <v>EMB JGA 5 ML BCO IMP ESC C/PISTON ENS</v>
          </cell>
          <cell r="F2245" t="str">
            <v>700-35</v>
          </cell>
          <cell r="G2245" t="str">
            <v>700-35</v>
          </cell>
          <cell r="H2245" t="str">
            <v>UD</v>
          </cell>
        </row>
        <row r="2246">
          <cell r="A2246" t="str">
            <v>3-700-36</v>
          </cell>
          <cell r="B2246">
            <v>3</v>
          </cell>
          <cell r="C2246">
            <v>700</v>
          </cell>
          <cell r="D2246">
            <v>36</v>
          </cell>
          <cell r="E2246" t="str">
            <v>EMB JGA 10 ML BCO IMP ESC C/PISTON ENS</v>
          </cell>
          <cell r="F2246" t="str">
            <v>700-36</v>
          </cell>
        </row>
        <row r="2247">
          <cell r="A2247" t="str">
            <v>3-700-37</v>
          </cell>
          <cell r="B2247">
            <v>3</v>
          </cell>
          <cell r="C2247">
            <v>700</v>
          </cell>
          <cell r="D2247">
            <v>37</v>
          </cell>
          <cell r="E2247" t="str">
            <v xml:space="preserve">EMB 2-3 ML BCO IMP ESC C/PISTON ENS             </v>
          </cell>
          <cell r="F2247" t="str">
            <v>700-37</v>
          </cell>
          <cell r="G2247"/>
        </row>
        <row r="2248">
          <cell r="A2248" t="str">
            <v>3-700-38</v>
          </cell>
          <cell r="B2248">
            <v>3</v>
          </cell>
          <cell r="C2248">
            <v>700</v>
          </cell>
          <cell r="D2248">
            <v>38</v>
          </cell>
          <cell r="E2248" t="str">
            <v>EMB 2 ML BCO IMP/ESC CANTEL ENS M/NVO</v>
          </cell>
          <cell r="F2248" t="str">
            <v>700-38</v>
          </cell>
          <cell r="G2248"/>
        </row>
        <row r="2249">
          <cell r="A2249" t="str">
            <v>3-700-39</v>
          </cell>
          <cell r="B2249">
            <v>3</v>
          </cell>
          <cell r="C2249">
            <v>700</v>
          </cell>
          <cell r="D2249">
            <v>39</v>
          </cell>
          <cell r="E2249" t="str">
            <v>EMB 5 ML BCO IMP/ESC CANTEL ENS M/NVO</v>
          </cell>
          <cell r="F2249" t="str">
            <v>700-39</v>
          </cell>
          <cell r="G2249"/>
        </row>
        <row r="2250">
          <cell r="A2250" t="str">
            <v>3-700-40</v>
          </cell>
          <cell r="B2250">
            <v>3</v>
          </cell>
          <cell r="C2250">
            <v>700</v>
          </cell>
          <cell r="D2250">
            <v>40</v>
          </cell>
          <cell r="E2250" t="str">
            <v>EMB 10 ML BCO IMP/ESC CANTEL ENS M/NVO</v>
          </cell>
          <cell r="F2250" t="str">
            <v>700-40</v>
          </cell>
          <cell r="G2250"/>
        </row>
        <row r="2251">
          <cell r="A2251" t="str">
            <v>3-700-41</v>
          </cell>
          <cell r="B2251">
            <v>3</v>
          </cell>
          <cell r="C2251">
            <v>700</v>
          </cell>
          <cell r="D2251">
            <v>41</v>
          </cell>
          <cell r="E2251" t="str">
            <v>EMB MOD 5 ML BCO ENS M/N NO FRACT</v>
          </cell>
          <cell r="F2251" t="str">
            <v>700-41</v>
          </cell>
          <cell r="G2251"/>
        </row>
        <row r="2252">
          <cell r="A2252" t="str">
            <v>3-700-42</v>
          </cell>
          <cell r="B2252">
            <v>3</v>
          </cell>
          <cell r="C2252">
            <v>700</v>
          </cell>
          <cell r="D2252">
            <v>42</v>
          </cell>
          <cell r="E2252" t="str">
            <v>EMB MOD 10 ML BCO EST CAL CANICAT ENS M/N</v>
          </cell>
          <cell r="F2252" t="str">
            <v>700-42</v>
          </cell>
          <cell r="G2252"/>
        </row>
        <row r="2253">
          <cell r="A2253" t="str">
            <v>3-700-43</v>
          </cell>
          <cell r="B2253">
            <v>3</v>
          </cell>
          <cell r="C2253">
            <v>700</v>
          </cell>
          <cell r="D2253">
            <v>43</v>
          </cell>
          <cell r="E2253" t="str">
            <v>EMB MOD 10 ML BCO EST CAL BOVIFEN ENS M/N</v>
          </cell>
          <cell r="F2253" t="str">
            <v>700-43</v>
          </cell>
          <cell r="G2253"/>
        </row>
        <row r="2254">
          <cell r="A2254" t="str">
            <v>3-700-44</v>
          </cell>
          <cell r="B2254">
            <v>3</v>
          </cell>
          <cell r="C2254">
            <v>700</v>
          </cell>
          <cell r="D2254">
            <v>44</v>
          </cell>
          <cell r="E2254" t="str">
            <v>EMB 5 ML VDE MN(MOD) IMP ESC 0 A 5 ML ENS</v>
          </cell>
          <cell r="F2254" t="str">
            <v>700-44</v>
          </cell>
          <cell r="G2254"/>
        </row>
        <row r="2255">
          <cell r="A2255" t="str">
            <v>3-700-45</v>
          </cell>
          <cell r="B2255">
            <v>3</v>
          </cell>
          <cell r="C2255">
            <v>700</v>
          </cell>
          <cell r="D2255">
            <v>45</v>
          </cell>
          <cell r="E2255" t="str">
            <v>EMB 5 ML AZU MN(MOD) IMP ESC 0 A 5 ML ENS</v>
          </cell>
          <cell r="F2255" t="str">
            <v>700-45</v>
          </cell>
          <cell r="G2255"/>
        </row>
        <row r="2256">
          <cell r="A2256" t="str">
            <v>3-700-46</v>
          </cell>
          <cell r="B2256">
            <v>3</v>
          </cell>
          <cell r="C2256">
            <v>700</v>
          </cell>
          <cell r="D2256">
            <v>46</v>
          </cell>
          <cell r="E2256" t="str">
            <v>EMB 5 ML AMA MN(MOD) IMP ESC 0 A 5 ML ENS</v>
          </cell>
          <cell r="F2256" t="str">
            <v>700-46</v>
          </cell>
          <cell r="G2256"/>
        </row>
        <row r="2257">
          <cell r="A2257" t="str">
            <v>3-700-47</v>
          </cell>
          <cell r="B2257">
            <v>3</v>
          </cell>
          <cell r="C2257">
            <v>700</v>
          </cell>
          <cell r="D2257">
            <v>47</v>
          </cell>
          <cell r="E2257" t="str">
            <v>EMB 5 ML RJO MN(MOD) IMP ESC 0 A 5 ML ENS</v>
          </cell>
          <cell r="F2257" t="str">
            <v>700-47</v>
          </cell>
          <cell r="G2257"/>
        </row>
        <row r="2258">
          <cell r="A2258" t="str">
            <v>3-700-48</v>
          </cell>
          <cell r="B2258">
            <v>3</v>
          </cell>
          <cell r="C2258">
            <v>700</v>
          </cell>
          <cell r="D2258">
            <v>48</v>
          </cell>
          <cell r="E2258" t="str">
            <v>EMB 10 ML VDE MN(MOD) IMP ESC 0 A 10 ML ENS</v>
          </cell>
          <cell r="F2258" t="str">
            <v>700-48</v>
          </cell>
          <cell r="G2258"/>
        </row>
        <row r="2259">
          <cell r="A2259" t="str">
            <v>3-700-49</v>
          </cell>
          <cell r="B2259">
            <v>3</v>
          </cell>
          <cell r="C2259">
            <v>700</v>
          </cell>
          <cell r="D2259">
            <v>49</v>
          </cell>
          <cell r="E2259" t="str">
            <v>EMB 10 ML AZU MN(MOD) IMP ESC 0 A 10 ML ENS</v>
          </cell>
          <cell r="F2259" t="str">
            <v>700-49</v>
          </cell>
          <cell r="G2259"/>
        </row>
        <row r="2260">
          <cell r="A2260" t="str">
            <v>3-700-50</v>
          </cell>
          <cell r="B2260">
            <v>3</v>
          </cell>
          <cell r="C2260">
            <v>700</v>
          </cell>
          <cell r="D2260">
            <v>50</v>
          </cell>
          <cell r="E2260" t="str">
            <v>EMB 10 ML AMA MN(MOD) IMP ESC 0 A 10 ML ENS</v>
          </cell>
          <cell r="F2260" t="str">
            <v>700-50</v>
          </cell>
          <cell r="G2260"/>
        </row>
        <row r="2261">
          <cell r="A2261" t="str">
            <v>3-700-51</v>
          </cell>
          <cell r="B2261">
            <v>3</v>
          </cell>
          <cell r="C2261">
            <v>700</v>
          </cell>
          <cell r="D2261">
            <v>51</v>
          </cell>
          <cell r="E2261" t="str">
            <v>EMB 10 ML RJO MN(MOD) IMP ESC 0 A 10 ML ENS</v>
          </cell>
          <cell r="F2261" t="str">
            <v>700-51</v>
          </cell>
          <cell r="G2261"/>
        </row>
        <row r="2262">
          <cell r="A2262" t="str">
            <v>3-700-52</v>
          </cell>
          <cell r="B2262">
            <v>3</v>
          </cell>
          <cell r="C2262">
            <v>700</v>
          </cell>
          <cell r="D2262">
            <v>52</v>
          </cell>
          <cell r="E2262" t="str">
            <v>EMB MOD 10 ML BCO ENS M/N NO FRACT</v>
          </cell>
          <cell r="F2262" t="str">
            <v>700-52</v>
          </cell>
          <cell r="G2262"/>
        </row>
        <row r="2263">
          <cell r="A2263" t="str">
            <v>3-700-53</v>
          </cell>
          <cell r="B2263">
            <v>3</v>
          </cell>
          <cell r="C2263">
            <v>700</v>
          </cell>
          <cell r="D2263">
            <v>53</v>
          </cell>
          <cell r="E2263" t="str">
            <v>EMB MOD 10 ML NAT ENS M/N </v>
          </cell>
          <cell r="F2263" t="str">
            <v>700-53</v>
          </cell>
          <cell r="G2263"/>
        </row>
        <row r="2264">
          <cell r="A2264" t="str">
            <v>3-700-54</v>
          </cell>
          <cell r="B2264">
            <v>3</v>
          </cell>
          <cell r="C2264">
            <v>700</v>
          </cell>
          <cell r="D2264">
            <v>54</v>
          </cell>
          <cell r="E2264" t="str">
            <v>EMB 2-3 ML AZUL TRASL P3115C ENS</v>
          </cell>
          <cell r="F2264" t="str">
            <v>700-54</v>
          </cell>
          <cell r="G2264"/>
        </row>
        <row r="2265">
          <cell r="A2265" t="str">
            <v>3-700-55</v>
          </cell>
          <cell r="B2265">
            <v>3</v>
          </cell>
          <cell r="C2265">
            <v>700</v>
          </cell>
          <cell r="D2265">
            <v>55</v>
          </cell>
          <cell r="E2265" t="str">
            <v>EMB 5 ML PP AZUL TRASL P 3115C ENS M/N</v>
          </cell>
          <cell r="F2265" t="str">
            <v>700-55</v>
          </cell>
          <cell r="G2265"/>
        </row>
        <row r="2266">
          <cell r="A2266" t="str">
            <v>3-700-56</v>
          </cell>
          <cell r="B2266">
            <v>3</v>
          </cell>
          <cell r="C2266">
            <v>700</v>
          </cell>
          <cell r="D2266">
            <v>56</v>
          </cell>
          <cell r="E2266" t="str">
            <v>EMB 10 ML PP AZUL TRASL P 3115C ENS M/N</v>
          </cell>
          <cell r="F2266" t="str">
            <v>700-56</v>
          </cell>
          <cell r="G2266"/>
        </row>
        <row r="2267">
          <cell r="A2267" t="str">
            <v>3-700-57</v>
          </cell>
          <cell r="B2267">
            <v>3</v>
          </cell>
          <cell r="C2267">
            <v>700</v>
          </cell>
          <cell r="D2267">
            <v>57</v>
          </cell>
          <cell r="E2267" t="str">
            <v>EMB MOD 10 ML NAT ENS M/N (piston negro)</v>
          </cell>
          <cell r="F2267" t="str">
            <v>700-57</v>
          </cell>
          <cell r="G2267"/>
        </row>
        <row r="2268">
          <cell r="A2268" t="str">
            <v>3-700-58</v>
          </cell>
          <cell r="B2268">
            <v>3</v>
          </cell>
          <cell r="C2268">
            <v>700</v>
          </cell>
          <cell r="D2268">
            <v>58</v>
          </cell>
          <cell r="E2268" t="str">
            <v>EMB MOD 5 ML NAT ENS M/N (pistón negro)</v>
          </cell>
          <cell r="F2268" t="str">
            <v>700-58</v>
          </cell>
          <cell r="G2268"/>
        </row>
        <row r="2269">
          <cell r="A2269" t="str">
            <v>3-700-59</v>
          </cell>
          <cell r="B2269">
            <v>3</v>
          </cell>
          <cell r="C2269">
            <v>700</v>
          </cell>
          <cell r="D2269">
            <v>59</v>
          </cell>
          <cell r="E2269" t="str">
            <v>EMB MOD 5 ML NAT ENS M/N</v>
          </cell>
          <cell r="F2269" t="str">
            <v>700-59</v>
          </cell>
          <cell r="G2269"/>
        </row>
        <row r="2270">
          <cell r="A2270" t="str">
            <v>3-700-60</v>
          </cell>
          <cell r="B2270">
            <v>3</v>
          </cell>
          <cell r="C2270">
            <v>700</v>
          </cell>
          <cell r="D2270">
            <v>60</v>
          </cell>
          <cell r="E2270" t="str">
            <v>EMB MOD 10 ML BCO ENS M/N NO FRACT (pistón negro)</v>
          </cell>
          <cell r="F2270" t="str">
            <v>700-60</v>
          </cell>
          <cell r="G2270"/>
        </row>
        <row r="2271">
          <cell r="A2271" t="str">
            <v>3-700-61</v>
          </cell>
          <cell r="B2271">
            <v>3</v>
          </cell>
          <cell r="C2271">
            <v>700</v>
          </cell>
          <cell r="D2271">
            <v>61</v>
          </cell>
          <cell r="E2271" t="str">
            <v>EMB MOD 5ML AZUL ENS M/N</v>
          </cell>
          <cell r="F2271" t="str">
            <v>700-61</v>
          </cell>
          <cell r="G2271"/>
        </row>
        <row r="2272">
          <cell r="A2272" t="str">
            <v>3-700-62</v>
          </cell>
          <cell r="B2272">
            <v>3</v>
          </cell>
          <cell r="C2272">
            <v>700</v>
          </cell>
          <cell r="D2272">
            <v>62</v>
          </cell>
          <cell r="E2272" t="str">
            <v xml:space="preserve">EMB MOD 5ML VERDE ENS M/N </v>
          </cell>
          <cell r="F2272" t="str">
            <v>700-62</v>
          </cell>
          <cell r="G2272"/>
        </row>
        <row r="2273">
          <cell r="A2273" t="str">
            <v>3-700-63</v>
          </cell>
          <cell r="B2273">
            <v>3</v>
          </cell>
          <cell r="C2273">
            <v>700</v>
          </cell>
          <cell r="D2273">
            <v>63</v>
          </cell>
          <cell r="E2273" t="str">
            <v>EMB 2-3 ML PEAD NAT ENS</v>
          </cell>
          <cell r="F2273" t="str">
            <v>700-63</v>
          </cell>
          <cell r="G2273"/>
        </row>
        <row r="2274">
          <cell r="A2274" t="str">
            <v>3-700-64</v>
          </cell>
          <cell r="B2274">
            <v>3</v>
          </cell>
          <cell r="C2274">
            <v>700</v>
          </cell>
          <cell r="D2274">
            <v>64</v>
          </cell>
          <cell r="E2274" t="str">
            <v>EMB 5 ML PEAD NAT ENS M/N</v>
          </cell>
          <cell r="F2274" t="str">
            <v>700-64</v>
          </cell>
          <cell r="G2274"/>
        </row>
        <row r="2275">
          <cell r="A2275" t="str">
            <v>3-700-65</v>
          </cell>
          <cell r="B2275">
            <v>3</v>
          </cell>
          <cell r="C2275">
            <v>700</v>
          </cell>
          <cell r="D2275">
            <v>65</v>
          </cell>
          <cell r="E2275" t="str">
            <v>EMB 10 ML PEAD NAT ENS M/N</v>
          </cell>
          <cell r="F2275" t="str">
            <v>700-65</v>
          </cell>
          <cell r="G2275"/>
        </row>
        <row r="2276">
          <cell r="A2276" t="str">
            <v>3-700-66</v>
          </cell>
          <cell r="B2276">
            <v>3</v>
          </cell>
          <cell r="C2276">
            <v>700</v>
          </cell>
          <cell r="D2276">
            <v>66</v>
          </cell>
          <cell r="E2276" t="str">
            <v>EMB 5 ML  BCO IMP/ESC ENS M/NVO</v>
          </cell>
          <cell r="F2276" t="str">
            <v>700-66</v>
          </cell>
          <cell r="G2276" t="str">
            <v>EMB 5 ML PEAD BCO IMP/ESC ENS M/NVO</v>
          </cell>
          <cell r="H2276" t="str">
            <v>UND</v>
          </cell>
        </row>
        <row r="2277">
          <cell r="A2277" t="str">
            <v>3-700-67</v>
          </cell>
          <cell r="B2277">
            <v>3</v>
          </cell>
          <cell r="C2277">
            <v>700</v>
          </cell>
          <cell r="D2277">
            <v>67</v>
          </cell>
          <cell r="E2277" t="str">
            <v>EMB MODF 10 ML NAT ENS</v>
          </cell>
          <cell r="F2277" t="str">
            <v>700-67</v>
          </cell>
        </row>
        <row r="2278">
          <cell r="A2278" t="str">
            <v>3-700-68</v>
          </cell>
          <cell r="B2278">
            <v>3</v>
          </cell>
          <cell r="C2278">
            <v>700</v>
          </cell>
          <cell r="D2278">
            <v>68</v>
          </cell>
          <cell r="E2278" t="str">
            <v xml:space="preserve">EMB MOD 10 ML NGR ENS M/N PISTON NEGRO </v>
          </cell>
          <cell r="F2278" t="str">
            <v>700-68</v>
          </cell>
        </row>
        <row r="2279">
          <cell r="A2279" t="str">
            <v>3-700-69</v>
          </cell>
          <cell r="B2279">
            <v>3</v>
          </cell>
          <cell r="C2279">
            <v>700</v>
          </cell>
          <cell r="D2279">
            <v>69</v>
          </cell>
          <cell r="E2279" t="str">
            <v>EMB MOD 10 ML AZU ENS M/N NO FRACT (PISTON NEGRO)</v>
          </cell>
          <cell r="F2279" t="str">
            <v>700-69</v>
          </cell>
        </row>
        <row r="2280">
          <cell r="A2280" t="str">
            <v>3-700-70</v>
          </cell>
          <cell r="B2280">
            <v>3</v>
          </cell>
          <cell r="C2280">
            <v>700</v>
          </cell>
          <cell r="D2280">
            <v>70</v>
          </cell>
          <cell r="E2280" t="str">
            <v>EMB JGA 10 ML BCO IM ESCALA MOLDE VJO  ENS</v>
          </cell>
          <cell r="F2280" t="str">
            <v>700-70</v>
          </cell>
        </row>
        <row r="2281">
          <cell r="A2281" t="str">
            <v>3-700-71</v>
          </cell>
          <cell r="B2281">
            <v>3</v>
          </cell>
          <cell r="C2281">
            <v>700</v>
          </cell>
          <cell r="D2281">
            <v>71</v>
          </cell>
          <cell r="E2281" t="str">
            <v>EMB JGA 15 ML BCA IMP/ESC 10ML ENS</v>
          </cell>
          <cell r="F2281" t="str">
            <v>700-71</v>
          </cell>
        </row>
        <row r="2282">
          <cell r="A2282" t="str">
            <v>3-700-72</v>
          </cell>
          <cell r="B2282">
            <v>3</v>
          </cell>
          <cell r="C2282">
            <v>700</v>
          </cell>
          <cell r="D2282">
            <v>72</v>
          </cell>
          <cell r="E2282" t="str">
            <v>EMB JGA 15 ML BCA ENS</v>
          </cell>
          <cell r="F2282" t="str">
            <v>700-72</v>
          </cell>
        </row>
        <row r="2283">
          <cell r="A2283" t="str">
            <v>3-700-73</v>
          </cell>
          <cell r="B2283">
            <v>3</v>
          </cell>
          <cell r="C2283">
            <v>700</v>
          </cell>
          <cell r="D2283">
            <v>73</v>
          </cell>
          <cell r="E2283" t="str">
            <v>EMB INT/ORAL AZUL MODF 10 ML ENS</v>
          </cell>
          <cell r="F2283" t="str">
            <v>700-73</v>
          </cell>
        </row>
        <row r="2284">
          <cell r="A2284" t="str">
            <v>3-700-74</v>
          </cell>
          <cell r="B2284">
            <v>3</v>
          </cell>
          <cell r="C2284">
            <v>700</v>
          </cell>
          <cell r="D2284">
            <v>74</v>
          </cell>
          <cell r="E2284" t="str">
            <v>EMB 5 ML AZU MN(MOD) ENS PISTON NEGRO</v>
          </cell>
          <cell r="F2284" t="str">
            <v>700-74</v>
          </cell>
        </row>
        <row r="2285">
          <cell r="A2285" t="str">
            <v>3-700-75</v>
          </cell>
          <cell r="B2285">
            <v>3</v>
          </cell>
          <cell r="C2285">
            <v>700</v>
          </cell>
          <cell r="D2285">
            <v>75</v>
          </cell>
          <cell r="E2285" t="str">
            <v>EMB MOD 10 ML LILA ENS M/N (piston negro)</v>
          </cell>
          <cell r="F2285" t="str">
            <v>700-75</v>
          </cell>
        </row>
        <row r="2286">
          <cell r="A2286" t="str">
            <v>3-700-76</v>
          </cell>
          <cell r="B2286">
            <v>3</v>
          </cell>
          <cell r="C2286">
            <v>700</v>
          </cell>
          <cell r="D2286">
            <v>76</v>
          </cell>
          <cell r="E2286" t="str">
            <v>NO USAR - PIPETA 3ML IMP ESC 0.25 ENS  </v>
          </cell>
          <cell r="F2286" t="str">
            <v>700-76</v>
          </cell>
          <cell r="G2286"/>
          <cell r="H2286"/>
        </row>
        <row r="2287">
          <cell r="A2287" t="str">
            <v>3-700-77</v>
          </cell>
          <cell r="B2287">
            <v>3</v>
          </cell>
          <cell r="C2287">
            <v>700</v>
          </cell>
          <cell r="D2287">
            <v>77</v>
          </cell>
          <cell r="E2287" t="str">
            <v>NO USAR - PIPETA 3ML IMP ESC 2ML ENS  </v>
          </cell>
          <cell r="F2287" t="str">
            <v>700-77</v>
          </cell>
          <cell r="G2287"/>
          <cell r="H2287"/>
        </row>
        <row r="2288">
          <cell r="A2288" t="str">
            <v>3-700-78</v>
          </cell>
          <cell r="B2288">
            <v>3</v>
          </cell>
          <cell r="C2288">
            <v>700</v>
          </cell>
          <cell r="D2288">
            <v>78</v>
          </cell>
          <cell r="E2288" t="str">
            <v xml:space="preserve">EMB 2-3 ML NGR ENS PISTON BCO                     </v>
          </cell>
          <cell r="F2288" t="str">
            <v>700-78</v>
          </cell>
        </row>
        <row r="2289">
          <cell r="A2289" t="str">
            <v>3-700-79</v>
          </cell>
          <cell r="B2289">
            <v>3</v>
          </cell>
          <cell r="C2289">
            <v>700</v>
          </cell>
          <cell r="D2289">
            <v>79</v>
          </cell>
          <cell r="E2289" t="str">
            <v>EMB 5 ML NGR ENS PISTON BCO  </v>
          </cell>
          <cell r="F2289" t="str">
            <v>700-79</v>
          </cell>
        </row>
        <row r="2290">
          <cell r="A2290" t="str">
            <v>3-700-80</v>
          </cell>
          <cell r="B2290">
            <v>3</v>
          </cell>
          <cell r="C2290">
            <v>700</v>
          </cell>
          <cell r="D2290">
            <v>80</v>
          </cell>
          <cell r="E2290" t="str">
            <v>EMB 10 ML NGR ENS PISTON BCO  </v>
          </cell>
          <cell r="F2290" t="str">
            <v>700-80</v>
          </cell>
        </row>
        <row r="2291">
          <cell r="A2291" t="str">
            <v>3-700-81</v>
          </cell>
          <cell r="B2291">
            <v>3</v>
          </cell>
          <cell r="C2291">
            <v>700</v>
          </cell>
          <cell r="D2291">
            <v>81</v>
          </cell>
          <cell r="E2291" t="str">
            <v>EMB MOD 5 ML BCO ENS M/N NO FRACT PISTON NEGRO</v>
          </cell>
          <cell r="F2291" t="str">
            <v>700-81</v>
          </cell>
        </row>
        <row r="2292">
          <cell r="A2292" t="str">
            <v>3-700-82</v>
          </cell>
          <cell r="B2292">
            <v>3</v>
          </cell>
          <cell r="C2292">
            <v>700</v>
          </cell>
          <cell r="D2292">
            <v>82</v>
          </cell>
          <cell r="E2292" t="str">
            <v>EMB 5 ML NGR ENS PISTON NEGRO</v>
          </cell>
          <cell r="F2292" t="str">
            <v>700-82</v>
          </cell>
        </row>
        <row r="2293">
          <cell r="A2293" t="str">
            <v>3-700-83</v>
          </cell>
          <cell r="B2293">
            <v>3</v>
          </cell>
          <cell r="C2293">
            <v>700</v>
          </cell>
          <cell r="D2293">
            <v>83</v>
          </cell>
          <cell r="E2293" t="str">
            <v>EMB JGA 1ML NAT ENS PISTON NEGRO</v>
          </cell>
          <cell r="F2293" t="str">
            <v>700-83</v>
          </cell>
        </row>
        <row r="2294">
          <cell r="A2294" t="str">
            <v>3-700-84</v>
          </cell>
          <cell r="B2294">
            <v>3</v>
          </cell>
          <cell r="C2294">
            <v>700</v>
          </cell>
          <cell r="D2294">
            <v>84</v>
          </cell>
          <cell r="E2294" t="str">
            <v>EMB JGA 15 ML NEGRO ENS M/NV</v>
          </cell>
          <cell r="F2294" t="str">
            <v>700-84</v>
          </cell>
        </row>
        <row r="2295">
          <cell r="A2295" t="str">
            <v>3-700-85</v>
          </cell>
          <cell r="B2295">
            <v>3</v>
          </cell>
          <cell r="C2295">
            <v>700</v>
          </cell>
          <cell r="D2295">
            <v>85</v>
          </cell>
          <cell r="E2295" t="str">
            <v>EMB 2-3 ML VDE ENS</v>
          </cell>
          <cell r="F2295" t="str">
            <v>700-85</v>
          </cell>
        </row>
        <row r="2296">
          <cell r="A2296" t="str">
            <v>3-700-86</v>
          </cell>
          <cell r="B2296">
            <v>3</v>
          </cell>
          <cell r="C2296">
            <v>700</v>
          </cell>
          <cell r="D2296">
            <v>86</v>
          </cell>
          <cell r="E2296" t="str">
            <v>EMB 5 ML VDE ENS M/NVO</v>
          </cell>
          <cell r="F2296" t="str">
            <v>700-86</v>
          </cell>
        </row>
        <row r="2297">
          <cell r="A2297" t="str">
            <v>3-700-87</v>
          </cell>
          <cell r="B2297">
            <v>3</v>
          </cell>
          <cell r="C2297">
            <v>700</v>
          </cell>
          <cell r="D2297">
            <v>87</v>
          </cell>
          <cell r="E2297" t="str">
            <v>EMB 10 ML VDE ENS M/NVO</v>
          </cell>
          <cell r="F2297" t="str">
            <v>700-87</v>
          </cell>
        </row>
        <row r="2298">
          <cell r="A2298" t="str">
            <v>3-700-88</v>
          </cell>
          <cell r="B2298">
            <v>3</v>
          </cell>
          <cell r="C2298">
            <v>700</v>
          </cell>
          <cell r="D2298">
            <v>88</v>
          </cell>
          <cell r="E2298" t="str">
            <v>EMB 1 ML BCO ENS PISTON NGR</v>
          </cell>
          <cell r="F2298" t="str">
            <v>700-88</v>
          </cell>
        </row>
        <row r="2299">
          <cell r="B2299"/>
          <cell r="C2299"/>
          <cell r="D2299"/>
        </row>
        <row r="2300">
          <cell r="B2300"/>
          <cell r="C2300"/>
          <cell r="D2300"/>
        </row>
        <row r="2301">
          <cell r="A2301" t="str">
            <v>--</v>
          </cell>
          <cell r="B2301"/>
          <cell r="C2301"/>
          <cell r="D2301"/>
          <cell r="E2301" t="str">
            <v>INSERTE PRODUCTOS POR ENCIMA DE ESTA LINEA</v>
          </cell>
          <cell r="F2301"/>
          <cell r="G2301"/>
          <cell r="H2301"/>
        </row>
        <row r="2302">
          <cell r="A2302" t="str">
            <v>--</v>
          </cell>
          <cell r="B2302" t="str">
            <v>PT 3-701  ENS EMB C/IMP</v>
          </cell>
          <cell r="C2302"/>
          <cell r="D2302"/>
          <cell r="E2302"/>
          <cell r="F2302"/>
          <cell r="G2302"/>
          <cell r="H2302"/>
        </row>
        <row r="2303">
          <cell r="A2303" t="str">
            <v>3-701-1</v>
          </cell>
          <cell r="B2303">
            <v>3</v>
          </cell>
          <cell r="C2303">
            <v>701</v>
          </cell>
          <cell r="D2303">
            <v>1</v>
          </cell>
          <cell r="E2303" t="str">
            <v>EMB DOSIF 10 AIVEREX  ENS</v>
          </cell>
          <cell r="F2303" t="str">
            <v>PT0276</v>
          </cell>
          <cell r="G2303" t="str">
            <v>PT0276</v>
          </cell>
          <cell r="H2303" t="str">
            <v>UD</v>
          </cell>
        </row>
        <row r="2304">
          <cell r="A2304" t="str">
            <v>3-701-2</v>
          </cell>
          <cell r="B2304">
            <v>3</v>
          </cell>
          <cell r="C2304">
            <v>701</v>
          </cell>
          <cell r="D2304">
            <v>2</v>
          </cell>
          <cell r="E2304" t="str">
            <v xml:space="preserve">EMB DOSIF 10 ML BCO FUMIGAX  ENS </v>
          </cell>
          <cell r="F2304" t="str">
            <v>PT0304</v>
          </cell>
          <cell r="G2304" t="str">
            <v>PT0304</v>
          </cell>
          <cell r="H2304" t="str">
            <v>UD</v>
          </cell>
        </row>
        <row r="2305">
          <cell r="A2305" t="str">
            <v>3-701-3</v>
          </cell>
          <cell r="B2305">
            <v>3</v>
          </cell>
          <cell r="C2305">
            <v>701</v>
          </cell>
          <cell r="D2305">
            <v>3</v>
          </cell>
          <cell r="E2305" t="str">
            <v>EMB DOSIF 10 20 ML ESCALA EDO ENS</v>
          </cell>
          <cell r="F2305" t="str">
            <v>PT0270</v>
          </cell>
          <cell r="G2305" t="str">
            <v>PT0270</v>
          </cell>
          <cell r="H2305" t="str">
            <v>UD</v>
          </cell>
        </row>
        <row r="2306">
          <cell r="A2306" t="str">
            <v>3-701-4</v>
          </cell>
          <cell r="B2306">
            <v>3</v>
          </cell>
          <cell r="C2306">
            <v>701</v>
          </cell>
          <cell r="D2306">
            <v>4</v>
          </cell>
          <cell r="E2306" t="str">
            <v>EMB DOSIF 10-21 ML HELMINTREL ENS</v>
          </cell>
          <cell r="F2306" t="str">
            <v>PT0325</v>
          </cell>
          <cell r="G2306" t="str">
            <v>PT0325</v>
          </cell>
          <cell r="H2306" t="str">
            <v>UD</v>
          </cell>
        </row>
        <row r="2307">
          <cell r="A2307" t="str">
            <v>3-701-5</v>
          </cell>
          <cell r="B2307">
            <v>3</v>
          </cell>
          <cell r="C2307">
            <v>701</v>
          </cell>
          <cell r="D2307">
            <v>5</v>
          </cell>
          <cell r="E2307" t="str">
            <v>EMB DOSIF 10-11 ML EQUINA ENS</v>
          </cell>
          <cell r="F2307" t="str">
            <v>PT0244</v>
          </cell>
          <cell r="G2307" t="str">
            <v>PT0244</v>
          </cell>
          <cell r="H2307" t="str">
            <v>UD</v>
          </cell>
        </row>
        <row r="2308">
          <cell r="A2308" t="str">
            <v>3-701-6</v>
          </cell>
          <cell r="B2308">
            <v>3</v>
          </cell>
          <cell r="C2308">
            <v>701</v>
          </cell>
          <cell r="D2308">
            <v>6</v>
          </cell>
          <cell r="E2308" t="str">
            <v>EMB DOSIF 10-20 ML PEGASUS ENS</v>
          </cell>
          <cell r="F2308" t="str">
            <v>PT0241</v>
          </cell>
          <cell r="G2308" t="str">
            <v>PT0241</v>
          </cell>
          <cell r="H2308" t="str">
            <v>UD</v>
          </cell>
        </row>
        <row r="2309">
          <cell r="A2309" t="str">
            <v>3-701-7</v>
          </cell>
          <cell r="B2309">
            <v>3</v>
          </cell>
          <cell r="C2309">
            <v>701</v>
          </cell>
          <cell r="D2309">
            <v>7</v>
          </cell>
          <cell r="E2309" t="str">
            <v>EMB DOSIF 20 ML  PURGAN ENS</v>
          </cell>
          <cell r="F2309" t="str">
            <v>PT0238</v>
          </cell>
          <cell r="G2309" t="str">
            <v>PT0238</v>
          </cell>
          <cell r="H2309" t="str">
            <v>UD</v>
          </cell>
        </row>
        <row r="2310">
          <cell r="A2310" t="str">
            <v>3-701-8</v>
          </cell>
          <cell r="B2310">
            <v>3</v>
          </cell>
          <cell r="C2310">
            <v>701</v>
          </cell>
          <cell r="D2310">
            <v>8</v>
          </cell>
          <cell r="E2310" t="str">
            <v>EMB DOSIF 10 ML CANNEX ENS</v>
          </cell>
          <cell r="F2310" t="str">
            <v>PT0345</v>
          </cell>
          <cell r="G2310" t="str">
            <v>PT0345</v>
          </cell>
          <cell r="H2310" t="str">
            <v>UD</v>
          </cell>
        </row>
        <row r="2311">
          <cell r="A2311" t="str">
            <v>3-701-9</v>
          </cell>
          <cell r="B2311">
            <v>3</v>
          </cell>
          <cell r="C2311">
            <v>701</v>
          </cell>
          <cell r="D2311">
            <v>9</v>
          </cell>
          <cell r="E2311" t="str">
            <v>EMB JGA DOSIF 10 20ML BCO FENBECUR ENS</v>
          </cell>
          <cell r="F2311" t="str">
            <v>PT0377</v>
          </cell>
          <cell r="G2311" t="str">
            <v>PT0377</v>
          </cell>
          <cell r="H2311" t="str">
            <v>UD</v>
          </cell>
        </row>
        <row r="2312">
          <cell r="A2312" t="str">
            <v>3-701-10</v>
          </cell>
          <cell r="B2312">
            <v>3</v>
          </cell>
          <cell r="C2312">
            <v>701</v>
          </cell>
          <cell r="D2312">
            <v>10</v>
          </cell>
          <cell r="E2312" t="str">
            <v>EMB JGA DOSIF 10-21ML AZ OSC PEGASUS ENS</v>
          </cell>
          <cell r="F2312" t="str">
            <v>PEGASUS</v>
          </cell>
          <cell r="G2312" t="str">
            <v>PEGASUS</v>
          </cell>
          <cell r="H2312" t="str">
            <v>UD</v>
          </cell>
        </row>
        <row r="2313">
          <cell r="A2313" t="str">
            <v>3-701-11</v>
          </cell>
          <cell r="B2313">
            <v>3</v>
          </cell>
          <cell r="C2313">
            <v>701</v>
          </cell>
          <cell r="D2313">
            <v>11</v>
          </cell>
          <cell r="E2313" t="str">
            <v>EMB JGA DOSIF 10-21ML ENS FENBENDAZOL</v>
          </cell>
          <cell r="F2313" t="str">
            <v>FENBENDAZOL</v>
          </cell>
          <cell r="G2313" t="str">
            <v>FENBENDAZOL</v>
          </cell>
          <cell r="H2313" t="str">
            <v>UD</v>
          </cell>
        </row>
        <row r="2314">
          <cell r="A2314" t="str">
            <v>3-701-12</v>
          </cell>
          <cell r="B2314">
            <v>3</v>
          </cell>
          <cell r="C2314">
            <v>701</v>
          </cell>
          <cell r="D2314">
            <v>12</v>
          </cell>
          <cell r="E2314" t="str">
            <v xml:space="preserve">EMB JGA DOSIF 10-21ML ENS RIXOVAL SUS </v>
          </cell>
          <cell r="F2314" t="str">
            <v>RIXOVAL C7P</v>
          </cell>
          <cell r="G2314" t="str">
            <v>RIXOVAL C7P</v>
          </cell>
          <cell r="H2314" t="str">
            <v>UD</v>
          </cell>
        </row>
        <row r="2315">
          <cell r="A2315" t="str">
            <v>3-701-13</v>
          </cell>
          <cell r="B2315">
            <v>3</v>
          </cell>
          <cell r="C2315">
            <v>701</v>
          </cell>
          <cell r="D2315">
            <v>13</v>
          </cell>
          <cell r="E2315" t="str">
            <v xml:space="preserve">EMB JGA DOSIF 10-21ML ENS IVERCHEM </v>
          </cell>
          <cell r="F2315" t="str">
            <v>IVERCHEM</v>
          </cell>
          <cell r="G2315" t="str">
            <v>IVERCHEM</v>
          </cell>
          <cell r="H2315" t="str">
            <v>UD</v>
          </cell>
        </row>
        <row r="2316">
          <cell r="A2316" t="str">
            <v>3-701-14</v>
          </cell>
          <cell r="B2316">
            <v>3</v>
          </cell>
          <cell r="C2316">
            <v>701</v>
          </cell>
          <cell r="D2316">
            <v>14</v>
          </cell>
          <cell r="E2316" t="str">
            <v>EMB JGA DOSIF 11-21 ML   IMP ESC PURGANEX ENS</v>
          </cell>
          <cell r="F2316" t="str">
            <v>PURGANEX 21</v>
          </cell>
          <cell r="G2316" t="str">
            <v>PURGANEX 21</v>
          </cell>
          <cell r="H2316" t="str">
            <v>UD</v>
          </cell>
        </row>
        <row r="2317">
          <cell r="A2317" t="str">
            <v>3-701-15</v>
          </cell>
          <cell r="B2317">
            <v>3</v>
          </cell>
          <cell r="C2317">
            <v>701</v>
          </cell>
          <cell r="D2317">
            <v>15</v>
          </cell>
          <cell r="E2317" t="str">
            <v>EMB JGA DOSIF 10-21ML ENS CABACTINA</v>
          </cell>
          <cell r="F2317" t="str">
            <v>CABACTINA</v>
          </cell>
          <cell r="G2317" t="str">
            <v>CABACTINA</v>
          </cell>
          <cell r="H2317" t="str">
            <v>UD</v>
          </cell>
        </row>
        <row r="2318">
          <cell r="A2318" t="str">
            <v>3-701-16</v>
          </cell>
          <cell r="B2318">
            <v>3</v>
          </cell>
          <cell r="C2318">
            <v>701</v>
          </cell>
          <cell r="D2318">
            <v>16</v>
          </cell>
          <cell r="E2318" t="str">
            <v>EMB JGA DOSIF 10-21ML ENS FENBENDAZOL</v>
          </cell>
          <cell r="F2318" t="str">
            <v>FENBENDAZOL</v>
          </cell>
          <cell r="G2318" t="str">
            <v>FENBENDAZOL</v>
          </cell>
          <cell r="H2318" t="str">
            <v>UD</v>
          </cell>
        </row>
        <row r="2319">
          <cell r="A2319" t="str">
            <v>3-701-17</v>
          </cell>
          <cell r="B2319">
            <v>3</v>
          </cell>
          <cell r="C2319">
            <v>701</v>
          </cell>
          <cell r="D2319">
            <v>17</v>
          </cell>
          <cell r="E2319" t="str">
            <v>EMB JGA DOSIF 10-21ML ENS EQUIWIN</v>
          </cell>
          <cell r="F2319" t="str">
            <v>EQUIWIN</v>
          </cell>
          <cell r="G2319" t="str">
            <v>EQUIWIN</v>
          </cell>
          <cell r="H2319" t="str">
            <v>UD</v>
          </cell>
        </row>
        <row r="2320">
          <cell r="A2320" t="str">
            <v>3-701-18</v>
          </cell>
          <cell r="B2320">
            <v>3</v>
          </cell>
          <cell r="C2320">
            <v>701</v>
          </cell>
          <cell r="D2320">
            <v>18</v>
          </cell>
          <cell r="E2320" t="str">
            <v>EMB JGA DOSIF 10-21ML ENS RIXOVAL EQUINO</v>
          </cell>
          <cell r="F2320" t="str">
            <v>RIXOEQUINO</v>
          </cell>
          <cell r="G2320" t="str">
            <v>RIXOEQUINO</v>
          </cell>
          <cell r="H2320" t="str">
            <v>UD</v>
          </cell>
        </row>
        <row r="2321">
          <cell r="A2321" t="str">
            <v>3-701-19</v>
          </cell>
          <cell r="B2321">
            <v>3</v>
          </cell>
          <cell r="C2321">
            <v>701</v>
          </cell>
          <cell r="D2321">
            <v>19</v>
          </cell>
          <cell r="E2321" t="str">
            <v xml:space="preserve">EMB JGA DOSIF 10-21ML ENS PROVET RICO </v>
          </cell>
          <cell r="F2321" t="str">
            <v>EMBENPROVETRICO</v>
          </cell>
          <cell r="G2321" t="str">
            <v>EMBENPROVETRICO</v>
          </cell>
          <cell r="H2321" t="str">
            <v>UD</v>
          </cell>
        </row>
        <row r="2322">
          <cell r="A2322" t="str">
            <v>3-701-20</v>
          </cell>
          <cell r="B2322">
            <v>3</v>
          </cell>
          <cell r="C2322">
            <v>701</v>
          </cell>
          <cell r="D2322">
            <v>20</v>
          </cell>
          <cell r="E2322" t="str">
            <v xml:space="preserve">EMB DOSIF 10-20 ML ENS FIGA </v>
          </cell>
          <cell r="F2322" t="str">
            <v>EMBENFIGA</v>
          </cell>
          <cell r="G2322" t="str">
            <v>EMBENFIGA</v>
          </cell>
          <cell r="H2322" t="str">
            <v>UD</v>
          </cell>
        </row>
        <row r="2323">
          <cell r="A2323" t="str">
            <v>3-701-21</v>
          </cell>
          <cell r="B2323">
            <v>3</v>
          </cell>
          <cell r="C2323">
            <v>701</v>
          </cell>
          <cell r="D2323">
            <v>21</v>
          </cell>
          <cell r="E2323" t="str">
            <v>EMB DOSIF 10-20ML ENS CABACTINA NV</v>
          </cell>
          <cell r="F2323" t="str">
            <v>EMBENCAACTINA</v>
          </cell>
          <cell r="G2323" t="str">
            <v>EMBENCAACTINA</v>
          </cell>
          <cell r="H2323" t="str">
            <v>UD</v>
          </cell>
        </row>
        <row r="2324">
          <cell r="A2324" t="str">
            <v>3-701-22</v>
          </cell>
          <cell r="B2324">
            <v>3</v>
          </cell>
          <cell r="C2324">
            <v>701</v>
          </cell>
          <cell r="D2324">
            <v>22</v>
          </cell>
          <cell r="E2324" t="str">
            <v>EMB JGA DOSF 10-21 ML ENS RIXOVAL MM</v>
          </cell>
          <cell r="F2324" t="str">
            <v>EMBRIXODOSMM</v>
          </cell>
          <cell r="G2324" t="str">
            <v>EMBRIXODOSMM</v>
          </cell>
          <cell r="H2324" t="str">
            <v>UD</v>
          </cell>
        </row>
        <row r="2325">
          <cell r="A2325" t="str">
            <v>3-701-23</v>
          </cell>
          <cell r="B2325">
            <v>3</v>
          </cell>
          <cell r="C2325">
            <v>701</v>
          </cell>
          <cell r="D2325">
            <v>23</v>
          </cell>
          <cell r="E2325" t="str">
            <v>EMB DOSF 10 ML PETIT ANTISARNA ENS</v>
          </cell>
          <cell r="F2325" t="str">
            <v>EMBPETITANTISAREN</v>
          </cell>
          <cell r="G2325" t="str">
            <v>EMBPETITANTISAREN</v>
          </cell>
          <cell r="H2325" t="str">
            <v>UD</v>
          </cell>
        </row>
        <row r="2326">
          <cell r="A2326" t="str">
            <v>3-701-24</v>
          </cell>
          <cell r="B2326">
            <v>3</v>
          </cell>
          <cell r="C2326">
            <v>701</v>
          </cell>
          <cell r="D2326">
            <v>24</v>
          </cell>
          <cell r="E2326" t="str">
            <v>EMB DOSF 10 ML PETIT ANTIPARASITARIO ENS</v>
          </cell>
          <cell r="F2326" t="str">
            <v>EMBPETITANTPARAEN</v>
          </cell>
          <cell r="G2326" t="str">
            <v>EMBPETITANTPARAEN</v>
          </cell>
          <cell r="H2326" t="str">
            <v>UD</v>
          </cell>
        </row>
        <row r="2327">
          <cell r="A2327" t="str">
            <v>3-701-25</v>
          </cell>
          <cell r="B2327">
            <v>3</v>
          </cell>
          <cell r="C2327">
            <v>701</v>
          </cell>
          <cell r="D2327">
            <v>25</v>
          </cell>
          <cell r="E2327" t="str">
            <v>EMB DOSIF 10-21 ML DRAGPHARMA ENS</v>
          </cell>
          <cell r="F2327" t="str">
            <v>EMBDOSDRAGPHARMA</v>
          </cell>
          <cell r="G2327" t="str">
            <v>EMBDOSDRAGPHARMA</v>
          </cell>
          <cell r="H2327" t="str">
            <v>UD</v>
          </cell>
        </row>
        <row r="2328">
          <cell r="A2328" t="str">
            <v>3-701-26</v>
          </cell>
          <cell r="B2328">
            <v>3</v>
          </cell>
          <cell r="C2328">
            <v>701</v>
          </cell>
          <cell r="D2328">
            <v>26</v>
          </cell>
          <cell r="E2328" t="str">
            <v>EMB JGA DOSIF 10ML FENBEN-DA-ZOO ENS</v>
          </cell>
          <cell r="F2328" t="str">
            <v>EMBJGDOSFEBENDAZOO</v>
          </cell>
          <cell r="G2328" t="str">
            <v>EMBJGDOSFEBENDAZOO</v>
          </cell>
          <cell r="H2328" t="str">
            <v>UD</v>
          </cell>
        </row>
        <row r="2329">
          <cell r="A2329" t="str">
            <v>3-701-27</v>
          </cell>
          <cell r="B2329">
            <v>3</v>
          </cell>
          <cell r="C2329">
            <v>701</v>
          </cell>
          <cell r="D2329">
            <v>27</v>
          </cell>
          <cell r="E2329" t="str">
            <v>EMB JGA DOSIF 10-21ML ENS FIGAMAX HORSE</v>
          </cell>
          <cell r="F2329" t="str">
            <v>EMBJGAFIGAMAXH</v>
          </cell>
          <cell r="G2329" t="str">
            <v>EMBJGAFIGAMAXH</v>
          </cell>
          <cell r="H2329" t="str">
            <v>UD</v>
          </cell>
        </row>
        <row r="2330">
          <cell r="A2330" t="str">
            <v>3-701-28</v>
          </cell>
          <cell r="B2330">
            <v>3</v>
          </cell>
          <cell r="C2330">
            <v>701</v>
          </cell>
          <cell r="D2330">
            <v>28</v>
          </cell>
          <cell r="E2330" t="str">
            <v>EMB JGA DOSIF 10-21ML ENS BIOSTAR.</v>
          </cell>
          <cell r="F2330" t="str">
            <v>EMB IMP BIOSTAR</v>
          </cell>
          <cell r="G2330" t="str">
            <v>EMB IMP BIOSTAR</v>
          </cell>
          <cell r="H2330" t="str">
            <v>UD</v>
          </cell>
        </row>
        <row r="2331">
          <cell r="A2331" t="str">
            <v>3-701-29</v>
          </cell>
          <cell r="B2331">
            <v>3</v>
          </cell>
          <cell r="C2331">
            <v>701</v>
          </cell>
          <cell r="D2331">
            <v>29</v>
          </cell>
          <cell r="E2331" t="str">
            <v>EMB JGA INT 10ML BCO IMP ESCALA ML MASTICALOX  ENS M/NVO</v>
          </cell>
          <cell r="F2331" t="str">
            <v>EMBIMPMASTICALOX</v>
          </cell>
          <cell r="G2331" t="str">
            <v>EMBIMPMASTICALOX</v>
          </cell>
          <cell r="H2331" t="str">
            <v>UD</v>
          </cell>
        </row>
        <row r="2332">
          <cell r="A2332" t="str">
            <v>3-701-30</v>
          </cell>
          <cell r="B2332">
            <v>3</v>
          </cell>
          <cell r="C2332">
            <v>701</v>
          </cell>
          <cell r="D2332">
            <v>30</v>
          </cell>
          <cell r="E2332" t="str">
            <v>EMB JGA ORAL 5 ML PP BCO IMP/ESC 5ML ENS NVO MDE.</v>
          </cell>
          <cell r="F2332" t="str">
            <v>EMBIMPESC5MLENS</v>
          </cell>
          <cell r="G2332" t="str">
            <v>EMBIMPESC5MLENS</v>
          </cell>
          <cell r="H2332" t="str">
            <v>UD</v>
          </cell>
        </row>
        <row r="2333">
          <cell r="A2333" t="str">
            <v>3-701-31</v>
          </cell>
          <cell r="B2333">
            <v>3</v>
          </cell>
          <cell r="C2333">
            <v>701</v>
          </cell>
          <cell r="D2333">
            <v>31</v>
          </cell>
          <cell r="E2333" t="str">
            <v>EMB JGA ORAL 10 ML PP BCO IMP/ESC 10ML ENS NVO MDE.</v>
          </cell>
          <cell r="F2333" t="str">
            <v>EMBIMPESC10MLENS</v>
          </cell>
          <cell r="G2333" t="str">
            <v>EMBIMPESC10MLENS</v>
          </cell>
          <cell r="H2333" t="str">
            <v>UD</v>
          </cell>
        </row>
        <row r="2334">
          <cell r="A2334" t="str">
            <v>3-701-32</v>
          </cell>
          <cell r="B2334">
            <v>3</v>
          </cell>
          <cell r="C2334">
            <v>701</v>
          </cell>
          <cell r="D2334">
            <v>32</v>
          </cell>
          <cell r="E2334" t="str">
            <v>EMB JGA DOSIF 10ML ENS IMP/ESC PHYVERMEC-EQUINA</v>
          </cell>
          <cell r="F2334" t="str">
            <v>EMBIMPPHYVERMECEQUINAENS</v>
          </cell>
          <cell r="G2334" t="str">
            <v>EMBIMPPHYVERMECEQUINAENS</v>
          </cell>
          <cell r="H2334" t="str">
            <v>UD</v>
          </cell>
        </row>
        <row r="2335">
          <cell r="A2335" t="str">
            <v>3-701-33</v>
          </cell>
          <cell r="B2335">
            <v>3</v>
          </cell>
          <cell r="C2335">
            <v>701</v>
          </cell>
          <cell r="D2335">
            <v>33</v>
          </cell>
          <cell r="E2335" t="str">
            <v>EMB JGA ORAL 3 ML PP BCO IMP/ESC 3ML ENS NVO MDE.</v>
          </cell>
          <cell r="F2335" t="str">
            <v>EMBIMPESC3MLENS</v>
          </cell>
          <cell r="G2335" t="str">
            <v>EMBIMPESC3MLENS</v>
          </cell>
          <cell r="H2335" t="str">
            <v>UD</v>
          </cell>
        </row>
        <row r="2336">
          <cell r="A2336" t="str">
            <v>3-701-34</v>
          </cell>
          <cell r="B2336">
            <v>3</v>
          </cell>
          <cell r="C2336">
            <v>701</v>
          </cell>
          <cell r="D2336">
            <v>34</v>
          </cell>
          <cell r="E2336" t="str">
            <v>EMB JGA DOSIF 10ML BCO IMP ESC 0-600KG ENS</v>
          </cell>
          <cell r="F2336" t="str">
            <v>EMBBCOIMPESC0-600ENS</v>
          </cell>
          <cell r="G2336" t="str">
            <v>EMBBCOIMPESC0-600ENS</v>
          </cell>
          <cell r="H2336" t="str">
            <v>UD</v>
          </cell>
        </row>
        <row r="2337">
          <cell r="A2337" t="str">
            <v>3-701-35</v>
          </cell>
          <cell r="B2337">
            <v>3</v>
          </cell>
          <cell r="C2337">
            <v>701</v>
          </cell>
          <cell r="D2337">
            <v>35</v>
          </cell>
          <cell r="E2337" t="str">
            <v>EMB JGA DOSIF 21ML VDE IMP ESC BCO 100-900 ENS</v>
          </cell>
          <cell r="F2337" t="str">
            <v>EMBVDEIMPESCBCO100-900ENS</v>
          </cell>
          <cell r="G2337" t="str">
            <v>EMBVDEIMPESCBCO100-900ENS</v>
          </cell>
          <cell r="H2337" t="str">
            <v>UD</v>
          </cell>
        </row>
        <row r="2338">
          <cell r="A2338" t="str">
            <v>3-701-36</v>
          </cell>
          <cell r="B2338">
            <v>3</v>
          </cell>
          <cell r="C2338">
            <v>701</v>
          </cell>
          <cell r="D2338">
            <v>36</v>
          </cell>
          <cell r="E2338" t="str">
            <v>EMB DOSIF 10 20 ML ESCALA EDO ENS</v>
          </cell>
          <cell r="F2338" t="str">
            <v>701-36</v>
          </cell>
          <cell r="G2338"/>
          <cell r="H2338"/>
        </row>
        <row r="2339">
          <cell r="A2339" t="str">
            <v>3-701-37</v>
          </cell>
          <cell r="B2339">
            <v>3</v>
          </cell>
          <cell r="C2339">
            <v>701</v>
          </cell>
          <cell r="D2339">
            <v>37</v>
          </cell>
          <cell r="E2339" t="str">
            <v>EMB DOSIF 10 ML ESCALA EQUINOS 6.42 GR ENS</v>
          </cell>
          <cell r="F2339" t="str">
            <v>701-37</v>
          </cell>
          <cell r="G2339"/>
          <cell r="H2339"/>
        </row>
        <row r="2340">
          <cell r="A2340" t="str">
            <v>3-701-38</v>
          </cell>
          <cell r="B2340">
            <v>3</v>
          </cell>
          <cell r="C2340">
            <v>701</v>
          </cell>
          <cell r="D2340">
            <v>38</v>
          </cell>
          <cell r="E2340" t="str">
            <v>EMB DOSIF 10 20 ML ESCALA DORAMECTINA ENS</v>
          </cell>
          <cell r="F2340" t="str">
            <v>701-38</v>
          </cell>
          <cell r="G2340"/>
          <cell r="H2340"/>
        </row>
        <row r="2341">
          <cell r="A2341" t="str">
            <v>3-701-39</v>
          </cell>
          <cell r="B2341">
            <v>3</v>
          </cell>
          <cell r="C2341">
            <v>701</v>
          </cell>
          <cell r="D2341">
            <v>39</v>
          </cell>
          <cell r="E2341" t="str">
            <v>EMB DOSIF 10 20 ML ESCALA CABASAN ENS</v>
          </cell>
          <cell r="F2341" t="str">
            <v>701-39</v>
          </cell>
          <cell r="G2341"/>
          <cell r="H2341"/>
        </row>
        <row r="2342">
          <cell r="A2342" t="str">
            <v>3-701-40</v>
          </cell>
          <cell r="B2342">
            <v>3</v>
          </cell>
          <cell r="C2342">
            <v>701</v>
          </cell>
          <cell r="D2342">
            <v>40</v>
          </cell>
          <cell r="E2342" t="str">
            <v>EMB DOSIF 10-21 ML METRISAN ENS</v>
          </cell>
          <cell r="F2342" t="str">
            <v>701-40</v>
          </cell>
          <cell r="G2342"/>
          <cell r="H2342"/>
        </row>
        <row r="2343">
          <cell r="A2343" t="str">
            <v>3-701-41</v>
          </cell>
          <cell r="B2343">
            <v>3</v>
          </cell>
          <cell r="C2343">
            <v>701</v>
          </cell>
          <cell r="D2343">
            <v>41</v>
          </cell>
          <cell r="E2343" t="str">
            <v>EMB DOSIF 10 ML ESCALA GASTROSAN ENS</v>
          </cell>
          <cell r="F2343" t="str">
            <v>701-41</v>
          </cell>
          <cell r="G2343"/>
          <cell r="H2343"/>
        </row>
        <row r="2344">
          <cell r="A2344" t="str">
            <v>3-701-42</v>
          </cell>
          <cell r="B2344">
            <v>3</v>
          </cell>
          <cell r="C2344">
            <v>701</v>
          </cell>
          <cell r="D2344">
            <v>42</v>
          </cell>
          <cell r="E2344" t="str">
            <v>EMB JGA DOSIF 10ML ENS IMP/ESC IVERPRAX EQ</v>
          </cell>
          <cell r="F2344" t="str">
            <v>701-42</v>
          </cell>
          <cell r="G2344"/>
          <cell r="H2344"/>
        </row>
        <row r="2345">
          <cell r="A2345" t="str">
            <v>3-701-43</v>
          </cell>
          <cell r="B2345">
            <v>3</v>
          </cell>
          <cell r="C2345">
            <v>701</v>
          </cell>
          <cell r="D2345">
            <v>43</v>
          </cell>
          <cell r="E2345" t="str">
            <v>EMB JGA DOSIF 10ML ENS IMP/ESC IVERMECTINA</v>
          </cell>
          <cell r="F2345" t="str">
            <v>701-43</v>
          </cell>
          <cell r="G2345"/>
          <cell r="H2345"/>
        </row>
        <row r="2346">
          <cell r="A2346" t="str">
            <v>3-701-44</v>
          </cell>
          <cell r="B2346">
            <v>3</v>
          </cell>
          <cell r="C2346">
            <v>701</v>
          </cell>
          <cell r="D2346">
            <v>44</v>
          </cell>
          <cell r="E2346" t="str">
            <v>EMB JGA DOSIF 10ML ENS IMP/ESC EQUUS DUO</v>
          </cell>
          <cell r="F2346" t="str">
            <v>701-44</v>
          </cell>
          <cell r="G2346"/>
          <cell r="H2346"/>
        </row>
        <row r="2347">
          <cell r="A2347" t="str">
            <v>3-701-45</v>
          </cell>
          <cell r="B2347">
            <v>3</v>
          </cell>
          <cell r="C2347">
            <v>701</v>
          </cell>
          <cell r="D2347">
            <v>45</v>
          </cell>
          <cell r="E2347" t="str">
            <v>EMB DOSF 10 ML IVERMECTINA ENS  </v>
          </cell>
          <cell r="F2347" t="str">
            <v>701-45</v>
          </cell>
          <cell r="G2347"/>
          <cell r="H2347"/>
        </row>
        <row r="2348">
          <cell r="A2348" t="str">
            <v>3-701-46</v>
          </cell>
          <cell r="B2348">
            <v>3</v>
          </cell>
          <cell r="C2348">
            <v>701</v>
          </cell>
          <cell r="D2348">
            <v>46</v>
          </cell>
          <cell r="E2348" t="str">
            <v>EMB 3 ML BCO IMP SCL 0 A 10ML ENS M/NVO</v>
          </cell>
          <cell r="F2348" t="str">
            <v>701-46</v>
          </cell>
          <cell r="G2348"/>
          <cell r="H2348"/>
        </row>
        <row r="2349">
          <cell r="A2349" t="str">
            <v>3-701-47</v>
          </cell>
          <cell r="B2349">
            <v>3</v>
          </cell>
          <cell r="C2349">
            <v>701</v>
          </cell>
          <cell r="D2349">
            <v>47</v>
          </cell>
          <cell r="E2349" t="str">
            <v>EMB 3 ML BCO IMP SCL 10 A 40ML ENS M/NVO</v>
          </cell>
          <cell r="F2349" t="str">
            <v>701-47</v>
          </cell>
          <cell r="G2349"/>
          <cell r="H2349"/>
        </row>
        <row r="2350">
          <cell r="A2350" t="str">
            <v>3-701-48</v>
          </cell>
          <cell r="B2350">
            <v>3</v>
          </cell>
          <cell r="C2350">
            <v>701</v>
          </cell>
          <cell r="D2350">
            <v>48</v>
          </cell>
          <cell r="E2350" t="str">
            <v>EMB DOSIF 10 ML BCA ESC 1 A 10 ML ENS</v>
          </cell>
          <cell r="F2350" t="str">
            <v>701-48</v>
          </cell>
          <cell r="G2350"/>
          <cell r="H2350"/>
        </row>
        <row r="2351">
          <cell r="A2351" t="str">
            <v>3-701-49</v>
          </cell>
          <cell r="B2351">
            <v>3</v>
          </cell>
          <cell r="C2351">
            <v>701</v>
          </cell>
          <cell r="D2351">
            <v>49</v>
          </cell>
          <cell r="E2351" t="str">
            <v>EMB JGA DOSIF 10 ML IMP ENS EQUIGAL</v>
          </cell>
          <cell r="F2351" t="str">
            <v>701-49</v>
          </cell>
          <cell r="G2351"/>
          <cell r="H2351"/>
        </row>
        <row r="2352">
          <cell r="A2352" t="str">
            <v>3-701-50</v>
          </cell>
          <cell r="B2352">
            <v>3</v>
          </cell>
          <cell r="C2352">
            <v>701</v>
          </cell>
          <cell r="D2352">
            <v>50</v>
          </cell>
          <cell r="E2352" t="str">
            <v>EMB DOSIF 10 ML BCO IMP APIFARMA ENS</v>
          </cell>
          <cell r="F2352" t="str">
            <v>701-50</v>
          </cell>
          <cell r="G2352"/>
          <cell r="H2352"/>
        </row>
        <row r="2353">
          <cell r="A2353" t="str">
            <v>3-701-51</v>
          </cell>
          <cell r="B2353">
            <v>3</v>
          </cell>
          <cell r="C2353">
            <v>701</v>
          </cell>
          <cell r="D2353">
            <v>51</v>
          </cell>
          <cell r="E2353" t="str">
            <v>EMB DOSIF IMP ENS TAXANTEL</v>
          </cell>
          <cell r="F2353" t="str">
            <v>701-51</v>
          </cell>
          <cell r="G2353"/>
          <cell r="H2353"/>
        </row>
        <row r="2354">
          <cell r="A2354" t="str">
            <v>3-701-52</v>
          </cell>
          <cell r="B2354">
            <v>3</v>
          </cell>
          <cell r="C2354">
            <v>701</v>
          </cell>
          <cell r="D2354">
            <v>52</v>
          </cell>
          <cell r="E2354" t="str">
            <v>EMB DOSIF IMP ENS ALBENIVE-CO</v>
          </cell>
          <cell r="F2354" t="str">
            <v>701-52</v>
          </cell>
          <cell r="G2354"/>
          <cell r="H2354"/>
        </row>
        <row r="2355">
          <cell r="A2355" t="str">
            <v>3-701-53</v>
          </cell>
          <cell r="B2355">
            <v>3</v>
          </cell>
          <cell r="C2355">
            <v>701</v>
          </cell>
          <cell r="D2355">
            <v>53</v>
          </cell>
          <cell r="E2355" t="str">
            <v>EMB DOSIF 10 ML IMP EQUIDOR ENS</v>
          </cell>
          <cell r="F2355"/>
          <cell r="G2355"/>
          <cell r="H2355"/>
        </row>
        <row r="2356">
          <cell r="A2356"/>
          <cell r="B2356"/>
          <cell r="C2356"/>
          <cell r="D2356"/>
          <cell r="E2356"/>
          <cell r="F2356"/>
          <cell r="G2356"/>
          <cell r="H2356"/>
        </row>
        <row r="2357">
          <cell r="A2357"/>
          <cell r="B2357"/>
          <cell r="C2357"/>
          <cell r="D2357"/>
          <cell r="E2357"/>
          <cell r="F2357"/>
          <cell r="G2357"/>
          <cell r="H2357"/>
        </row>
        <row r="2358">
          <cell r="A2358"/>
          <cell r="B2358"/>
          <cell r="C2358"/>
          <cell r="D2358"/>
          <cell r="E2358"/>
          <cell r="F2358"/>
          <cell r="G2358"/>
          <cell r="H2358"/>
        </row>
        <row r="2359">
          <cell r="A2359" t="str">
            <v>--</v>
          </cell>
          <cell r="B2359"/>
          <cell r="C2359"/>
          <cell r="D2359"/>
          <cell r="E2359"/>
          <cell r="F2359"/>
          <cell r="G2359"/>
          <cell r="H2359"/>
        </row>
        <row r="2360">
          <cell r="A2360" t="str">
            <v>--</v>
          </cell>
          <cell r="B2360"/>
          <cell r="C2360"/>
          <cell r="D2360"/>
          <cell r="E2360" t="str">
            <v>INSERTE PRODUCTOS POR ENCIMA DE ESTA LINEA</v>
          </cell>
          <cell r="F2360"/>
          <cell r="G2360"/>
          <cell r="H2360"/>
        </row>
        <row r="2361">
          <cell r="A2361" t="str">
            <v>--</v>
          </cell>
          <cell r="B2361" t="str">
            <v>PT 3-702  SILICONADOS</v>
          </cell>
          <cell r="C2361"/>
          <cell r="D2361"/>
          <cell r="E2361"/>
          <cell r="F2361"/>
          <cell r="G2361"/>
          <cell r="H2361"/>
        </row>
        <row r="2362">
          <cell r="A2362" t="str">
            <v>3-702-1</v>
          </cell>
          <cell r="B2362">
            <v>3</v>
          </cell>
          <cell r="C2362">
            <v>702</v>
          </cell>
          <cell r="D2362">
            <v>1</v>
          </cell>
          <cell r="E2362" t="str">
            <v>CPO JGA INT 10 ML SILICONADO</v>
          </cell>
          <cell r="F2362" t="str">
            <v>N/A</v>
          </cell>
          <cell r="G2362" t="str">
            <v>N/A</v>
          </cell>
          <cell r="H2362" t="str">
            <v>UD</v>
          </cell>
        </row>
        <row r="2363">
          <cell r="A2363" t="str">
            <v>3-702-2</v>
          </cell>
          <cell r="B2363">
            <v>3</v>
          </cell>
          <cell r="C2363">
            <v>702</v>
          </cell>
          <cell r="D2363">
            <v>2</v>
          </cell>
          <cell r="E2363" t="str">
            <v>CPO JGA DOSIF 10ML S/P  SILICONADO</v>
          </cell>
          <cell r="F2363" t="str">
            <v>PT0412</v>
          </cell>
          <cell r="G2363" t="str">
            <v>PT0412</v>
          </cell>
          <cell r="H2363" t="str">
            <v>UD</v>
          </cell>
        </row>
        <row r="2365">
          <cell r="A2365" t="str">
            <v>--</v>
          </cell>
          <cell r="B2365" t="str">
            <v>PT 3-703  ENSAMBLES DE JERINGA SIN TAPA</v>
          </cell>
          <cell r="C2365"/>
          <cell r="D2365"/>
          <cell r="E2365"/>
          <cell r="F2365"/>
          <cell r="G2365"/>
          <cell r="H2365"/>
        </row>
        <row r="2366">
          <cell r="A2366" t="str">
            <v>3-703-1</v>
          </cell>
          <cell r="B2366">
            <v>3</v>
          </cell>
          <cell r="C2366">
            <v>703</v>
          </cell>
          <cell r="D2366">
            <v>1</v>
          </cell>
          <cell r="E2366" t="str">
            <v>JGA ORAL 10ML NAT IMP AZITROMICINA GENFAR ENS M/N</v>
          </cell>
          <cell r="F2366" t="str">
            <v>JGAORAL10MLNATIMPAZITROMICINA</v>
          </cell>
          <cell r="G2366" t="str">
            <v>N/A</v>
          </cell>
          <cell r="H2366" t="str">
            <v>UD</v>
          </cell>
        </row>
        <row r="2367">
          <cell r="A2367" t="str">
            <v>3-703-2</v>
          </cell>
          <cell r="B2367">
            <v>3</v>
          </cell>
          <cell r="C2367">
            <v>703</v>
          </cell>
          <cell r="D2367">
            <v>2</v>
          </cell>
          <cell r="E2367" t="str">
            <v>JGA ORAL 10 ML NAT IMP ZIPED M/N</v>
          </cell>
          <cell r="F2367" t="str">
            <v>JGAORAL10MLZIPED</v>
          </cell>
        </row>
        <row r="2368">
          <cell r="A2368" t="str">
            <v>3-703-3</v>
          </cell>
          <cell r="B2368">
            <v>3</v>
          </cell>
          <cell r="C2368">
            <v>703</v>
          </cell>
          <cell r="D2368">
            <v>3</v>
          </cell>
          <cell r="E2368" t="str">
            <v>JGA INTR 10 ML BCA S/IMP             </v>
          </cell>
          <cell r="F2368" t="str">
            <v>JGA INTR 10 ML BCA S/IMP             </v>
          </cell>
        </row>
        <row r="2369">
          <cell r="A2369" t="str">
            <v>3-703-4</v>
          </cell>
          <cell r="B2369">
            <v>3</v>
          </cell>
          <cell r="C2369">
            <v>703</v>
          </cell>
          <cell r="D2369">
            <v>4</v>
          </cell>
          <cell r="E2369" t="str">
            <v>JGA ORAL 3 ML IMP ESCALA 2ML</v>
          </cell>
          <cell r="F2369" t="str">
            <v>JGA ORAL 3 ML IMP ESCALA 2ML</v>
          </cell>
        </row>
        <row r="2370">
          <cell r="A2370" t="str">
            <v>3-703-5</v>
          </cell>
          <cell r="B2370">
            <v>3</v>
          </cell>
          <cell r="C2370">
            <v>703</v>
          </cell>
          <cell r="D2370">
            <v>5</v>
          </cell>
          <cell r="E2370" t="str">
            <v>JGA ORAL 10ML NAT ESC IMP</v>
          </cell>
        </row>
        <row r="2371">
          <cell r="A2371" t="str">
            <v>3-703-6</v>
          </cell>
          <cell r="B2371">
            <v>3</v>
          </cell>
          <cell r="C2371">
            <v>703</v>
          </cell>
          <cell r="D2371">
            <v>6</v>
          </cell>
          <cell r="E2371" t="str">
            <v>JGA ORAL 10mL IMP ESCALA 0.2ML</v>
          </cell>
        </row>
        <row r="2372">
          <cell r="A2372" t="str">
            <v>3-703-7</v>
          </cell>
          <cell r="B2372">
            <v>3</v>
          </cell>
          <cell r="C2372">
            <v>703</v>
          </cell>
          <cell r="D2372">
            <v>7</v>
          </cell>
          <cell r="E2372" t="str">
            <v>JGA ORAL 10ML NAT IMP AZITROMICINA TQ MN</v>
          </cell>
        </row>
        <row r="2373">
          <cell r="A2373" t="str">
            <v>3-703-8</v>
          </cell>
          <cell r="B2373">
            <v>3</v>
          </cell>
          <cell r="C2373">
            <v>703</v>
          </cell>
          <cell r="D2373">
            <v>8</v>
          </cell>
          <cell r="E2373" t="str">
            <v xml:space="preserve">JGA ORAL 5ML BCA IMP LAB BIODROPS SCL </v>
          </cell>
        </row>
        <row r="2374">
          <cell r="A2374" t="str">
            <v>3-703-9</v>
          </cell>
          <cell r="B2374">
            <v>3</v>
          </cell>
          <cell r="C2374">
            <v>703</v>
          </cell>
          <cell r="D2374">
            <v>9</v>
          </cell>
          <cell r="E2374" t="str">
            <v>JGA ORAL 3mL IMP ESC 2ML PISTON NEG</v>
          </cell>
        </row>
        <row r="2375">
          <cell r="A2375" t="str">
            <v>3-703-10</v>
          </cell>
          <cell r="B2375">
            <v>3</v>
          </cell>
          <cell r="C2375">
            <v>703</v>
          </cell>
          <cell r="D2375">
            <v>10</v>
          </cell>
          <cell r="E2375" t="str">
            <v>JGA ORAL 10mL IMP ESCALA 0.5ML</v>
          </cell>
        </row>
        <row r="2376">
          <cell r="A2376" t="str">
            <v>3-703-11</v>
          </cell>
          <cell r="B2376">
            <v>3</v>
          </cell>
          <cell r="C2376">
            <v>703</v>
          </cell>
          <cell r="D2376">
            <v>11</v>
          </cell>
          <cell r="E2376" t="str">
            <v>JGA ORAL10ML NAT ENS IMP BRONCOTIMOD</v>
          </cell>
        </row>
        <row r="2377">
          <cell r="A2377" t="str">
            <v>3-703-12</v>
          </cell>
          <cell r="B2377">
            <v>3</v>
          </cell>
          <cell r="C2377">
            <v>703</v>
          </cell>
          <cell r="D2377">
            <v>12</v>
          </cell>
          <cell r="E2377" t="str">
            <v>JGA ORAL 5 ML IMP ESC</v>
          </cell>
        </row>
        <row r="2378">
          <cell r="A2378" t="str">
            <v>3-703-13</v>
          </cell>
          <cell r="B2378">
            <v>3</v>
          </cell>
          <cell r="C2378">
            <v>703</v>
          </cell>
          <cell r="D2378">
            <v>13</v>
          </cell>
          <cell r="E2378" t="str">
            <v>JGA ORAL 5 ML  NAT ENS M/NVO</v>
          </cell>
        </row>
        <row r="2379">
          <cell r="A2379" t="str">
            <v>3-703-14</v>
          </cell>
          <cell r="B2379">
            <v>3</v>
          </cell>
          <cell r="C2379">
            <v>703</v>
          </cell>
          <cell r="D2379">
            <v>14</v>
          </cell>
          <cell r="E2379" t="str">
            <v>JGA ORAL 1mL IMP ESC 1 ML</v>
          </cell>
        </row>
        <row r="2380">
          <cell r="A2380" t="str">
            <v>3-703-15</v>
          </cell>
          <cell r="B2380">
            <v>3</v>
          </cell>
          <cell r="C2380">
            <v>703</v>
          </cell>
          <cell r="D2380">
            <v>15</v>
          </cell>
          <cell r="E2380" t="str">
            <v>JGA ORAL 5mL IMP ESC 5 ML</v>
          </cell>
        </row>
        <row r="2381">
          <cell r="A2381" t="str">
            <v>3-703-16</v>
          </cell>
          <cell r="B2381">
            <v>3</v>
          </cell>
          <cell r="C2381">
            <v>703</v>
          </cell>
          <cell r="D2381">
            <v>16</v>
          </cell>
          <cell r="E2381" t="str">
            <v>JGA ORAL 10 ML FARMA COMERCIAL</v>
          </cell>
        </row>
        <row r="2382">
          <cell r="A2382" t="str">
            <v>3-703-17</v>
          </cell>
          <cell r="B2382">
            <v>3</v>
          </cell>
          <cell r="C2382">
            <v>703</v>
          </cell>
          <cell r="D2382">
            <v>17</v>
          </cell>
          <cell r="E2382" t="str">
            <v>JGA ORAL 10 ML ENS TECNOQUIMICAS</v>
          </cell>
        </row>
        <row r="2383">
          <cell r="A2383" t="str">
            <v>3-703-18</v>
          </cell>
          <cell r="B2383">
            <v>3</v>
          </cell>
          <cell r="C2383">
            <v>703</v>
          </cell>
          <cell r="D2383">
            <v>18</v>
          </cell>
          <cell r="E2383" t="str">
            <v>JGA ORAL  5 ML NAT ENS GUTIS</v>
          </cell>
        </row>
        <row r="2384">
          <cell r="A2384" t="str">
            <v>3-703-19</v>
          </cell>
          <cell r="B2384">
            <v>3</v>
          </cell>
          <cell r="C2384">
            <v>703</v>
          </cell>
          <cell r="D2384">
            <v>19</v>
          </cell>
          <cell r="E2384" t="str">
            <v>JGA ORAL  3 ML NAT ENS GUTIS</v>
          </cell>
        </row>
        <row r="2385">
          <cell r="A2385" t="str">
            <v>3-703-20</v>
          </cell>
          <cell r="B2385">
            <v>3</v>
          </cell>
          <cell r="C2385">
            <v>703</v>
          </cell>
          <cell r="D2385">
            <v>20</v>
          </cell>
          <cell r="E2385" t="str">
            <v>JGA ORAL 5 ML NAT ENS RECCIUS</v>
          </cell>
        </row>
        <row r="2386">
          <cell r="A2386" t="str">
            <v>3-703-21</v>
          </cell>
          <cell r="B2386">
            <v>3</v>
          </cell>
          <cell r="C2386">
            <v>703</v>
          </cell>
          <cell r="D2386">
            <v>21</v>
          </cell>
          <cell r="E2386" t="str">
            <v>JGA ORAL 1 M L NAT IMP ENS  C/EMB  BCO GUTIS</v>
          </cell>
        </row>
        <row r="2387">
          <cell r="A2387" t="str">
            <v>3-703-22</v>
          </cell>
          <cell r="B2387">
            <v>3</v>
          </cell>
          <cell r="C2387">
            <v>703</v>
          </cell>
          <cell r="D2387">
            <v>22</v>
          </cell>
        </row>
        <row r="2388">
          <cell r="A2388" t="str">
            <v>3-703-23</v>
          </cell>
          <cell r="B2388">
            <v>3</v>
          </cell>
          <cell r="C2388">
            <v>703</v>
          </cell>
          <cell r="D2388">
            <v>23</v>
          </cell>
        </row>
        <row r="2389">
          <cell r="A2389" t="str">
            <v>3-703-24</v>
          </cell>
          <cell r="B2389">
            <v>3</v>
          </cell>
          <cell r="C2389">
            <v>703</v>
          </cell>
          <cell r="D2389">
            <v>24</v>
          </cell>
        </row>
        <row r="2390">
          <cell r="A2390" t="str">
            <v>3-703-25</v>
          </cell>
          <cell r="B2390">
            <v>3</v>
          </cell>
          <cell r="C2390">
            <v>703</v>
          </cell>
          <cell r="D2390">
            <v>25</v>
          </cell>
        </row>
        <row r="2391">
          <cell r="A2391" t="str">
            <v>--</v>
          </cell>
        </row>
        <row r="2392">
          <cell r="A2392" t="str">
            <v>--</v>
          </cell>
          <cell r="B2392"/>
          <cell r="C2392"/>
          <cell r="D2392"/>
          <cell r="E2392" t="str">
            <v>INSERTE PRODUCTOS POR ENCIMA DE ESTA LINEA</v>
          </cell>
          <cell r="F2392"/>
          <cell r="G2392"/>
          <cell r="H2392"/>
        </row>
        <row r="2393">
          <cell r="A2393" t="str">
            <v>--</v>
          </cell>
          <cell r="B2393" t="str">
            <v>PT 3-704 ENS DE PIPETA</v>
          </cell>
          <cell r="C2393"/>
          <cell r="D2393"/>
          <cell r="E2393"/>
          <cell r="F2393"/>
          <cell r="G2393"/>
          <cell r="H2393"/>
        </row>
        <row r="2394">
          <cell r="A2394" t="str">
            <v>3-704-1</v>
          </cell>
          <cell r="B2394">
            <v>3</v>
          </cell>
          <cell r="C2394">
            <v>704</v>
          </cell>
          <cell r="D2394">
            <v>1</v>
          </cell>
          <cell r="E2394" t="str">
            <v>PIPETA 3ML NAT IMP ESC 0.25</v>
          </cell>
        </row>
        <row r="2395">
          <cell r="A2395" t="str">
            <v>3-704-2</v>
          </cell>
          <cell r="B2395">
            <v>3</v>
          </cell>
          <cell r="C2395">
            <v>704</v>
          </cell>
          <cell r="D2395">
            <v>2</v>
          </cell>
          <cell r="E2395" t="str">
            <v>PIPETA 3ML NAT IMP ESC 2ML</v>
          </cell>
        </row>
        <row r="2396">
          <cell r="A2396" t="str">
            <v>3-704-3</v>
          </cell>
          <cell r="B2396">
            <v>3</v>
          </cell>
          <cell r="C2396">
            <v>704</v>
          </cell>
          <cell r="D2396">
            <v>3</v>
          </cell>
          <cell r="E2396" t="str">
            <v>PIPETA 10ML NAT IMP ENS EMB VDE</v>
          </cell>
        </row>
        <row r="2397">
          <cell r="A2397" t="str">
            <v>--</v>
          </cell>
        </row>
        <row r="2398">
          <cell r="A2398" t="str">
            <v>--</v>
          </cell>
        </row>
        <row r="2399">
          <cell r="A2399" t="str">
            <v>--</v>
          </cell>
        </row>
        <row r="2400">
          <cell r="A2400" t="str">
            <v>--</v>
          </cell>
        </row>
        <row r="2401">
          <cell r="A2401" t="str">
            <v>--</v>
          </cell>
        </row>
        <row r="2402">
          <cell r="A2402" t="str">
            <v>--</v>
          </cell>
          <cell r="B2402" t="str">
            <v>PT 3-750 ENS DE PRODUCTO</v>
          </cell>
          <cell r="C2402"/>
          <cell r="D2402"/>
          <cell r="E2402"/>
          <cell r="F2402"/>
          <cell r="G2402"/>
          <cell r="H2402"/>
        </row>
        <row r="2403">
          <cell r="A2403" t="str">
            <v>3-750-1</v>
          </cell>
          <cell r="B2403">
            <v>3</v>
          </cell>
          <cell r="C2403">
            <v>750</v>
          </cell>
          <cell r="D2403">
            <v>1</v>
          </cell>
          <cell r="E2403" t="str">
            <v>AV ROSCA ENS</v>
          </cell>
          <cell r="F2403" t="str">
            <v>PT0195</v>
          </cell>
          <cell r="G2403" t="str">
            <v>PT0195</v>
          </cell>
          <cell r="H2403" t="str">
            <v>UD</v>
          </cell>
        </row>
        <row r="2404">
          <cell r="A2404" t="str">
            <v>3-750-2</v>
          </cell>
          <cell r="B2404">
            <v>3</v>
          </cell>
          <cell r="C2404">
            <v>750</v>
          </cell>
          <cell r="D2404">
            <v>2</v>
          </cell>
          <cell r="E2404" t="str">
            <v>AV CLIK  ENS</v>
          </cell>
          <cell r="F2404" t="str">
            <v>PT0196</v>
          </cell>
          <cell r="G2404" t="str">
            <v>PT0196</v>
          </cell>
          <cell r="H2404" t="str">
            <v>UD</v>
          </cell>
        </row>
        <row r="2405">
          <cell r="A2405" t="str">
            <v>3-750-3</v>
          </cell>
          <cell r="B2405">
            <v>3</v>
          </cell>
          <cell r="C2405">
            <v>750</v>
          </cell>
          <cell r="D2405">
            <v>3</v>
          </cell>
          <cell r="E2405" t="str">
            <v>AV OVULOS PP ENS</v>
          </cell>
          <cell r="F2405" t="str">
            <v>AVOVENS</v>
          </cell>
          <cell r="G2405" t="str">
            <v>AVOVENS</v>
          </cell>
          <cell r="H2405" t="str">
            <v>UD</v>
          </cell>
        </row>
        <row r="2406">
          <cell r="A2406" t="str">
            <v>3-750-4</v>
          </cell>
          <cell r="B2406">
            <v>3</v>
          </cell>
          <cell r="C2406">
            <v>750</v>
          </cell>
          <cell r="D2406">
            <v>4</v>
          </cell>
          <cell r="E2406" t="str">
            <v>AV ENS</v>
          </cell>
          <cell r="F2406" t="str">
            <v>AVENS</v>
          </cell>
          <cell r="G2406" t="str">
            <v>AVENS</v>
          </cell>
          <cell r="H2406" t="str">
            <v>UD</v>
          </cell>
        </row>
        <row r="2407">
          <cell r="A2407" t="str">
            <v>3-750-5</v>
          </cell>
          <cell r="B2407">
            <v>3</v>
          </cell>
          <cell r="C2407">
            <v>750</v>
          </cell>
          <cell r="D2407">
            <v>5</v>
          </cell>
          <cell r="E2407" t="str">
            <v>A.V TUBO LAMINADO ENS</v>
          </cell>
          <cell r="F2407" t="str">
            <v>AVTUBOLAMENS</v>
          </cell>
          <cell r="G2407" t="str">
            <v>AVTUBOLAMENS</v>
          </cell>
          <cell r="H2407" t="str">
            <v>UD</v>
          </cell>
        </row>
        <row r="2408">
          <cell r="A2408" t="str">
            <v>3-750-6</v>
          </cell>
          <cell r="B2408">
            <v>3</v>
          </cell>
          <cell r="C2408">
            <v>750</v>
          </cell>
          <cell r="D2408">
            <v>6</v>
          </cell>
          <cell r="E2408" t="str">
            <v>AV CRISTAL ENS</v>
          </cell>
          <cell r="F2408" t="str">
            <v>AVCRISENS</v>
          </cell>
          <cell r="G2408" t="str">
            <v>AVCRISENS</v>
          </cell>
          <cell r="H2408" t="str">
            <v>UD</v>
          </cell>
        </row>
        <row r="2409">
          <cell r="A2409" t="str">
            <v>3-750-7</v>
          </cell>
          <cell r="B2409">
            <v>3</v>
          </cell>
          <cell r="C2409">
            <v>750</v>
          </cell>
          <cell r="D2409">
            <v>7</v>
          </cell>
          <cell r="E2409" t="str">
            <v>A.V TABLETA COMPRIMIDA ENS</v>
          </cell>
          <cell r="F2409" t="str">
            <v>AVTABCOMPENS</v>
          </cell>
          <cell r="G2409" t="str">
            <v>AVTABCOMPENS</v>
          </cell>
          <cell r="H2409" t="str">
            <v>UD</v>
          </cell>
        </row>
        <row r="2410">
          <cell r="A2410" t="str">
            <v>3-750-8</v>
          </cell>
          <cell r="B2410">
            <v>3</v>
          </cell>
          <cell r="C2410">
            <v>750</v>
          </cell>
          <cell r="D2410">
            <v>8</v>
          </cell>
          <cell r="E2410" t="str">
            <v>A.V ROSCA 10.3MM ENS</v>
          </cell>
          <cell r="F2410" t="str">
            <v>AV10.3MMENS</v>
          </cell>
          <cell r="G2410" t="str">
            <v>AV10.3MMENS</v>
          </cell>
          <cell r="H2410" t="str">
            <v>UD</v>
          </cell>
        </row>
        <row r="2411">
          <cell r="A2411" t="str">
            <v>3-750-9</v>
          </cell>
          <cell r="B2411">
            <v>3</v>
          </cell>
          <cell r="C2411">
            <v>750</v>
          </cell>
          <cell r="D2411">
            <v>9</v>
          </cell>
          <cell r="E2411" t="str">
            <v>AV CRISTAL C/R ENS</v>
          </cell>
          <cell r="F2411" t="str">
            <v>AVCRISC/RENS</v>
          </cell>
          <cell r="G2411" t="str">
            <v>AVCRISC/RENS</v>
          </cell>
          <cell r="H2411" t="str">
            <v>UD</v>
          </cell>
        </row>
        <row r="2412">
          <cell r="A2412" t="str">
            <v>3-750-10</v>
          </cell>
          <cell r="B2412">
            <v>3</v>
          </cell>
          <cell r="C2412">
            <v>750</v>
          </cell>
          <cell r="D2412">
            <v>10</v>
          </cell>
          <cell r="E2412" t="str">
            <v>A.V. TUBO LAMINADO ENS EMB PEAD AZ</v>
          </cell>
          <cell r="F2412" t="str">
            <v>750-10</v>
          </cell>
          <cell r="G2412" t="str">
            <v>AVTUBOLAMENS EMB</v>
          </cell>
          <cell r="H2412" t="str">
            <v>UD</v>
          </cell>
        </row>
        <row r="2413">
          <cell r="A2413" t="str">
            <v>3-750-11</v>
          </cell>
          <cell r="B2413">
            <v>3</v>
          </cell>
          <cell r="C2413">
            <v>750</v>
          </cell>
          <cell r="D2413">
            <v>11</v>
          </cell>
          <cell r="E2413" t="str">
            <v>AV CRISTAL 0,5 GR</v>
          </cell>
          <cell r="F2413" t="str">
            <v>750-11</v>
          </cell>
          <cell r="G2413" t="str">
            <v>ENSAVCRISTAL05</v>
          </cell>
          <cell r="H2413" t="str">
            <v>UD</v>
          </cell>
        </row>
        <row r="2414">
          <cell r="A2414" t="str">
            <v>3-750-12</v>
          </cell>
          <cell r="B2414">
            <v>3</v>
          </cell>
          <cell r="C2414">
            <v>750</v>
          </cell>
          <cell r="D2414">
            <v>12</v>
          </cell>
          <cell r="E2414" t="str">
            <v>AV ENS MORADO TRASLUCIDO </v>
          </cell>
          <cell r="F2414" t="str">
            <v>750-12</v>
          </cell>
          <cell r="G2414" t="str">
            <v>AV ENS MORADO TRASLUCIDO </v>
          </cell>
          <cell r="H2414" t="str">
            <v>UD</v>
          </cell>
        </row>
        <row r="2415">
          <cell r="A2415" t="str">
            <v>3-750-13</v>
          </cell>
          <cell r="B2415">
            <v>3</v>
          </cell>
          <cell r="C2415">
            <v>750</v>
          </cell>
          <cell r="D2415">
            <v>13</v>
          </cell>
          <cell r="E2415" t="str">
            <v>ENS AV 5G</v>
          </cell>
          <cell r="F2415" t="str">
            <v>750-13</v>
          </cell>
          <cell r="H2415" t="str">
            <v>UD</v>
          </cell>
        </row>
        <row r="2416">
          <cell r="A2416" t="str">
            <v>3-750-14</v>
          </cell>
          <cell r="B2416">
            <v>3</v>
          </cell>
          <cell r="C2416">
            <v>750</v>
          </cell>
          <cell r="D2416">
            <v>14</v>
          </cell>
          <cell r="E2416" t="str">
            <v>AV CANULA CRISTAL 0.5GR DIAM 8.7</v>
          </cell>
          <cell r="F2416" t="str">
            <v>750-14</v>
          </cell>
          <cell r="H2416" t="str">
            <v>UD</v>
          </cell>
        </row>
        <row r="2417">
          <cell r="A2417" t="str">
            <v>3-750-15</v>
          </cell>
          <cell r="B2417">
            <v>3</v>
          </cell>
          <cell r="C2417">
            <v>750</v>
          </cell>
          <cell r="D2417">
            <v>15</v>
          </cell>
          <cell r="E2417" t="str">
            <v>AV TUBO LAMNDO PHARMETIQUE ENS</v>
          </cell>
          <cell r="F2417" t="str">
            <v>750-15</v>
          </cell>
          <cell r="H2417" t="str">
            <v>UD</v>
          </cell>
        </row>
        <row r="2418">
          <cell r="A2418" t="str">
            <v>3-750-16</v>
          </cell>
          <cell r="B2418">
            <v>3</v>
          </cell>
          <cell r="C2418">
            <v>750</v>
          </cell>
          <cell r="D2418">
            <v>16</v>
          </cell>
          <cell r="E2418" t="str">
            <v>AV GENERICO IMP BENTLEY ENS</v>
          </cell>
          <cell r="F2418" t="str">
            <v>750-16</v>
          </cell>
          <cell r="G2418" t="str">
            <v>CANULAS Y APLICADORE</v>
          </cell>
        </row>
        <row r="2419">
          <cell r="A2419" t="str">
            <v>3-750-17</v>
          </cell>
          <cell r="B2419">
            <v>3</v>
          </cell>
          <cell r="C2419">
            <v>750</v>
          </cell>
          <cell r="D2419">
            <v>17</v>
          </cell>
          <cell r="E2419" t="str">
            <v>AV GENERICO IMP 5g ENS</v>
          </cell>
        </row>
        <row r="2425">
          <cell r="B2425"/>
          <cell r="C2425"/>
          <cell r="D2425"/>
          <cell r="E2425" t="str">
            <v>INSERTE PRODUCTOS POR ENCIMA DE ESTA LINEA</v>
          </cell>
          <cell r="F2425"/>
          <cell r="G2425"/>
          <cell r="H2425"/>
        </row>
        <row r="2426">
          <cell r="B2426" t="str">
            <v>ENSAMBLE DE DISPOSITIVOS MEDICOS</v>
          </cell>
          <cell r="C2426"/>
          <cell r="D2426"/>
          <cell r="E2426"/>
          <cell r="F2426"/>
          <cell r="G2426"/>
          <cell r="H2426"/>
        </row>
        <row r="2427">
          <cell r="A2427" t="str">
            <v>3-760-1</v>
          </cell>
          <cell r="B2427">
            <v>3</v>
          </cell>
          <cell r="C2427">
            <v>760</v>
          </cell>
          <cell r="D2427">
            <v>1</v>
          </cell>
          <cell r="E2427" t="str">
            <v>ENSAMBLE DISPOSITIVO LECS</v>
          </cell>
        </row>
        <row r="2428">
          <cell r="A2428" t="str">
            <v>3-760-2</v>
          </cell>
          <cell r="B2428">
            <v>3</v>
          </cell>
          <cell r="C2428">
            <v>760</v>
          </cell>
          <cell r="D2428">
            <v>2</v>
          </cell>
          <cell r="E2428" t="str">
            <v>TAPA PROBETA RNA ENS ORING</v>
          </cell>
        </row>
        <row r="2429">
          <cell r="A2429" t="str">
            <v>3-760-3</v>
          </cell>
          <cell r="B2429">
            <v>3</v>
          </cell>
          <cell r="C2429">
            <v>760</v>
          </cell>
          <cell r="D2429">
            <v>3</v>
          </cell>
          <cell r="E2429" t="str">
            <v>TAPA PUSH DOWN XYTOTEST ENS ORING</v>
          </cell>
        </row>
        <row r="2430">
          <cell r="A2430" t="str">
            <v>3-760-4</v>
          </cell>
          <cell r="B2430">
            <v>3</v>
          </cell>
          <cell r="C2430">
            <v>760</v>
          </cell>
          <cell r="D2430">
            <v>4</v>
          </cell>
          <cell r="E2430" t="str">
            <v>TAPA ALARGADA XYTOTEST ENS ORING</v>
          </cell>
        </row>
        <row r="2436">
          <cell r="A2436" t="str">
            <v>--</v>
          </cell>
          <cell r="B2436"/>
          <cell r="C2436"/>
          <cell r="D2436"/>
          <cell r="E2436" t="str">
            <v>INSERTE PRODUCTOS POR ENCIMA DE ESTA LINEA</v>
          </cell>
          <cell r="F2436"/>
          <cell r="G2436"/>
          <cell r="H2436"/>
        </row>
        <row r="2437">
          <cell r="A2437" t="str">
            <v>--</v>
          </cell>
          <cell r="B2437" t="str">
            <v>INDUSTRIAL</v>
          </cell>
          <cell r="C2437"/>
          <cell r="D2437"/>
          <cell r="E2437"/>
          <cell r="F2437"/>
          <cell r="G2437"/>
          <cell r="H2437"/>
        </row>
        <row r="2438">
          <cell r="A2438" t="str">
            <v>3-800-1</v>
          </cell>
          <cell r="B2438">
            <v>3</v>
          </cell>
          <cell r="C2438">
            <v>800</v>
          </cell>
          <cell r="D2438">
            <v>1</v>
          </cell>
          <cell r="E2438" t="str">
            <v>TP TOBERA</v>
          </cell>
          <cell r="F2438" t="str">
            <v>PT0295</v>
          </cell>
          <cell r="G2438" t="str">
            <v>PT0295</v>
          </cell>
          <cell r="H2438" t="str">
            <v>UD</v>
          </cell>
        </row>
        <row r="2439">
          <cell r="A2439" t="str">
            <v>3-800-2</v>
          </cell>
          <cell r="B2439">
            <v>3</v>
          </cell>
          <cell r="C2439">
            <v>800</v>
          </cell>
          <cell r="D2439">
            <v>2</v>
          </cell>
          <cell r="E2439" t="str">
            <v>TUBO CPSBLE 16  GR</v>
          </cell>
          <cell r="F2439" t="str">
            <v>PT0036</v>
          </cell>
          <cell r="G2439" t="str">
            <v>PT0036</v>
          </cell>
          <cell r="H2439" t="str">
            <v>UD</v>
          </cell>
        </row>
        <row r="2440">
          <cell r="A2440" t="str">
            <v>3-800-3</v>
          </cell>
          <cell r="B2440">
            <v>3</v>
          </cell>
          <cell r="C2440">
            <v>800</v>
          </cell>
          <cell r="D2440">
            <v>3</v>
          </cell>
          <cell r="E2440" t="str">
            <v>TUBO CPSBLE 32  GR</v>
          </cell>
          <cell r="F2440" t="str">
            <v>PT0037</v>
          </cell>
          <cell r="G2440" t="str">
            <v>PT0037</v>
          </cell>
          <cell r="H2440" t="str">
            <v>UD</v>
          </cell>
        </row>
        <row r="2441">
          <cell r="A2441" t="str">
            <v>3-800-4</v>
          </cell>
          <cell r="B2441">
            <v>3</v>
          </cell>
          <cell r="C2441">
            <v>800</v>
          </cell>
          <cell r="D2441">
            <v>4</v>
          </cell>
          <cell r="E2441" t="str">
            <v>TUBO CPSBLE 60 GR</v>
          </cell>
          <cell r="F2441" t="str">
            <v>PT0038</v>
          </cell>
          <cell r="G2441" t="str">
            <v>PT0038</v>
          </cell>
          <cell r="H2441" t="str">
            <v>UD</v>
          </cell>
        </row>
        <row r="2442">
          <cell r="A2442" t="str">
            <v>3-800-5</v>
          </cell>
          <cell r="B2442">
            <v>3</v>
          </cell>
          <cell r="C2442">
            <v>800</v>
          </cell>
          <cell r="D2442">
            <v>5</v>
          </cell>
          <cell r="E2442" t="str">
            <v>TUBO CPSBLE  120 GR</v>
          </cell>
          <cell r="F2442" t="str">
            <v>PT0039</v>
          </cell>
          <cell r="G2442" t="str">
            <v>PT0039</v>
          </cell>
          <cell r="H2442" t="str">
            <v>UD</v>
          </cell>
        </row>
        <row r="2443">
          <cell r="A2443" t="str">
            <v>3-800-6</v>
          </cell>
          <cell r="B2443">
            <v>3</v>
          </cell>
          <cell r="C2443">
            <v>800</v>
          </cell>
          <cell r="D2443">
            <v>6</v>
          </cell>
          <cell r="E2443" t="str">
            <v>CANGILON MAQ EMP REDINTON 8s</v>
          </cell>
          <cell r="F2443" t="str">
            <v>PT0151</v>
          </cell>
          <cell r="G2443" t="str">
            <v>PT0151</v>
          </cell>
          <cell r="H2443" t="str">
            <v>UD</v>
          </cell>
        </row>
        <row r="2444">
          <cell r="A2444" t="str">
            <v>3-800-7</v>
          </cell>
          <cell r="B2444">
            <v>3</v>
          </cell>
          <cell r="C2444">
            <v>800</v>
          </cell>
          <cell r="D2444">
            <v>7</v>
          </cell>
          <cell r="E2444" t="str">
            <v>CANGILON FTO PAST MED</v>
          </cell>
          <cell r="F2444" t="str">
            <v>PT0366</v>
          </cell>
          <cell r="G2444" t="str">
            <v>PT0366</v>
          </cell>
          <cell r="H2444" t="str">
            <v>UD</v>
          </cell>
        </row>
        <row r="2445">
          <cell r="A2445" t="str">
            <v>3-800-8</v>
          </cell>
          <cell r="B2445">
            <v>3</v>
          </cell>
          <cell r="C2445">
            <v>800</v>
          </cell>
          <cell r="D2445">
            <v>8</v>
          </cell>
          <cell r="E2445" t="str">
            <v>CANGILON FTO PAST GDE</v>
          </cell>
          <cell r="F2445" t="str">
            <v>PT0367</v>
          </cell>
          <cell r="G2445" t="str">
            <v>PT0367</v>
          </cell>
          <cell r="H2445" t="str">
            <v>UD</v>
          </cell>
        </row>
        <row r="2446">
          <cell r="A2446" t="str">
            <v>3-800-9</v>
          </cell>
          <cell r="B2446">
            <v>3</v>
          </cell>
          <cell r="C2446">
            <v>800</v>
          </cell>
          <cell r="D2446">
            <v>9</v>
          </cell>
          <cell r="E2446" t="str">
            <v>PALETA ARRASTRE P/ALIMT</v>
          </cell>
          <cell r="F2446" t="str">
            <v>PT0098</v>
          </cell>
          <cell r="G2446" t="str">
            <v>PT0098</v>
          </cell>
          <cell r="H2446" t="str">
            <v>UD</v>
          </cell>
        </row>
        <row r="2447">
          <cell r="A2447" t="str">
            <v>3-800-10</v>
          </cell>
          <cell r="B2447">
            <v>3</v>
          </cell>
          <cell r="C2447">
            <v>800</v>
          </cell>
          <cell r="D2447">
            <v>10</v>
          </cell>
          <cell r="E2447" t="str">
            <v>PALETA INY DE PASTILLAS</v>
          </cell>
          <cell r="F2447" t="str">
            <v>PT0365</v>
          </cell>
          <cell r="G2447" t="str">
            <v>PT0365</v>
          </cell>
          <cell r="H2447" t="str">
            <v>UD</v>
          </cell>
        </row>
        <row r="2448">
          <cell r="A2448" t="str">
            <v>3-800-11</v>
          </cell>
          <cell r="B2448">
            <v>3</v>
          </cell>
          <cell r="C2448">
            <v>800</v>
          </cell>
          <cell r="D2448">
            <v>11</v>
          </cell>
          <cell r="E2448" t="str">
            <v>GRAPA TIPO OVO</v>
          </cell>
          <cell r="F2448" t="str">
            <v>PT0279</v>
          </cell>
          <cell r="G2448" t="str">
            <v>PT0279</v>
          </cell>
          <cell r="H2448" t="str">
            <v>UD</v>
          </cell>
        </row>
        <row r="2449">
          <cell r="A2449" t="str">
            <v>3-800-12</v>
          </cell>
          <cell r="B2449">
            <v>3</v>
          </cell>
          <cell r="C2449">
            <v>800</v>
          </cell>
          <cell r="D2449">
            <v>12</v>
          </cell>
          <cell r="E2449" t="str">
            <v>TUBO CPSIBLE MZ PE RASGB NAT IMP LEVAMILAND</v>
          </cell>
          <cell r="F2449" t="str">
            <v>PT0399</v>
          </cell>
          <cell r="G2449" t="str">
            <v>PT0399</v>
          </cell>
          <cell r="H2449" t="str">
            <v>UD</v>
          </cell>
        </row>
        <row r="2450">
          <cell r="A2450" t="str">
            <v>3-800-13</v>
          </cell>
          <cell r="B2450">
            <v>3</v>
          </cell>
          <cell r="C2450">
            <v>800</v>
          </cell>
          <cell r="D2450">
            <v>13</v>
          </cell>
          <cell r="E2450" t="str">
            <v>GUIAS DE QUIEBRE</v>
          </cell>
          <cell r="F2450" t="str">
            <v>BAXTER</v>
          </cell>
          <cell r="G2450" t="str">
            <v>BAXTER</v>
          </cell>
          <cell r="H2450" t="str">
            <v>UD</v>
          </cell>
        </row>
        <row r="2451">
          <cell r="A2451" t="str">
            <v>3-800-14</v>
          </cell>
          <cell r="B2451">
            <v>3</v>
          </cell>
          <cell r="C2451">
            <v>800</v>
          </cell>
          <cell r="D2451">
            <v>14</v>
          </cell>
          <cell r="E2451" t="str">
            <v>GRAPA TIPO OVO PARTE A COLOR NATURAL</v>
          </cell>
          <cell r="F2451" t="str">
            <v>N/A</v>
          </cell>
          <cell r="G2451" t="str">
            <v>N/A</v>
          </cell>
          <cell r="H2451" t="str">
            <v>UD</v>
          </cell>
        </row>
        <row r="2452">
          <cell r="A2452" t="str">
            <v>3-800-15</v>
          </cell>
          <cell r="B2452">
            <v>3</v>
          </cell>
          <cell r="C2452">
            <v>800</v>
          </cell>
          <cell r="D2452">
            <v>15</v>
          </cell>
          <cell r="E2452" t="str">
            <v>TUBO COLAPSIBLE UNIDOSIS 10 ML NATURAL</v>
          </cell>
          <cell r="F2452" t="str">
            <v>COLAP 10</v>
          </cell>
          <cell r="G2452" t="str">
            <v>COLAP 10</v>
          </cell>
          <cell r="H2452" t="str">
            <v>UD</v>
          </cell>
        </row>
        <row r="2453">
          <cell r="A2453" t="str">
            <v>3-800-16</v>
          </cell>
          <cell r="B2453">
            <v>3</v>
          </cell>
          <cell r="C2453">
            <v>800</v>
          </cell>
          <cell r="D2453">
            <v>16</v>
          </cell>
          <cell r="E2453" t="str">
            <v>TUBO COLAPSIBLE UNIDOSIS 35 ML NATURAL</v>
          </cell>
          <cell r="F2453" t="str">
            <v>COLAP 35</v>
          </cell>
          <cell r="G2453" t="str">
            <v>COLAP 35</v>
          </cell>
          <cell r="H2453" t="str">
            <v>UD</v>
          </cell>
        </row>
        <row r="2454">
          <cell r="A2454" t="str">
            <v>3-800-17</v>
          </cell>
          <cell r="B2454">
            <v>3</v>
          </cell>
          <cell r="C2454">
            <v>800</v>
          </cell>
          <cell r="D2454">
            <v>17</v>
          </cell>
          <cell r="E2454" t="str">
            <v>TUBO COLAPSIBLE UNIDOSIS 10 ML BLANCO</v>
          </cell>
          <cell r="F2454" t="str">
            <v>COLAP BCO</v>
          </cell>
          <cell r="G2454" t="str">
            <v>COLAP BCO</v>
          </cell>
          <cell r="H2454" t="str">
            <v>UD</v>
          </cell>
        </row>
        <row r="2455">
          <cell r="A2455" t="str">
            <v>3-800-18</v>
          </cell>
          <cell r="B2455">
            <v>3</v>
          </cell>
          <cell r="C2455">
            <v>800</v>
          </cell>
          <cell r="D2455">
            <v>18</v>
          </cell>
          <cell r="E2455" t="str">
            <v>TUBO COLAPSIBLE UNIDOSIS 10 ML MORADO</v>
          </cell>
          <cell r="F2455" t="str">
            <v>COLAP MORADO</v>
          </cell>
          <cell r="G2455" t="str">
            <v>COLAP MORADO</v>
          </cell>
          <cell r="H2455" t="str">
            <v>UD</v>
          </cell>
        </row>
        <row r="2456">
          <cell r="A2456" t="str">
            <v>3-800-19</v>
          </cell>
          <cell r="B2456">
            <v>3</v>
          </cell>
          <cell r="C2456">
            <v>800</v>
          </cell>
          <cell r="D2456">
            <v>19</v>
          </cell>
          <cell r="E2456" t="str">
            <v>GANCHO CASCO</v>
          </cell>
          <cell r="F2456" t="str">
            <v>GCHOCASC</v>
          </cell>
          <cell r="G2456" t="str">
            <v>GCHOCASC</v>
          </cell>
          <cell r="H2456" t="str">
            <v>UD</v>
          </cell>
        </row>
        <row r="2457">
          <cell r="A2457" t="str">
            <v>3-800-20</v>
          </cell>
          <cell r="B2457">
            <v>3</v>
          </cell>
          <cell r="C2457">
            <v>800</v>
          </cell>
          <cell r="D2457">
            <v>20</v>
          </cell>
          <cell r="E2457" t="str">
            <v>TUBO COLAPSIBLE UNID. X 10 ML MEGATERAPIA AZUL MATE</v>
          </cell>
          <cell r="F2457" t="str">
            <v>MEGATERAPIA</v>
          </cell>
          <cell r="G2457" t="str">
            <v>MEGATERAPIA</v>
          </cell>
          <cell r="H2457" t="str">
            <v>UD</v>
          </cell>
        </row>
        <row r="2458">
          <cell r="A2458" t="str">
            <v>3-800-21</v>
          </cell>
          <cell r="B2458">
            <v>3</v>
          </cell>
          <cell r="C2458">
            <v>800</v>
          </cell>
          <cell r="D2458">
            <v>21</v>
          </cell>
          <cell r="E2458" t="str">
            <v>TUBO COLAPSIBLE UNIDOSIS 10 ML NEGRO</v>
          </cell>
          <cell r="F2458" t="str">
            <v>COLAP NEGRO</v>
          </cell>
          <cell r="G2458" t="str">
            <v>COLAP NEGRO</v>
          </cell>
          <cell r="H2458" t="str">
            <v>UD</v>
          </cell>
        </row>
        <row r="2459">
          <cell r="A2459" t="str">
            <v>3-800-22</v>
          </cell>
          <cell r="B2459">
            <v>3</v>
          </cell>
          <cell r="C2459">
            <v>800</v>
          </cell>
          <cell r="D2459">
            <v>22</v>
          </cell>
          <cell r="E2459" t="str">
            <v>TUBO COLAPSIBLE UNIDOSIS 10 ML ROJO</v>
          </cell>
          <cell r="F2459" t="str">
            <v>COLAP ROJO</v>
          </cell>
          <cell r="G2459" t="str">
            <v>COLAP ROJO</v>
          </cell>
          <cell r="H2459" t="str">
            <v>UD</v>
          </cell>
        </row>
        <row r="2460">
          <cell r="A2460" t="str">
            <v>3-800-23</v>
          </cell>
          <cell r="B2460">
            <v>3</v>
          </cell>
          <cell r="C2460">
            <v>800</v>
          </cell>
          <cell r="D2460">
            <v>23</v>
          </cell>
          <cell r="E2460" t="str">
            <v>TUBO COLAPS. UNID. X 10 ML MEGATERAPIA AZUL M. IMP.</v>
          </cell>
          <cell r="F2460" t="str">
            <v>MEGATERAPIA</v>
          </cell>
          <cell r="G2460" t="str">
            <v>MEGATERAPIA</v>
          </cell>
          <cell r="H2460" t="str">
            <v>UD</v>
          </cell>
        </row>
        <row r="2461">
          <cell r="A2461" t="str">
            <v>3-800-24</v>
          </cell>
          <cell r="B2461">
            <v>3</v>
          </cell>
          <cell r="C2461">
            <v>800</v>
          </cell>
          <cell r="D2461">
            <v>24</v>
          </cell>
          <cell r="E2461" t="str">
            <v>TUBO COLAPS. UNID. X 10 ML MEGATERAPIA AZUL TRAS.</v>
          </cell>
          <cell r="F2461" t="str">
            <v>MEGATERAPIA</v>
          </cell>
          <cell r="G2461" t="str">
            <v>MEGATERAPIA</v>
          </cell>
          <cell r="H2461" t="str">
            <v>UD</v>
          </cell>
        </row>
        <row r="2462">
          <cell r="A2462" t="str">
            <v>3-800-25</v>
          </cell>
          <cell r="B2462">
            <v>3</v>
          </cell>
          <cell r="C2462">
            <v>800</v>
          </cell>
          <cell r="D2462">
            <v>25</v>
          </cell>
          <cell r="E2462" t="str">
            <v>TUBO COLAPS. UNID. X 10 ML MEGAT. AZUL TRAS IMP</v>
          </cell>
          <cell r="F2462" t="str">
            <v>MEGATERAPIA</v>
          </cell>
          <cell r="G2462" t="str">
            <v>MEGATERAPIA</v>
          </cell>
          <cell r="H2462" t="str">
            <v>UD</v>
          </cell>
        </row>
        <row r="2463">
          <cell r="A2463" t="str">
            <v>3-800-26</v>
          </cell>
          <cell r="B2463">
            <v>3</v>
          </cell>
          <cell r="C2463">
            <v>800</v>
          </cell>
          <cell r="D2463">
            <v>26</v>
          </cell>
          <cell r="E2463" t="str">
            <v>PALETA CREMAS TOPICAS.</v>
          </cell>
          <cell r="F2463" t="str">
            <v>ROPHSON</v>
          </cell>
          <cell r="G2463" t="str">
            <v>ROPHSON</v>
          </cell>
          <cell r="H2463" t="str">
            <v>UND</v>
          </cell>
        </row>
        <row r="2464">
          <cell r="A2464" t="str">
            <v>3-800-27</v>
          </cell>
          <cell r="B2464">
            <v>3</v>
          </cell>
          <cell r="C2464">
            <v>800</v>
          </cell>
          <cell r="D2464">
            <v>27</v>
          </cell>
          <cell r="E2464" t="str">
            <v>CANULA COLONTERAPIA</v>
          </cell>
          <cell r="F2464" t="str">
            <v>BIOACCES</v>
          </cell>
          <cell r="G2464" t="str">
            <v>BIOACCES</v>
          </cell>
          <cell r="H2464" t="str">
            <v>UND</v>
          </cell>
        </row>
        <row r="2465">
          <cell r="A2465"/>
          <cell r="B2465"/>
          <cell r="C2465"/>
          <cell r="D2465"/>
          <cell r="E2465"/>
          <cell r="F2465"/>
          <cell r="G2465"/>
          <cell r="H2465"/>
        </row>
        <row r="2466">
          <cell r="A2466"/>
          <cell r="B2466"/>
          <cell r="C2466"/>
          <cell r="D2466"/>
          <cell r="E2466"/>
          <cell r="F2466"/>
          <cell r="G2466"/>
          <cell r="H2466"/>
        </row>
        <row r="2467">
          <cell r="A2467"/>
          <cell r="B2467"/>
          <cell r="C2467"/>
          <cell r="D2467"/>
          <cell r="E2467"/>
          <cell r="F2467"/>
          <cell r="G2467"/>
          <cell r="H2467"/>
        </row>
        <row r="2468">
          <cell r="A2468"/>
          <cell r="B2468"/>
          <cell r="C2468"/>
          <cell r="D2468"/>
          <cell r="E2468"/>
          <cell r="F2468"/>
          <cell r="G2468"/>
          <cell r="H2468"/>
        </row>
        <row r="2469">
          <cell r="A2469" t="str">
            <v>--</v>
          </cell>
          <cell r="B2469"/>
          <cell r="C2469"/>
          <cell r="D2469"/>
          <cell r="E2469" t="str">
            <v>INSERTE PRODUCTOS POR ENCIMA DE ESTA LINEA</v>
          </cell>
          <cell r="F2469"/>
          <cell r="G2469"/>
          <cell r="H2469"/>
        </row>
        <row r="2470">
          <cell r="A2470" t="str">
            <v>--</v>
          </cell>
          <cell r="B2470" t="str">
            <v>MCIA EN CONSIGNACION</v>
          </cell>
          <cell r="C2470"/>
          <cell r="D2470"/>
          <cell r="E2470"/>
          <cell r="F2470"/>
          <cell r="G2470"/>
          <cell r="H2470"/>
        </row>
        <row r="2471">
          <cell r="A2471" t="str">
            <v>3-850-1</v>
          </cell>
          <cell r="B2471">
            <v>3</v>
          </cell>
          <cell r="C2471">
            <v>850</v>
          </cell>
          <cell r="D2471">
            <v>1</v>
          </cell>
          <cell r="E2471" t="str">
            <v>CUCH DOSIF 15 ML PP BCA C/PERF LAFRANCOL</v>
          </cell>
          <cell r="F2471" t="str">
            <v>PT0188</v>
          </cell>
          <cell r="G2471" t="str">
            <v>PT0188</v>
          </cell>
          <cell r="H2471" t="str">
            <v>UD</v>
          </cell>
        </row>
        <row r="2472">
          <cell r="A2472" t="str">
            <v>3-850-2</v>
          </cell>
          <cell r="B2472">
            <v>3</v>
          </cell>
          <cell r="C2472">
            <v>850</v>
          </cell>
          <cell r="D2472">
            <v>2</v>
          </cell>
          <cell r="E2472" t="str">
            <v>CUCH DOSIF 25 ML PP BCA C/PERF LAFRANCOL</v>
          </cell>
          <cell r="F2472" t="str">
            <v>PT0191</v>
          </cell>
          <cell r="G2472" t="str">
            <v>PT0191</v>
          </cell>
          <cell r="H2472" t="str">
            <v>UD</v>
          </cell>
        </row>
        <row r="2473">
          <cell r="A2473" t="str">
            <v>3-850-3</v>
          </cell>
          <cell r="B2473">
            <v>3</v>
          </cell>
          <cell r="C2473">
            <v>850</v>
          </cell>
          <cell r="D2473">
            <v>2</v>
          </cell>
          <cell r="E2473" t="str">
            <v>ETIQUETA ADHESIVA DE BARRA RF 3X3</v>
          </cell>
          <cell r="F2473" t="str">
            <v>ETIQNESTLE</v>
          </cell>
          <cell r="G2473" t="str">
            <v>ETIQNESTLE</v>
          </cell>
          <cell r="H2473" t="str">
            <v>UD</v>
          </cell>
        </row>
        <row r="2474">
          <cell r="A2474" t="str">
            <v>--</v>
          </cell>
          <cell r="H2474"/>
        </row>
        <row r="2475">
          <cell r="A2475" t="str">
            <v>--</v>
          </cell>
          <cell r="H2475"/>
        </row>
        <row r="2476">
          <cell r="A2476" t="str">
            <v>--</v>
          </cell>
          <cell r="B2476"/>
          <cell r="C2476"/>
          <cell r="D2476"/>
          <cell r="E2476" t="str">
            <v>INSERTE PRODUCTOS POR ENCIMA DE ESTA LINEA</v>
          </cell>
          <cell r="F2476"/>
          <cell r="G2476"/>
          <cell r="H2476"/>
        </row>
        <row r="2477">
          <cell r="A2477" t="str">
            <v>--</v>
          </cell>
          <cell r="B2477" t="str">
            <v>KITS</v>
          </cell>
          <cell r="C2477"/>
          <cell r="D2477"/>
          <cell r="E2477"/>
          <cell r="F2477"/>
          <cell r="G2477"/>
          <cell r="H2477"/>
        </row>
        <row r="2478">
          <cell r="A2478" t="str">
            <v>3-950-1</v>
          </cell>
          <cell r="B2478">
            <v>3</v>
          </cell>
          <cell r="C2478">
            <v>950</v>
          </cell>
          <cell r="D2478">
            <v>1</v>
          </cell>
          <cell r="E2478" t="str">
            <v xml:space="preserve">FCO BCO REPROMIN 500 ML </v>
          </cell>
          <cell r="F2478" t="str">
            <v>KT4002912GF</v>
          </cell>
          <cell r="G2478" t="str">
            <v>KT4002912GF</v>
          </cell>
          <cell r="H2478" t="str">
            <v>UD</v>
          </cell>
        </row>
        <row r="2479">
          <cell r="A2479"/>
          <cell r="B2479"/>
          <cell r="C2479"/>
          <cell r="D2479"/>
          <cell r="E2479" t="str">
            <v xml:space="preserve">INY 500ML RD PEAD TPN 20 BCO                      </v>
          </cell>
          <cell r="F2479" t="str">
            <v>3-400-8</v>
          </cell>
          <cell r="G2479" t="str">
            <v>3-400-08</v>
          </cell>
        </row>
        <row r="2480">
          <cell r="A2480"/>
          <cell r="B2480"/>
          <cell r="C2480"/>
          <cell r="D2480"/>
          <cell r="E2480" t="str">
            <v xml:space="preserve">TP GDE VINO TINTO GFAR                            </v>
          </cell>
          <cell r="F2480" t="str">
            <v>3-411-20</v>
          </cell>
          <cell r="G2480" t="str">
            <v>3-411-20</v>
          </cell>
        </row>
        <row r="2481">
          <cell r="A2481" t="str">
            <v>3-950-2</v>
          </cell>
          <cell r="B2481">
            <v>3</v>
          </cell>
          <cell r="C2481">
            <v>950</v>
          </cell>
          <cell r="D2481">
            <v>2</v>
          </cell>
          <cell r="E2481" t="str">
            <v>FCO EST ENROFLOXACINA INY 5% 50ML</v>
          </cell>
          <cell r="F2481" t="str">
            <v>KT4001688GF</v>
          </cell>
          <cell r="G2481" t="str">
            <v>KT4001688GF</v>
          </cell>
          <cell r="H2481" t="str">
            <v>UD</v>
          </cell>
        </row>
        <row r="2482">
          <cell r="A2482"/>
          <cell r="B2482"/>
          <cell r="C2482"/>
          <cell r="D2482"/>
          <cell r="E2482" t="str">
            <v>INY X 50 ML RD PEAD TPN 20</v>
          </cell>
          <cell r="F2482" t="str">
            <v>3-400-3</v>
          </cell>
          <cell r="G2482" t="str">
            <v>3-400-3</v>
          </cell>
          <cell r="H2482"/>
        </row>
        <row r="2483">
          <cell r="A2483"/>
          <cell r="B2483"/>
          <cell r="C2483"/>
          <cell r="D2483"/>
          <cell r="E2483" t="str">
            <v>TAPA PEQUEÑA VERDE GENFAR</v>
          </cell>
          <cell r="F2483" t="str">
            <v>3-412-16</v>
          </cell>
          <cell r="G2483" t="str">
            <v>3-412-16</v>
          </cell>
          <cell r="H2483"/>
        </row>
        <row r="2484">
          <cell r="A2484" t="str">
            <v>3-950-3</v>
          </cell>
          <cell r="B2484">
            <v>3</v>
          </cell>
          <cell r="C2484">
            <v>950</v>
          </cell>
          <cell r="D2484">
            <v>3</v>
          </cell>
          <cell r="E2484" t="str">
            <v>ENV KUMIS 210 GRS IMP COLACTEOS</v>
          </cell>
          <cell r="F2484" t="str">
            <v>KTPPCOLACT</v>
          </cell>
          <cell r="G2484" t="str">
            <v>KTPPCOLACT</v>
          </cell>
          <cell r="H2484" t="str">
            <v>UD</v>
          </cell>
        </row>
        <row r="2485">
          <cell r="A2485" t="str">
            <v>3-950-4</v>
          </cell>
          <cell r="B2485">
            <v>3</v>
          </cell>
          <cell r="C2485">
            <v>950</v>
          </cell>
          <cell r="D2485">
            <v>4</v>
          </cell>
          <cell r="E2485" t="str">
            <v>FCO DE VIDRIO 135 CC</v>
          </cell>
          <cell r="F2485" t="str">
            <v>KT135 CAD</v>
          </cell>
          <cell r="G2485" t="str">
            <v>KT135 CAD</v>
          </cell>
          <cell r="H2485" t="str">
            <v>UD</v>
          </cell>
        </row>
        <row r="2486">
          <cell r="A2486"/>
          <cell r="B2486"/>
          <cell r="C2486"/>
          <cell r="D2486"/>
          <cell r="E2486" t="str">
            <v xml:space="preserve">TP C/LIN INT 48mm                                 </v>
          </cell>
          <cell r="F2486" t="str">
            <v>4-2-11</v>
          </cell>
          <cell r="G2486" t="str">
            <v>4-002-11</v>
          </cell>
        </row>
        <row r="2487">
          <cell r="A2487"/>
          <cell r="B2487"/>
          <cell r="C2487"/>
          <cell r="D2487"/>
          <cell r="E2487" t="str">
            <v xml:space="preserve">ENV VIDRIO CAP 135CC                              </v>
          </cell>
          <cell r="F2487" t="str">
            <v>4-2-40</v>
          </cell>
          <cell r="G2487" t="str">
            <v>4-002-40</v>
          </cell>
        </row>
        <row r="2488">
          <cell r="A2488" t="str">
            <v>3-950-5</v>
          </cell>
          <cell r="B2488">
            <v>3</v>
          </cell>
          <cell r="C2488">
            <v>950</v>
          </cell>
          <cell r="D2488">
            <v>5</v>
          </cell>
          <cell r="E2488" t="str">
            <v>FCO DE VIDRIO 230 CC</v>
          </cell>
          <cell r="F2488" t="str">
            <v>KT230 CAD</v>
          </cell>
          <cell r="G2488" t="str">
            <v>KT230 CAD</v>
          </cell>
          <cell r="H2488" t="str">
            <v>UD</v>
          </cell>
        </row>
        <row r="2489">
          <cell r="A2489"/>
          <cell r="B2489"/>
          <cell r="C2489"/>
          <cell r="D2489"/>
          <cell r="E2489" t="str">
            <v xml:space="preserve">TP C/LIN INT 53mm                                 </v>
          </cell>
          <cell r="F2489" t="str">
            <v>4-2-12</v>
          </cell>
          <cell r="G2489" t="str">
            <v>4-002-12</v>
          </cell>
        </row>
        <row r="2490">
          <cell r="A2490"/>
          <cell r="B2490"/>
          <cell r="C2490"/>
          <cell r="D2490"/>
          <cell r="E2490" t="str">
            <v xml:space="preserve">ENV VIDRIO CAP 230CC                              </v>
          </cell>
          <cell r="F2490" t="str">
            <v>4-2-41</v>
          </cell>
          <cell r="G2490" t="str">
            <v>4-002-41</v>
          </cell>
        </row>
        <row r="2491">
          <cell r="A2491" t="str">
            <v>3-950-6</v>
          </cell>
          <cell r="B2491">
            <v>3</v>
          </cell>
          <cell r="C2491">
            <v>950</v>
          </cell>
          <cell r="D2491">
            <v>6</v>
          </cell>
          <cell r="E2491" t="str">
            <v>FCO ESTERILIZABLE 50ML</v>
          </cell>
          <cell r="F2491" t="str">
            <v>KT4001669GF</v>
          </cell>
          <cell r="G2491" t="str">
            <v>KT4001669GF</v>
          </cell>
          <cell r="H2491" t="str">
            <v>UD</v>
          </cell>
        </row>
        <row r="2492">
          <cell r="A2492"/>
          <cell r="B2492"/>
          <cell r="C2492"/>
          <cell r="D2492"/>
          <cell r="E2492" t="str">
            <v xml:space="preserve">INY 50ML RD PEAD TPN 20                           </v>
          </cell>
          <cell r="F2492" t="str">
            <v>3-400-3</v>
          </cell>
          <cell r="G2492" t="str">
            <v>3-400-03</v>
          </cell>
        </row>
        <row r="2493">
          <cell r="A2493"/>
          <cell r="B2493"/>
          <cell r="C2493"/>
          <cell r="D2493"/>
          <cell r="E2493" t="str">
            <v xml:space="preserve">TP PEQN VDE GFAR                                  </v>
          </cell>
          <cell r="F2493" t="str">
            <v>3-412-16</v>
          </cell>
          <cell r="G2493" t="str">
            <v>3-412-16</v>
          </cell>
        </row>
        <row r="2494">
          <cell r="A2494" t="str">
            <v>3-950-7</v>
          </cell>
          <cell r="B2494">
            <v>3</v>
          </cell>
          <cell r="C2494">
            <v>950</v>
          </cell>
          <cell r="D2494">
            <v>7</v>
          </cell>
          <cell r="E2494" t="str">
            <v>FCO PALST PEAD ALBENDAYEC 17.5% 50ML</v>
          </cell>
          <cell r="F2494" t="str">
            <v>KT4001710GF</v>
          </cell>
          <cell r="G2494" t="str">
            <v>KT4001710GF</v>
          </cell>
          <cell r="H2494" t="str">
            <v>UD</v>
          </cell>
        </row>
        <row r="2495">
          <cell r="A2495"/>
          <cell r="B2495"/>
          <cell r="C2495"/>
          <cell r="D2495"/>
          <cell r="E2495" t="str">
            <v xml:space="preserve">INY 50ML RD PEAD TPN 20                           </v>
          </cell>
          <cell r="F2495" t="str">
            <v>3-400-3</v>
          </cell>
          <cell r="G2495" t="str">
            <v>3-400-03</v>
          </cell>
        </row>
        <row r="2496">
          <cell r="A2496"/>
          <cell r="B2496"/>
          <cell r="C2496"/>
          <cell r="D2496"/>
          <cell r="E2496" t="str">
            <v xml:space="preserve">TP PEQN AZ GFAR                                   </v>
          </cell>
          <cell r="F2496" t="str">
            <v>3-412-5</v>
          </cell>
          <cell r="G2496" t="str">
            <v>3-412-05</v>
          </cell>
        </row>
        <row r="2497">
          <cell r="A2497" t="str">
            <v>3-950-8</v>
          </cell>
          <cell r="B2497">
            <v>3</v>
          </cell>
          <cell r="C2497">
            <v>950</v>
          </cell>
          <cell r="D2497">
            <v>8</v>
          </cell>
          <cell r="E2497" t="str">
            <v>FCO PALST PEAD ALBENDAYEC 17.5% 500ML</v>
          </cell>
          <cell r="F2497" t="str">
            <v>KT4001711AGF</v>
          </cell>
          <cell r="G2497" t="str">
            <v>KT4001711AGF</v>
          </cell>
          <cell r="H2497" t="str">
            <v>UD</v>
          </cell>
        </row>
        <row r="2498">
          <cell r="A2498"/>
          <cell r="B2498"/>
          <cell r="C2498"/>
          <cell r="D2498"/>
          <cell r="E2498" t="str">
            <v xml:space="preserve">INY 500ML CD PEAD TPN 20 NVO                      </v>
          </cell>
          <cell r="F2498" t="str">
            <v>3-404-7</v>
          </cell>
          <cell r="G2498" t="str">
            <v>3-404-07</v>
          </cell>
        </row>
        <row r="2499">
          <cell r="A2499"/>
          <cell r="B2499"/>
          <cell r="C2499"/>
          <cell r="D2499"/>
          <cell r="E2499" t="str">
            <v xml:space="preserve">TP GDE AZ GFAR                                    </v>
          </cell>
          <cell r="F2499" t="str">
            <v>3-411-2</v>
          </cell>
          <cell r="G2499" t="str">
            <v>3-411-02</v>
          </cell>
        </row>
        <row r="2500">
          <cell r="A2500" t="str">
            <v>3-950-9</v>
          </cell>
          <cell r="B2500">
            <v>3</v>
          </cell>
          <cell r="C2500">
            <v>950</v>
          </cell>
          <cell r="D2500">
            <v>9</v>
          </cell>
          <cell r="E2500" t="str">
            <v>FCO PLAST S/IMP EXEND 50ML</v>
          </cell>
          <cell r="F2500" t="str">
            <v>KT4001701GF</v>
          </cell>
          <cell r="G2500" t="str">
            <v>KT4001701GF</v>
          </cell>
          <cell r="H2500" t="str">
            <v>UD</v>
          </cell>
        </row>
        <row r="2501">
          <cell r="A2501"/>
          <cell r="B2501"/>
          <cell r="C2501"/>
          <cell r="D2501"/>
          <cell r="E2501" t="str">
            <v xml:space="preserve">INY 50ML RD PEAD TPN 20                           </v>
          </cell>
          <cell r="F2501" t="str">
            <v>3-400-3</v>
          </cell>
          <cell r="G2501" t="str">
            <v>3-400-03</v>
          </cell>
        </row>
        <row r="2502">
          <cell r="A2502"/>
          <cell r="B2502"/>
          <cell r="C2502"/>
          <cell r="D2502"/>
          <cell r="E2502" t="str">
            <v xml:space="preserve">TP PEQN AZ GFAR                                   </v>
          </cell>
          <cell r="F2502" t="str">
            <v>3-412-5</v>
          </cell>
          <cell r="G2502" t="str">
            <v>3-412-05</v>
          </cell>
        </row>
        <row r="2503">
          <cell r="A2503" t="str">
            <v>3-950-10</v>
          </cell>
          <cell r="B2503">
            <v>3</v>
          </cell>
          <cell r="C2503">
            <v>950</v>
          </cell>
          <cell r="D2503">
            <v>10</v>
          </cell>
          <cell r="E2503" t="str">
            <v xml:space="preserve">FCO BCO REPROMIN 50ML </v>
          </cell>
          <cell r="F2503" t="str">
            <v>KT4002910GF</v>
          </cell>
          <cell r="G2503" t="str">
            <v>KT4002910GF</v>
          </cell>
          <cell r="H2503" t="str">
            <v>UD</v>
          </cell>
        </row>
        <row r="2504">
          <cell r="A2504"/>
          <cell r="B2504"/>
          <cell r="C2504"/>
          <cell r="D2504"/>
          <cell r="E2504" t="str">
            <v xml:space="preserve">INY 50ML RD PEAD TPN 20 BCO                       </v>
          </cell>
          <cell r="F2504" t="str">
            <v>3-400-6</v>
          </cell>
          <cell r="G2504" t="str">
            <v>3-400-06</v>
          </cell>
        </row>
        <row r="2505">
          <cell r="A2505"/>
          <cell r="B2505"/>
          <cell r="C2505"/>
          <cell r="D2505"/>
          <cell r="E2505" t="str">
            <v xml:space="preserve">TP PEQN VINO TINTO GFAR                           </v>
          </cell>
          <cell r="F2505" t="str">
            <v>3-412-17</v>
          </cell>
          <cell r="G2505" t="str">
            <v>3-412-17</v>
          </cell>
        </row>
        <row r="2506">
          <cell r="A2506" t="str">
            <v>3-950-11</v>
          </cell>
          <cell r="B2506">
            <v>3</v>
          </cell>
          <cell r="C2506">
            <v>950</v>
          </cell>
          <cell r="D2506">
            <v>11</v>
          </cell>
          <cell r="E2506" t="str">
            <v>FCO EST ENROFLOXACINA INY 5% 10ML</v>
          </cell>
          <cell r="F2506" t="str">
            <v>KT4001687GF</v>
          </cell>
          <cell r="G2506" t="str">
            <v>KT4001687GF</v>
          </cell>
          <cell r="H2506" t="str">
            <v>UD</v>
          </cell>
        </row>
        <row r="2507">
          <cell r="A2507"/>
          <cell r="B2507"/>
          <cell r="C2507"/>
          <cell r="D2507"/>
          <cell r="E2507" t="str">
            <v xml:space="preserve">INY 10ML RD PEAD TPN 20                           </v>
          </cell>
          <cell r="F2507" t="str">
            <v>3-400-1</v>
          </cell>
          <cell r="G2507" t="str">
            <v>3-400-01</v>
          </cell>
        </row>
        <row r="2508">
          <cell r="A2508"/>
          <cell r="B2508"/>
          <cell r="C2508"/>
          <cell r="D2508"/>
          <cell r="E2508" t="str">
            <v xml:space="preserve">TP PEQN VDE GFAR                                  </v>
          </cell>
          <cell r="F2508" t="str">
            <v>3-412-16</v>
          </cell>
          <cell r="G2508" t="str">
            <v>3-412-16</v>
          </cell>
        </row>
        <row r="2509">
          <cell r="A2509" t="str">
            <v>3-950-12</v>
          </cell>
          <cell r="B2509">
            <v>3</v>
          </cell>
          <cell r="C2509">
            <v>950</v>
          </cell>
          <cell r="D2509">
            <v>12</v>
          </cell>
          <cell r="E2509" t="str">
            <v>FCO INY PEAD 500ML S/IMP C/TP</v>
          </cell>
          <cell r="F2509" t="str">
            <v>KT7166BUSSIE</v>
          </cell>
          <cell r="G2509" t="str">
            <v>KT7166BUSSIE</v>
          </cell>
          <cell r="H2509" t="str">
            <v>UD</v>
          </cell>
        </row>
        <row r="2510">
          <cell r="A2510"/>
          <cell r="B2510"/>
          <cell r="C2510"/>
          <cell r="D2510"/>
          <cell r="E2510" t="str">
            <v xml:space="preserve">INY 500ML RD PEAD TPN 20                          </v>
          </cell>
          <cell r="F2510" t="str">
            <v>3-400-9</v>
          </cell>
          <cell r="G2510" t="str">
            <v>3-400-09</v>
          </cell>
          <cell r="H2510" t="str">
            <v>UD</v>
          </cell>
        </row>
        <row r="2511">
          <cell r="A2511"/>
          <cell r="B2511"/>
          <cell r="C2511"/>
          <cell r="D2511"/>
          <cell r="E2511" t="str">
            <v xml:space="preserve">TP GDE PP VDE LISA                                </v>
          </cell>
          <cell r="F2511" t="str">
            <v>3-411-12</v>
          </cell>
          <cell r="G2511" t="str">
            <v>3-411-12</v>
          </cell>
          <cell r="H2511" t="str">
            <v>UD</v>
          </cell>
        </row>
        <row r="2512">
          <cell r="A2512" t="str">
            <v>3-950-13</v>
          </cell>
          <cell r="B2512">
            <v>3</v>
          </cell>
          <cell r="C2512">
            <v>950</v>
          </cell>
          <cell r="D2512">
            <v>13</v>
          </cell>
          <cell r="E2512" t="str">
            <v>FCO BLANCO ESTERILIZADO REPROMIN 250 ML</v>
          </cell>
          <cell r="F2512" t="str">
            <v>KT4002911GF</v>
          </cell>
          <cell r="G2512" t="str">
            <v>KT4002911GF</v>
          </cell>
          <cell r="H2512" t="str">
            <v>UD</v>
          </cell>
        </row>
        <row r="2513">
          <cell r="A2513"/>
          <cell r="B2513"/>
          <cell r="C2513"/>
          <cell r="D2513"/>
          <cell r="E2513" t="str">
            <v xml:space="preserve">INY 250ML RD PEAD TPN 20 BCO                      </v>
          </cell>
          <cell r="F2513" t="str">
            <v>3-400-7</v>
          </cell>
          <cell r="G2513" t="str">
            <v>3-400-07</v>
          </cell>
        </row>
        <row r="2514">
          <cell r="A2514"/>
          <cell r="B2514"/>
          <cell r="C2514"/>
          <cell r="D2514"/>
          <cell r="E2514" t="str">
            <v xml:space="preserve">TP GDE VINO TINTO GFAR                            </v>
          </cell>
          <cell r="F2514" t="str">
            <v>3-411-20</v>
          </cell>
          <cell r="G2514" t="str">
            <v>3-411-20</v>
          </cell>
        </row>
        <row r="2515">
          <cell r="A2515" t="str">
            <v>3-950-14</v>
          </cell>
          <cell r="B2515">
            <v>3</v>
          </cell>
          <cell r="C2515">
            <v>950</v>
          </cell>
          <cell r="D2515">
            <v>14</v>
          </cell>
          <cell r="E2515" t="str">
            <v>FRASCO PLAS. S/IMP EXEND DIAM X 250 ML</v>
          </cell>
          <cell r="F2515" t="str">
            <v>KT4001700GF</v>
          </cell>
          <cell r="G2515" t="str">
            <v>KT4001700GF</v>
          </cell>
          <cell r="H2515" t="str">
            <v>UD</v>
          </cell>
        </row>
        <row r="2516">
          <cell r="A2516"/>
          <cell r="B2516"/>
          <cell r="C2516"/>
          <cell r="D2516"/>
          <cell r="E2516" t="str">
            <v xml:space="preserve">INY 250ML CD PEAD TPN 20 NVO                      </v>
          </cell>
          <cell r="F2516" t="str">
            <v>3-404-1</v>
          </cell>
          <cell r="G2516" t="str">
            <v>3-404-01</v>
          </cell>
        </row>
        <row r="2517">
          <cell r="A2517"/>
          <cell r="B2517"/>
          <cell r="C2517"/>
          <cell r="D2517"/>
          <cell r="E2517" t="str">
            <v xml:space="preserve">TP GDE AZ GFAR                                    </v>
          </cell>
          <cell r="F2517" t="str">
            <v>3-411-2</v>
          </cell>
          <cell r="G2517" t="str">
            <v>3-411-02</v>
          </cell>
        </row>
        <row r="2518">
          <cell r="A2518" t="str">
            <v>3-950-15</v>
          </cell>
          <cell r="B2518">
            <v>3</v>
          </cell>
          <cell r="C2518">
            <v>950</v>
          </cell>
          <cell r="D2518">
            <v>15</v>
          </cell>
          <cell r="E2518" t="str">
            <v>FRASCO PLAS. S/IMP EXEND DIAM X 500 ML</v>
          </cell>
          <cell r="F2518" t="str">
            <v>KT4001702GF</v>
          </cell>
          <cell r="G2518" t="str">
            <v>KT4001702GF</v>
          </cell>
          <cell r="H2518" t="str">
            <v>UD</v>
          </cell>
        </row>
        <row r="2519">
          <cell r="A2519"/>
          <cell r="B2519"/>
          <cell r="C2519"/>
          <cell r="D2519"/>
          <cell r="E2519" t="str">
            <v xml:space="preserve">INY 500ML CD PEAD TPN 20 NVO                      </v>
          </cell>
          <cell r="F2519" t="str">
            <v>3-404-7</v>
          </cell>
          <cell r="G2519" t="str">
            <v>3-404-7</v>
          </cell>
          <cell r="H2519"/>
        </row>
        <row r="2520">
          <cell r="A2520"/>
          <cell r="B2520"/>
          <cell r="C2520"/>
          <cell r="D2520"/>
          <cell r="E2520" t="str">
            <v xml:space="preserve">TP GDE AZ GFAR                                    </v>
          </cell>
          <cell r="F2520" t="str">
            <v>3-411-2</v>
          </cell>
          <cell r="G2520" t="str">
            <v>3-411-02</v>
          </cell>
          <cell r="H2520"/>
        </row>
        <row r="2521">
          <cell r="A2521" t="str">
            <v>3-950-16</v>
          </cell>
          <cell r="B2521">
            <v>3</v>
          </cell>
          <cell r="C2521">
            <v>950</v>
          </cell>
          <cell r="D2521">
            <v>16</v>
          </cell>
          <cell r="E2521" t="str">
            <v>JGA IMP PENICILINA + KANAMICINA GFSA</v>
          </cell>
          <cell r="F2521" t="str">
            <v>PEN+KAN</v>
          </cell>
          <cell r="G2521" t="str">
            <v>PEN+KAN</v>
          </cell>
          <cell r="H2521"/>
        </row>
        <row r="2522">
          <cell r="A2522" t="str">
            <v>3-950-17</v>
          </cell>
          <cell r="B2522">
            <v>3</v>
          </cell>
          <cell r="C2522">
            <v>950</v>
          </cell>
          <cell r="D2522">
            <v>17</v>
          </cell>
          <cell r="E2522" t="str">
            <v xml:space="preserve">PASTILLERO SUCRAX </v>
          </cell>
          <cell r="F2522" t="str">
            <v>KTLFR1096A</v>
          </cell>
          <cell r="G2522" t="str">
            <v>KTLFR1096A</v>
          </cell>
          <cell r="H2522" t="str">
            <v>UD</v>
          </cell>
        </row>
        <row r="2523">
          <cell r="A2523"/>
          <cell r="B2523"/>
          <cell r="C2523"/>
          <cell r="D2523"/>
          <cell r="E2523" t="str">
            <v xml:space="preserve">TP PASTILLERO PP  VDE                             </v>
          </cell>
          <cell r="F2523" t="str">
            <v>3-306-8</v>
          </cell>
          <cell r="G2523" t="str">
            <v>3-306-08</v>
          </cell>
          <cell r="H2523"/>
        </row>
        <row r="2524">
          <cell r="A2524"/>
          <cell r="B2524"/>
          <cell r="C2524"/>
          <cell r="D2524"/>
          <cell r="E2524" t="str">
            <v xml:space="preserve">PASTILLERO SUCRAX  CAJA BCA  SIN IMP              </v>
          </cell>
          <cell r="F2524" t="str">
            <v>3-307-1</v>
          </cell>
          <cell r="G2524" t="str">
            <v>3-307-01</v>
          </cell>
          <cell r="H2524"/>
        </row>
        <row r="2525">
          <cell r="A2525"/>
          <cell r="B2525"/>
          <cell r="C2525"/>
          <cell r="D2525"/>
          <cell r="E2525" t="str">
            <v xml:space="preserve">DOSIFICADOR PASTILLERO SUCRAX                     </v>
          </cell>
          <cell r="F2525" t="str">
            <v>3-307-2</v>
          </cell>
          <cell r="G2525" t="str">
            <v>3-307-02</v>
          </cell>
          <cell r="H2525"/>
        </row>
        <row r="2526">
          <cell r="A2526" t="str">
            <v>3-950-18</v>
          </cell>
          <cell r="B2526">
            <v>3</v>
          </cell>
          <cell r="C2526">
            <v>950</v>
          </cell>
          <cell r="D2526">
            <v>18</v>
          </cell>
          <cell r="E2526" t="str">
            <v>AV CLICK ENS</v>
          </cell>
          <cell r="F2526" t="str">
            <v>KITAVENS</v>
          </cell>
          <cell r="G2526" t="str">
            <v>KITAVENS</v>
          </cell>
          <cell r="H2526" t="str">
            <v>UD</v>
          </cell>
        </row>
        <row r="2527">
          <cell r="A2527"/>
          <cell r="B2527"/>
          <cell r="C2527"/>
          <cell r="D2527"/>
          <cell r="E2527" t="str">
            <v xml:space="preserve">CANULA AV CLICK </v>
          </cell>
          <cell r="F2527" t="str">
            <v>PT0134</v>
          </cell>
          <cell r="G2527" t="str">
            <v>PT0134</v>
          </cell>
          <cell r="H2527"/>
        </row>
        <row r="2528">
          <cell r="A2528"/>
          <cell r="B2528"/>
          <cell r="C2528"/>
          <cell r="D2528"/>
          <cell r="E2528" t="str">
            <v>EMB AV PEAD INY</v>
          </cell>
          <cell r="F2528" t="str">
            <v>PT0135</v>
          </cell>
          <cell r="G2528" t="str">
            <v>PT0135</v>
          </cell>
          <cell r="H2528"/>
        </row>
        <row r="2529">
          <cell r="A2529" t="str">
            <v>3-950-19</v>
          </cell>
          <cell r="B2529">
            <v>3</v>
          </cell>
          <cell r="C2529">
            <v>950</v>
          </cell>
          <cell r="D2529">
            <v>19</v>
          </cell>
          <cell r="E2529" t="str">
            <v xml:space="preserve">AV CLICK PAQ X 3 UNDS </v>
          </cell>
          <cell r="F2529" t="str">
            <v>KITAVCLICKX3</v>
          </cell>
          <cell r="G2529" t="str">
            <v>KITAVCLICKX3</v>
          </cell>
          <cell r="H2529" t="str">
            <v>UD</v>
          </cell>
        </row>
        <row r="2530">
          <cell r="A2530"/>
          <cell r="B2530"/>
          <cell r="C2530"/>
          <cell r="D2530"/>
          <cell r="E2530" t="str">
            <v>AV CLICK ENS</v>
          </cell>
          <cell r="F2530" t="str">
            <v>PT0196</v>
          </cell>
          <cell r="G2530" t="str">
            <v>PT0196</v>
          </cell>
          <cell r="H2530"/>
        </row>
        <row r="2531">
          <cell r="A2531" t="str">
            <v>3-950-20</v>
          </cell>
          <cell r="B2531">
            <v>3</v>
          </cell>
          <cell r="C2531">
            <v>950</v>
          </cell>
          <cell r="D2531">
            <v>20</v>
          </cell>
          <cell r="E2531" t="str">
            <v xml:space="preserve">PASTILLERO SUCRAX </v>
          </cell>
          <cell r="F2531" t="str">
            <v>KTLFR1096A ES</v>
          </cell>
          <cell r="G2531" t="str">
            <v>KTLFR1096A ES</v>
          </cell>
          <cell r="H2531" t="str">
            <v>UD</v>
          </cell>
        </row>
        <row r="2532">
          <cell r="A2532"/>
          <cell r="B2532"/>
          <cell r="C2532"/>
          <cell r="D2532"/>
          <cell r="E2532" t="str">
            <v xml:space="preserve">TP PASTILLERO PP  VDE                             </v>
          </cell>
          <cell r="F2532" t="str">
            <v>3-306-8</v>
          </cell>
          <cell r="G2532" t="str">
            <v>3-306-08</v>
          </cell>
          <cell r="H2532"/>
        </row>
        <row r="2533">
          <cell r="A2533"/>
          <cell r="B2533"/>
          <cell r="C2533"/>
          <cell r="D2533"/>
          <cell r="E2533" t="str">
            <v xml:space="preserve">PAST SUCRAX ENSAM CAJA Y DOS                      </v>
          </cell>
          <cell r="F2533" t="str">
            <v>3-307-4</v>
          </cell>
          <cell r="G2533" t="str">
            <v>3-307-04</v>
          </cell>
          <cell r="H2533"/>
        </row>
        <row r="2534">
          <cell r="A2534" t="str">
            <v>3-950-21</v>
          </cell>
          <cell r="B2534">
            <v>3</v>
          </cell>
          <cell r="C2534">
            <v>950</v>
          </cell>
          <cell r="D2534">
            <v>21</v>
          </cell>
          <cell r="E2534" t="str">
            <v xml:space="preserve">FCO BLANCO ESTERILIZABLE 500 ML </v>
          </cell>
          <cell r="F2534" t="str">
            <v>KT4001670GF</v>
          </cell>
          <cell r="G2534" t="str">
            <v>KT4001670GF</v>
          </cell>
          <cell r="H2534" t="str">
            <v>UD</v>
          </cell>
        </row>
        <row r="2535">
          <cell r="A2535"/>
          <cell r="B2535"/>
          <cell r="C2535"/>
          <cell r="D2535"/>
          <cell r="E2535" t="str">
            <v>INY 500 ML CD PEAD TPN 20</v>
          </cell>
          <cell r="F2535" t="str">
            <v>3-404-7</v>
          </cell>
          <cell r="G2535" t="str">
            <v>3-404-07</v>
          </cell>
          <cell r="H2535"/>
        </row>
        <row r="2536">
          <cell r="A2536"/>
          <cell r="B2536"/>
          <cell r="C2536"/>
          <cell r="D2536"/>
          <cell r="E2536" t="str">
            <v>TAPA GRANDE VERDE GENFAR</v>
          </cell>
          <cell r="F2536" t="str">
            <v>3-411-13</v>
          </cell>
          <cell r="G2536" t="str">
            <v>3-411-13</v>
          </cell>
          <cell r="H2536"/>
        </row>
        <row r="2537">
          <cell r="A2537" t="str">
            <v>3-950-22</v>
          </cell>
          <cell r="B2537">
            <v>3</v>
          </cell>
          <cell r="C2537">
            <v>950</v>
          </cell>
          <cell r="D2537">
            <v>22</v>
          </cell>
          <cell r="E2537" t="str">
            <v xml:space="preserve">FCO BLANCO ESTERILIZABLE 250 ML </v>
          </cell>
          <cell r="F2537" t="str">
            <v>KT4001668GF</v>
          </cell>
          <cell r="G2537" t="str">
            <v>KT4001668GF</v>
          </cell>
          <cell r="H2537" t="str">
            <v>UD</v>
          </cell>
        </row>
        <row r="2538">
          <cell r="A2538"/>
          <cell r="B2538"/>
          <cell r="C2538"/>
          <cell r="D2538"/>
          <cell r="E2538" t="str">
            <v>INY 250 ML CD PEAD TPN 20</v>
          </cell>
          <cell r="F2538" t="str">
            <v>3-404-1</v>
          </cell>
          <cell r="G2538" t="str">
            <v>3-404-01</v>
          </cell>
          <cell r="H2538"/>
        </row>
        <row r="2539">
          <cell r="A2539"/>
          <cell r="B2539"/>
          <cell r="C2539"/>
          <cell r="D2539"/>
          <cell r="E2539" t="str">
            <v>TAPA GRANDE VERDE GENFAR</v>
          </cell>
          <cell r="F2539" t="str">
            <v>3-411-13</v>
          </cell>
          <cell r="G2539" t="str">
            <v>3-411-13</v>
          </cell>
          <cell r="H2539"/>
        </row>
        <row r="2540">
          <cell r="A2540" t="str">
            <v>3-950-23</v>
          </cell>
          <cell r="B2540">
            <v>3</v>
          </cell>
          <cell r="C2540">
            <v>950</v>
          </cell>
          <cell r="D2540">
            <v>23</v>
          </cell>
          <cell r="E2540" t="str">
            <v>FRASCO EST ENROFLOXACIONA INY 5% X 100 ML</v>
          </cell>
          <cell r="F2540" t="str">
            <v>KT4001686GF</v>
          </cell>
          <cell r="G2540" t="str">
            <v>KT4001686GF</v>
          </cell>
          <cell r="H2540" t="str">
            <v>UD</v>
          </cell>
        </row>
        <row r="2541">
          <cell r="A2541"/>
          <cell r="B2541"/>
          <cell r="C2541"/>
          <cell r="D2541"/>
          <cell r="E2541" t="str">
            <v>INY X 100 ML RD PEAD TPN 20</v>
          </cell>
          <cell r="F2541" t="str">
            <v>3-400-4</v>
          </cell>
          <cell r="G2541" t="str">
            <v>3-400-04</v>
          </cell>
          <cell r="H2541"/>
        </row>
        <row r="2542">
          <cell r="A2542"/>
          <cell r="B2542"/>
          <cell r="C2542"/>
          <cell r="D2542"/>
          <cell r="E2542" t="str">
            <v>TAPA PEQUEÑA VERDE GENFAR</v>
          </cell>
          <cell r="F2542" t="str">
            <v>3-412-16</v>
          </cell>
          <cell r="G2542" t="str">
            <v>3-412-16</v>
          </cell>
          <cell r="H2542"/>
        </row>
        <row r="2543">
          <cell r="A2543" t="str">
            <v>3-950-24</v>
          </cell>
          <cell r="B2543">
            <v>3</v>
          </cell>
          <cell r="C2543">
            <v>950</v>
          </cell>
          <cell r="D2543">
            <v>24</v>
          </cell>
          <cell r="E2543" t="str">
            <v>GARRAFA DOSIF X 1.000 NAT CON TAPAS ROJAS</v>
          </cell>
          <cell r="H2543" t="str">
            <v>UD</v>
          </cell>
        </row>
        <row r="2544">
          <cell r="A2544"/>
          <cell r="B2544"/>
          <cell r="C2544"/>
          <cell r="D2544"/>
          <cell r="E2544" t="str">
            <v>GARRAFA DOSIFICADORA X 1.000 ML NATURAL</v>
          </cell>
          <cell r="F2544" t="str">
            <v>3-408-2</v>
          </cell>
          <cell r="G2544" t="str">
            <v>3-408-02</v>
          </cell>
          <cell r="H2544"/>
        </row>
        <row r="2545">
          <cell r="A2545"/>
          <cell r="B2545"/>
          <cell r="C2545"/>
          <cell r="D2545"/>
          <cell r="E2545" t="str">
            <v>TAPA ROJA 28 CON LINNER (2) UDS.</v>
          </cell>
          <cell r="F2545" t="str">
            <v>4-2-6</v>
          </cell>
          <cell r="G2545" t="str">
            <v>4-002-06</v>
          </cell>
          <cell r="H2545"/>
        </row>
        <row r="2546">
          <cell r="A2546" t="str">
            <v>3-950-25</v>
          </cell>
          <cell r="B2546">
            <v>3</v>
          </cell>
          <cell r="C2546">
            <v>950</v>
          </cell>
          <cell r="D2546">
            <v>25</v>
          </cell>
          <cell r="E2546" t="str">
            <v xml:space="preserve">ENVASE X 120ML RD PEAD 38 MM CON TAPA             </v>
          </cell>
        </row>
        <row r="2547">
          <cell r="A2547"/>
          <cell r="B2547"/>
          <cell r="C2547"/>
          <cell r="D2547"/>
          <cell r="E2547" t="str">
            <v xml:space="preserve">ENV 120 ML RD PEAD TP 38 PIG BCO                  </v>
          </cell>
          <cell r="F2547" t="str">
            <v>3-509-1</v>
          </cell>
          <cell r="G2547" t="str">
            <v>3-509-01</v>
          </cell>
        </row>
        <row r="2548">
          <cell r="A2548"/>
          <cell r="B2548"/>
          <cell r="C2548"/>
          <cell r="D2548"/>
          <cell r="E2548" t="str">
            <v xml:space="preserve">TP ROSCA BCA 38 MM C/BDA SEGUR                    </v>
          </cell>
          <cell r="F2548" t="str">
            <v>4-2-9</v>
          </cell>
          <cell r="G2548" t="str">
            <v>4-002-09</v>
          </cell>
        </row>
        <row r="2549">
          <cell r="A2549" t="str">
            <v>3-950-27</v>
          </cell>
          <cell r="B2549">
            <v>3</v>
          </cell>
          <cell r="C2549">
            <v>950</v>
          </cell>
          <cell r="D2549">
            <v>27</v>
          </cell>
          <cell r="E2549" t="str">
            <v>GARRAFA X 250 ML NATURAL TAPA BLANCA</v>
          </cell>
          <cell r="F2549" t="str">
            <v>TRIADA</v>
          </cell>
          <cell r="G2549" t="str">
            <v>TRIADA</v>
          </cell>
          <cell r="H2549" t="str">
            <v>UD</v>
          </cell>
        </row>
        <row r="2550">
          <cell r="A2550"/>
          <cell r="B2550"/>
          <cell r="C2550"/>
          <cell r="D2550"/>
          <cell r="E2550" t="str">
            <v xml:space="preserve">GARRAFA X 250 ML NATURAL </v>
          </cell>
          <cell r="F2550" t="str">
            <v>3-350-1</v>
          </cell>
          <cell r="G2550" t="str">
            <v>3-350-01</v>
          </cell>
          <cell r="H2550"/>
        </row>
        <row r="2551">
          <cell r="A2551"/>
          <cell r="B2551"/>
          <cell r="C2551"/>
          <cell r="D2551"/>
          <cell r="E2551" t="str">
            <v>TAPA BCA X 28 MM S/L</v>
          </cell>
          <cell r="F2551" t="str">
            <v>4-2-5</v>
          </cell>
          <cell r="G2551" t="str">
            <v>4-002-05</v>
          </cell>
          <cell r="H2551"/>
        </row>
        <row r="2552">
          <cell r="A2552" t="str">
            <v>3-950-28</v>
          </cell>
          <cell r="B2552">
            <v>3</v>
          </cell>
          <cell r="C2552">
            <v>950</v>
          </cell>
          <cell r="D2552">
            <v>28</v>
          </cell>
          <cell r="E2552" t="str">
            <v>ENVASE 120 ML RD PEAD TAPA 38 MM</v>
          </cell>
          <cell r="F2552" t="str">
            <v>LAB VET</v>
          </cell>
          <cell r="G2552" t="str">
            <v>LAB VET</v>
          </cell>
          <cell r="H2552" t="str">
            <v>UD</v>
          </cell>
        </row>
        <row r="2553">
          <cell r="A2553"/>
          <cell r="B2553"/>
          <cell r="C2553"/>
          <cell r="D2553"/>
          <cell r="E2553" t="str">
            <v xml:space="preserve">ENVASE X 120 ML RD PEAD </v>
          </cell>
          <cell r="F2553" t="str">
            <v>3-509-1</v>
          </cell>
          <cell r="G2553" t="str">
            <v>3-509-01</v>
          </cell>
          <cell r="H2553"/>
        </row>
        <row r="2554">
          <cell r="A2554"/>
          <cell r="B2554"/>
          <cell r="C2554"/>
          <cell r="D2554"/>
          <cell r="E2554" t="str">
            <v>TAPA 38 MM CON LINER Y ANILLO DE SEGURIDAD</v>
          </cell>
          <cell r="F2554" t="str">
            <v>4-2-9</v>
          </cell>
          <cell r="G2554" t="str">
            <v>4-002-09</v>
          </cell>
          <cell r="H2554"/>
        </row>
        <row r="2555">
          <cell r="A2555" t="str">
            <v>3-950-29</v>
          </cell>
          <cell r="B2555">
            <v>3</v>
          </cell>
          <cell r="C2555">
            <v>950</v>
          </cell>
          <cell r="D2555">
            <v>29</v>
          </cell>
          <cell r="E2555" t="str">
            <v>GARRAFA DOSIF X 1.000 NAT CON TAPAS VERDES</v>
          </cell>
          <cell r="F2555" t="str">
            <v>DACARSA</v>
          </cell>
          <cell r="G2555" t="str">
            <v>DACARSA</v>
          </cell>
          <cell r="H2555" t="str">
            <v>UD</v>
          </cell>
        </row>
        <row r="2556">
          <cell r="A2556"/>
          <cell r="B2556"/>
          <cell r="C2556"/>
          <cell r="D2556"/>
          <cell r="E2556" t="str">
            <v>GARRAFA DOSIFICADORA X 1.000 ML NATURAL</v>
          </cell>
          <cell r="F2556" t="str">
            <v>3-408-2</v>
          </cell>
          <cell r="G2556" t="str">
            <v>3-408-02</v>
          </cell>
          <cell r="H2556"/>
        </row>
        <row r="2557">
          <cell r="A2557"/>
          <cell r="B2557"/>
          <cell r="C2557"/>
          <cell r="D2557"/>
          <cell r="E2557" t="str">
            <v>TAPA VERDE 28 CON LINNER (2) UDS.</v>
          </cell>
          <cell r="F2557" t="str">
            <v>4-2-8</v>
          </cell>
          <cell r="G2557" t="str">
            <v>4-002-08</v>
          </cell>
          <cell r="H2557"/>
        </row>
        <row r="2558">
          <cell r="A2558" t="str">
            <v>3-950-30</v>
          </cell>
          <cell r="B2558">
            <v>3</v>
          </cell>
          <cell r="C2558">
            <v>950</v>
          </cell>
          <cell r="D2558">
            <v>30</v>
          </cell>
          <cell r="E2558" t="str">
            <v>ENVASE 120 ML RD PEAD TAPA 38 MM NATURALBIOLAX</v>
          </cell>
          <cell r="F2558" t="str">
            <v>LAFRANCOL</v>
          </cell>
          <cell r="G2558" t="str">
            <v>LAFRANCOL</v>
          </cell>
          <cell r="H2558" t="str">
            <v>UD</v>
          </cell>
        </row>
        <row r="2559">
          <cell r="A2559"/>
          <cell r="B2559"/>
          <cell r="C2559"/>
          <cell r="D2559"/>
          <cell r="E2559" t="str">
            <v>ENVASE X 120 ML RD PEAD TP 38 RCA NATURAL BIOLAX</v>
          </cell>
          <cell r="F2559" t="str">
            <v>3-509-2</v>
          </cell>
          <cell r="G2559" t="str">
            <v>3-509-02</v>
          </cell>
          <cell r="H2559"/>
        </row>
        <row r="2560">
          <cell r="A2560"/>
          <cell r="B2560"/>
          <cell r="C2560"/>
          <cell r="D2560"/>
          <cell r="E2560" t="str">
            <v>TAPA 38 MM CON LINER Y ANILLO DE SEGURIDAD</v>
          </cell>
          <cell r="F2560" t="str">
            <v>4-2-9</v>
          </cell>
          <cell r="G2560" t="str">
            <v>4-002-09</v>
          </cell>
          <cell r="H2560"/>
        </row>
        <row r="2561">
          <cell r="A2561" t="str">
            <v>3-950-31</v>
          </cell>
          <cell r="B2561">
            <v>3</v>
          </cell>
          <cell r="C2561">
            <v>950</v>
          </cell>
          <cell r="D2561">
            <v>31</v>
          </cell>
          <cell r="E2561" t="str">
            <v>ENVASE X 120 ML RD PEAD TP 38 RCA NATURAL BIOLAX MM</v>
          </cell>
          <cell r="F2561" t="str">
            <v>LAFRANCOL</v>
          </cell>
          <cell r="G2561" t="str">
            <v>LAFRANCOL</v>
          </cell>
          <cell r="H2561" t="str">
            <v>UD</v>
          </cell>
        </row>
        <row r="2562">
          <cell r="A2562"/>
          <cell r="B2562"/>
          <cell r="C2562"/>
          <cell r="D2562"/>
          <cell r="E2562" t="str">
            <v>ENVASE X 120 ML RD PEAD TP 38 RCA NATURAL BIOLAX MM</v>
          </cell>
          <cell r="F2562" t="str">
            <v>3-509-3</v>
          </cell>
          <cell r="G2562" t="str">
            <v>3-509-03</v>
          </cell>
          <cell r="H2562"/>
        </row>
        <row r="2563">
          <cell r="A2563"/>
          <cell r="B2563"/>
          <cell r="C2563"/>
          <cell r="D2563"/>
          <cell r="E2563" t="str">
            <v>TAPA 38 MM CON LINER Y ANILLO DE SEGURIDAD</v>
          </cell>
          <cell r="F2563" t="str">
            <v>4-2-9</v>
          </cell>
          <cell r="G2563" t="str">
            <v>4-002-09</v>
          </cell>
          <cell r="H2563"/>
        </row>
        <row r="2564">
          <cell r="A2564" t="str">
            <v>3-950-32</v>
          </cell>
          <cell r="B2564">
            <v>3</v>
          </cell>
          <cell r="C2564">
            <v>950</v>
          </cell>
          <cell r="D2564">
            <v>32</v>
          </cell>
          <cell r="E2564" t="str">
            <v>ENVASE COLACTEOS 210 GRS CON TAPA</v>
          </cell>
          <cell r="F2564" t="str">
            <v>COLACTEOS</v>
          </cell>
          <cell r="G2564" t="str">
            <v>COLACTEOS</v>
          </cell>
          <cell r="H2564" t="str">
            <v>UD</v>
          </cell>
        </row>
        <row r="2565">
          <cell r="A2565"/>
          <cell r="B2565"/>
          <cell r="C2565"/>
          <cell r="D2565"/>
          <cell r="E2565" t="str">
            <v>ENVASE COLACTEOS 210 GRS CON TAPA</v>
          </cell>
          <cell r="F2565" t="str">
            <v>3-300-1</v>
          </cell>
          <cell r="G2565" t="str">
            <v>3-300-01</v>
          </cell>
          <cell r="H2565"/>
        </row>
        <row r="2566">
          <cell r="A2566"/>
          <cell r="B2566"/>
          <cell r="C2566"/>
          <cell r="D2566"/>
          <cell r="E2566" t="str">
            <v>TAPA AZUL COLACTEOS</v>
          </cell>
          <cell r="F2566" t="str">
            <v>3-306-4</v>
          </cell>
          <cell r="G2566" t="str">
            <v>3-306-04</v>
          </cell>
          <cell r="H2566"/>
        </row>
        <row r="2567">
          <cell r="A2567" t="str">
            <v>3-950-33</v>
          </cell>
          <cell r="B2567">
            <v>3</v>
          </cell>
          <cell r="C2567">
            <v>950</v>
          </cell>
          <cell r="D2567">
            <v>33</v>
          </cell>
          <cell r="E2567" t="str">
            <v>INY 50 ML RD PEAD TPN 20 BCO TAPA ROJA L RP</v>
          </cell>
          <cell r="F2567" t="str">
            <v>KIT RP</v>
          </cell>
          <cell r="G2567" t="str">
            <v>KIT RP</v>
          </cell>
          <cell r="H2567" t="str">
            <v>UD</v>
          </cell>
        </row>
        <row r="2568">
          <cell r="A2568"/>
          <cell r="B2568"/>
          <cell r="C2568"/>
          <cell r="D2568"/>
          <cell r="E2568" t="str">
            <v>INY 50ML RD PEAD TPN 20 BCO LOGO ROPSOHN</v>
          </cell>
          <cell r="F2568" t="str">
            <v>3-400-13</v>
          </cell>
          <cell r="G2568" t="str">
            <v>3-400-13</v>
          </cell>
          <cell r="H2568"/>
        </row>
        <row r="2569">
          <cell r="A2569"/>
          <cell r="B2569"/>
          <cell r="C2569"/>
          <cell r="D2569"/>
          <cell r="E2569" t="str">
            <v>TAPA PEQUEÑA ROJA LISA LOGO ROPSOHN</v>
          </cell>
          <cell r="F2569" t="str">
            <v>3-412-20</v>
          </cell>
          <cell r="G2569" t="str">
            <v>3-412-20</v>
          </cell>
          <cell r="H2569"/>
        </row>
        <row r="2570">
          <cell r="A2570" t="str">
            <v>3-950-34</v>
          </cell>
          <cell r="B2570">
            <v>3</v>
          </cell>
          <cell r="C2570">
            <v>950</v>
          </cell>
          <cell r="D2570">
            <v>34</v>
          </cell>
          <cell r="E2570" t="str">
            <v>INY 100 ML RD PEAD TPN 20 BCO TAPA ROJA L RP</v>
          </cell>
          <cell r="F2570" t="str">
            <v>KIT RP</v>
          </cell>
          <cell r="G2570" t="str">
            <v>KIT RP</v>
          </cell>
          <cell r="H2570" t="str">
            <v>UD</v>
          </cell>
        </row>
        <row r="2571">
          <cell r="A2571"/>
          <cell r="B2571"/>
          <cell r="C2571"/>
          <cell r="D2571"/>
          <cell r="E2571" t="str">
            <v>INY 100 ML RD PEAD TPN 20 BCO LOGO ROPSOHN</v>
          </cell>
          <cell r="F2571" t="str">
            <v>3-400-14</v>
          </cell>
          <cell r="G2571" t="str">
            <v>3-400-14</v>
          </cell>
          <cell r="H2571"/>
        </row>
        <row r="2572">
          <cell r="A2572"/>
          <cell r="B2572"/>
          <cell r="C2572"/>
          <cell r="D2572"/>
          <cell r="E2572" t="str">
            <v>TAPA PEQUEÑA ROJA LISA LOGO ROPSOHN</v>
          </cell>
          <cell r="F2572" t="str">
            <v>3-412-20</v>
          </cell>
          <cell r="G2572" t="str">
            <v>3-412-20</v>
          </cell>
          <cell r="H2572"/>
        </row>
        <row r="2573">
          <cell r="A2573" t="str">
            <v>3-950-35</v>
          </cell>
          <cell r="B2573">
            <v>3</v>
          </cell>
          <cell r="C2573">
            <v>950</v>
          </cell>
          <cell r="D2573">
            <v>35</v>
          </cell>
          <cell r="E2573" t="str">
            <v>INY 250 ML RD PEAD TPN 30 BCO TAPA ROJA L RP</v>
          </cell>
          <cell r="F2573" t="str">
            <v>KIT RP</v>
          </cell>
          <cell r="G2573" t="str">
            <v>KIT RP</v>
          </cell>
          <cell r="H2573" t="str">
            <v>UD</v>
          </cell>
        </row>
        <row r="2574">
          <cell r="A2574"/>
          <cell r="B2574"/>
          <cell r="C2574"/>
          <cell r="D2574"/>
          <cell r="E2574" t="str">
            <v>INY 250ML RD PEAD TPN 30 BCO NVO FON</v>
          </cell>
          <cell r="F2574" t="str">
            <v>3-400-15</v>
          </cell>
          <cell r="G2574" t="str">
            <v>3-400-15</v>
          </cell>
          <cell r="H2574"/>
        </row>
        <row r="2575">
          <cell r="A2575"/>
          <cell r="B2575"/>
          <cell r="C2575"/>
          <cell r="D2575"/>
          <cell r="E2575" t="str">
            <v>TAPA GRANDE ROJA LISA LOGO ROPSOHN</v>
          </cell>
          <cell r="F2575" t="str">
            <v>3-411-23</v>
          </cell>
          <cell r="G2575" t="str">
            <v>3-411-23</v>
          </cell>
          <cell r="H2575"/>
        </row>
        <row r="2576">
          <cell r="A2576" t="str">
            <v>3-950-36</v>
          </cell>
          <cell r="B2576">
            <v>3</v>
          </cell>
          <cell r="C2576">
            <v>950</v>
          </cell>
          <cell r="D2576">
            <v>36</v>
          </cell>
          <cell r="E2576" t="str">
            <v>INY 500 ML RD PEAD TPN 20 BCO TAPA ROJA L RP</v>
          </cell>
          <cell r="F2576" t="str">
            <v>KIT RP</v>
          </cell>
          <cell r="G2576" t="str">
            <v>KIT RP</v>
          </cell>
          <cell r="H2576" t="str">
            <v>UD</v>
          </cell>
        </row>
        <row r="2577">
          <cell r="A2577"/>
          <cell r="B2577"/>
          <cell r="C2577"/>
          <cell r="D2577"/>
          <cell r="E2577" t="str">
            <v xml:space="preserve">INY 500ML RD PEAD TPN 30 BCO NVO FON </v>
          </cell>
          <cell r="F2577" t="str">
            <v>3-400-16</v>
          </cell>
          <cell r="G2577" t="str">
            <v>3-400-16</v>
          </cell>
          <cell r="H2577"/>
        </row>
        <row r="2578">
          <cell r="A2578"/>
          <cell r="B2578"/>
          <cell r="C2578"/>
          <cell r="D2578"/>
          <cell r="E2578" t="str">
            <v>TAPA GRANDE ROJA LISA LOGO ROPSOHN</v>
          </cell>
          <cell r="F2578" t="str">
            <v>3-411-23</v>
          </cell>
          <cell r="G2578" t="str">
            <v>3-411-23</v>
          </cell>
          <cell r="H2578"/>
        </row>
        <row r="2579">
          <cell r="A2579" t="str">
            <v>3-950-37</v>
          </cell>
          <cell r="B2579">
            <v>3</v>
          </cell>
          <cell r="C2579">
            <v>950</v>
          </cell>
          <cell r="D2579">
            <v>37</v>
          </cell>
          <cell r="E2579" t="str">
            <v>INY 50 ML RD PEAD TPN 20  TAPA AZUL L RP</v>
          </cell>
          <cell r="F2579" t="str">
            <v>KIT RP</v>
          </cell>
          <cell r="G2579" t="str">
            <v>KIT RP</v>
          </cell>
          <cell r="H2579" t="str">
            <v>UD</v>
          </cell>
        </row>
        <row r="2580">
          <cell r="A2580"/>
          <cell r="B2580"/>
          <cell r="C2580"/>
          <cell r="D2580"/>
          <cell r="E2580" t="str">
            <v>INY 50ML RD PEAD TPN 20  LOGO ROPSOHN</v>
          </cell>
          <cell r="F2580" t="str">
            <v>3-400-17</v>
          </cell>
          <cell r="G2580" t="str">
            <v>3-400-17</v>
          </cell>
          <cell r="H2580"/>
        </row>
        <row r="2581">
          <cell r="A2581"/>
          <cell r="B2581"/>
          <cell r="C2581"/>
          <cell r="D2581"/>
          <cell r="E2581" t="str">
            <v>TAPA PEQUEÑA AZUL LISA LOGO ROPSOHN</v>
          </cell>
          <cell r="F2581" t="str">
            <v>3-412-21</v>
          </cell>
          <cell r="G2581" t="str">
            <v>3-412-21</v>
          </cell>
          <cell r="H2581"/>
        </row>
        <row r="2582">
          <cell r="A2582" t="str">
            <v>3-950-38</v>
          </cell>
          <cell r="B2582">
            <v>3</v>
          </cell>
          <cell r="C2582">
            <v>950</v>
          </cell>
          <cell r="D2582">
            <v>38</v>
          </cell>
          <cell r="E2582" t="str">
            <v>INY 250 ML CD PEAD TPN 20 TAPA AZUL L RP</v>
          </cell>
          <cell r="F2582" t="str">
            <v>KIT RP</v>
          </cell>
          <cell r="G2582" t="str">
            <v>KIT RP</v>
          </cell>
          <cell r="H2582" t="str">
            <v>UD</v>
          </cell>
        </row>
        <row r="2583">
          <cell r="A2583"/>
          <cell r="B2583"/>
          <cell r="C2583"/>
          <cell r="D2583"/>
          <cell r="E2583" t="str">
            <v>INY 250 ML CD PEAD TPN 20  LOGO ROPSOHN</v>
          </cell>
          <cell r="F2583" t="str">
            <v>3-404-19</v>
          </cell>
          <cell r="G2583" t="str">
            <v>3-404-19</v>
          </cell>
          <cell r="H2583"/>
        </row>
        <row r="2584">
          <cell r="A2584"/>
          <cell r="B2584"/>
          <cell r="C2584"/>
          <cell r="D2584"/>
          <cell r="E2584" t="str">
            <v>TAPA GRANDE AZUL LISA LOGO ROPSOHN</v>
          </cell>
          <cell r="F2584" t="str">
            <v>3-411-24</v>
          </cell>
          <cell r="G2584" t="str">
            <v>3-411-24</v>
          </cell>
          <cell r="H2584"/>
        </row>
        <row r="2585">
          <cell r="A2585" t="str">
            <v>3-950-39</v>
          </cell>
          <cell r="B2585">
            <v>3</v>
          </cell>
          <cell r="C2585">
            <v>950</v>
          </cell>
          <cell r="D2585">
            <v>39</v>
          </cell>
          <cell r="E2585" t="str">
            <v>INY 500 ML CD PEAD TPN 20 TAPA GANDE VERDE</v>
          </cell>
          <cell r="F2585" t="str">
            <v>KIT BIOCHEM</v>
          </cell>
          <cell r="G2585" t="str">
            <v>KIT BIOCHEM</v>
          </cell>
          <cell r="H2585" t="str">
            <v>UD</v>
          </cell>
        </row>
        <row r="2586">
          <cell r="A2586"/>
          <cell r="B2586"/>
          <cell r="C2586"/>
          <cell r="D2586"/>
          <cell r="E2586" t="str">
            <v>INY 500 ML CD PEAD TPN 20</v>
          </cell>
          <cell r="F2586" t="str">
            <v>3-404-7</v>
          </cell>
          <cell r="G2586" t="str">
            <v>3-404-07</v>
          </cell>
          <cell r="H2586"/>
        </row>
        <row r="2587">
          <cell r="A2587"/>
          <cell r="B2587"/>
          <cell r="C2587"/>
          <cell r="D2587"/>
          <cell r="E2587" t="str">
            <v>TAPA GRANDE VERDE LISA</v>
          </cell>
          <cell r="F2587" t="str">
            <v>3-411-12</v>
          </cell>
          <cell r="G2587" t="str">
            <v>3-411-12</v>
          </cell>
          <cell r="H2587"/>
        </row>
        <row r="2588">
          <cell r="A2588" t="str">
            <v>3-950-40</v>
          </cell>
          <cell r="B2588">
            <v>3</v>
          </cell>
          <cell r="C2588">
            <v>950</v>
          </cell>
          <cell r="D2588">
            <v>40</v>
          </cell>
          <cell r="E2588" t="str">
            <v xml:space="preserve">INY 50 ML RD PEAD TPN 20  TAPA VERDE </v>
          </cell>
          <cell r="F2588" t="str">
            <v>KIT BIOCHEM</v>
          </cell>
          <cell r="G2588" t="str">
            <v>KIT BIOCHEM</v>
          </cell>
          <cell r="H2588" t="str">
            <v>UD</v>
          </cell>
        </row>
        <row r="2589">
          <cell r="A2589"/>
          <cell r="B2589"/>
          <cell r="C2589"/>
          <cell r="D2589"/>
          <cell r="E2589" t="str">
            <v xml:space="preserve">INY 50ML RD PEAD TPN 20  </v>
          </cell>
          <cell r="F2589" t="str">
            <v>3-400-3</v>
          </cell>
          <cell r="G2589" t="str">
            <v>3-400-03</v>
          </cell>
          <cell r="H2589"/>
        </row>
        <row r="2590">
          <cell r="A2590"/>
          <cell r="B2590"/>
          <cell r="C2590"/>
          <cell r="D2590"/>
          <cell r="E2590" t="str">
            <v xml:space="preserve">TAPA PEQUEÑA VERDE LISA </v>
          </cell>
          <cell r="F2590" t="str">
            <v>3-412-13</v>
          </cell>
          <cell r="G2590" t="str">
            <v>3-412-13</v>
          </cell>
          <cell r="H2590"/>
        </row>
        <row r="2591">
          <cell r="A2591" t="str">
            <v>3-950-41</v>
          </cell>
          <cell r="B2591">
            <v>3</v>
          </cell>
          <cell r="C2591">
            <v>950</v>
          </cell>
          <cell r="D2591">
            <v>41</v>
          </cell>
          <cell r="E2591" t="str">
            <v xml:space="preserve">INY 250 ML CD PEAD TPN 20  TAPA VERDE </v>
          </cell>
          <cell r="F2591" t="str">
            <v>KIT BIOCHEM</v>
          </cell>
          <cell r="G2591" t="str">
            <v>KIT BIOCHEM</v>
          </cell>
          <cell r="H2591" t="str">
            <v>UD</v>
          </cell>
        </row>
        <row r="2592">
          <cell r="A2592"/>
          <cell r="B2592"/>
          <cell r="C2592"/>
          <cell r="D2592"/>
          <cell r="E2592" t="str">
            <v xml:space="preserve">INY 250ML CD PEAD TPN 20  </v>
          </cell>
          <cell r="F2592" t="str">
            <v>3-404-1</v>
          </cell>
          <cell r="G2592" t="str">
            <v>3-404-01</v>
          </cell>
          <cell r="H2592"/>
        </row>
        <row r="2593">
          <cell r="A2593"/>
          <cell r="B2593"/>
          <cell r="C2593"/>
          <cell r="D2593"/>
          <cell r="E2593" t="str">
            <v xml:space="preserve">TAPA GDE VERDE LISA </v>
          </cell>
          <cell r="F2593" t="str">
            <v>3-411-12</v>
          </cell>
          <cell r="G2593" t="str">
            <v>3-411-12</v>
          </cell>
          <cell r="H2593"/>
        </row>
        <row r="2594">
          <cell r="A2594" t="str">
            <v>3-950-42</v>
          </cell>
          <cell r="B2594">
            <v>3</v>
          </cell>
          <cell r="C2594">
            <v>950</v>
          </cell>
          <cell r="D2594">
            <v>42</v>
          </cell>
          <cell r="E2594" t="str">
            <v>ENVASE K G X 135 GRS ROJO + TAPA BCA CON LOGO</v>
          </cell>
          <cell r="F2594" t="str">
            <v>KIT WHITE LEAF</v>
          </cell>
          <cell r="G2594" t="str">
            <v>KIT WHITE LEAF</v>
          </cell>
          <cell r="H2594" t="str">
            <v>UD</v>
          </cell>
        </row>
        <row r="2595">
          <cell r="A2595"/>
          <cell r="B2595"/>
          <cell r="C2595"/>
          <cell r="D2595"/>
          <cell r="E2595" t="str">
            <v xml:space="preserve">ENV 135 GR ROJO WL  </v>
          </cell>
          <cell r="F2595" t="str">
            <v>3-301-4</v>
          </cell>
          <cell r="G2595" t="str">
            <v>3-301-04</v>
          </cell>
          <cell r="H2595"/>
        </row>
        <row r="2596">
          <cell r="A2596"/>
          <cell r="B2596"/>
          <cell r="C2596"/>
          <cell r="D2596"/>
          <cell r="E2596" t="str">
            <v xml:space="preserve">TP ALTA 50 MM PP BCA WL  </v>
          </cell>
          <cell r="F2596" t="str">
            <v>3-306-9</v>
          </cell>
          <cell r="G2596" t="str">
            <v>3-306-09</v>
          </cell>
          <cell r="H2596"/>
        </row>
        <row r="2597">
          <cell r="A2597" t="str">
            <v>3-950-43</v>
          </cell>
          <cell r="B2597">
            <v>3</v>
          </cell>
          <cell r="C2597">
            <v>950</v>
          </cell>
          <cell r="D2597">
            <v>43</v>
          </cell>
          <cell r="E2597" t="str">
            <v>ENVASE K G X 330 GRS ROJO + TAPA BCA CON LOGO</v>
          </cell>
          <cell r="F2597" t="str">
            <v>KIT WHITE LEAF</v>
          </cell>
          <cell r="G2597" t="str">
            <v>KIT WHITE LEAF</v>
          </cell>
          <cell r="H2597"/>
        </row>
        <row r="2598">
          <cell r="A2598"/>
          <cell r="B2598"/>
          <cell r="C2598"/>
          <cell r="D2598"/>
          <cell r="E2598" t="str">
            <v>ENV 330 GR ROJO WL</v>
          </cell>
          <cell r="F2598" t="str">
            <v>3-301-5</v>
          </cell>
          <cell r="G2598" t="str">
            <v>3-301-05</v>
          </cell>
          <cell r="H2598"/>
        </row>
        <row r="2599">
          <cell r="A2599"/>
          <cell r="B2599"/>
          <cell r="C2599"/>
          <cell r="D2599"/>
          <cell r="E2599" t="str">
            <v xml:space="preserve">TP ALTA 63 MM PP BCA WL  </v>
          </cell>
          <cell r="F2599" t="str">
            <v>3-306-10</v>
          </cell>
          <cell r="G2599" t="str">
            <v>3-306-10</v>
          </cell>
          <cell r="H2599"/>
        </row>
        <row r="2600">
          <cell r="A2600" t="str">
            <v>3-950-44</v>
          </cell>
          <cell r="B2600">
            <v>3</v>
          </cell>
          <cell r="C2600">
            <v>950</v>
          </cell>
          <cell r="D2600">
            <v>44</v>
          </cell>
          <cell r="E2600" t="str">
            <v>ENVASE COLACTEOS 210 GRS S/C CON TAPA</v>
          </cell>
          <cell r="F2600" t="str">
            <v>KIT COLACTEOS</v>
          </cell>
          <cell r="G2600" t="str">
            <v>KIT COLACTEOS</v>
          </cell>
          <cell r="H2600" t="str">
            <v>UD</v>
          </cell>
        </row>
        <row r="2601">
          <cell r="A2601"/>
          <cell r="B2601"/>
          <cell r="C2601"/>
          <cell r="D2601"/>
          <cell r="E2601" t="str">
            <v>ENVASE COLACTEOS 210 GRS SC CON TAPA</v>
          </cell>
          <cell r="F2601" t="str">
            <v>3-300-2</v>
          </cell>
          <cell r="G2601" t="str">
            <v>3-300-02</v>
          </cell>
          <cell r="H2601"/>
        </row>
        <row r="2602">
          <cell r="A2602"/>
          <cell r="B2602"/>
          <cell r="C2602"/>
          <cell r="D2602"/>
          <cell r="E2602" t="str">
            <v>TAPA AZUL COLACTEOS</v>
          </cell>
          <cell r="F2602" t="str">
            <v>3-306-4</v>
          </cell>
          <cell r="G2602" t="str">
            <v>3-306-04</v>
          </cell>
          <cell r="H2602"/>
        </row>
        <row r="2603">
          <cell r="A2603" t="str">
            <v>3-950-45</v>
          </cell>
          <cell r="B2603">
            <v>3</v>
          </cell>
          <cell r="C2603">
            <v>950</v>
          </cell>
          <cell r="D2603">
            <v>45</v>
          </cell>
          <cell r="E2603" t="str">
            <v>PROTECTOR INY 500 ML + TAPA ROSCA</v>
          </cell>
          <cell r="F2603" t="str">
            <v>KIT500ML BIOSTAR</v>
          </cell>
          <cell r="G2603" t="str">
            <v>KIT500ML BIOSTAR</v>
          </cell>
          <cell r="H2603" t="str">
            <v>UND</v>
          </cell>
        </row>
        <row r="2604">
          <cell r="A2604"/>
          <cell r="B2604"/>
          <cell r="C2604"/>
          <cell r="D2604"/>
          <cell r="E2604" t="str">
            <v xml:space="preserve">PROTECTOR INYECTABLE 500 ML         </v>
          </cell>
          <cell r="F2604" t="str">
            <v>3-407-7</v>
          </cell>
          <cell r="G2604" t="str">
            <v>3-407-7</v>
          </cell>
          <cell r="H2604"/>
        </row>
        <row r="2605">
          <cell r="A2605"/>
          <cell r="B2605"/>
          <cell r="C2605"/>
          <cell r="D2605"/>
          <cell r="E2605" t="str">
            <v xml:space="preserve">TAPA PROTECTORES INYECTABLES 500 </v>
          </cell>
          <cell r="F2605" t="str">
            <v>3-306-11</v>
          </cell>
          <cell r="G2605" t="str">
            <v>3-306-11</v>
          </cell>
          <cell r="H2605"/>
        </row>
        <row r="2606">
          <cell r="A2606" t="str">
            <v>3-950-46</v>
          </cell>
          <cell r="B2606">
            <v>3</v>
          </cell>
          <cell r="C2606">
            <v>950</v>
          </cell>
          <cell r="D2606">
            <v>46</v>
          </cell>
          <cell r="E2606" t="str">
            <v>PROTECTOR INY 250 ML + TAPA ROSCA</v>
          </cell>
          <cell r="F2606" t="str">
            <v>KIT 250 MLBIOSTAR</v>
          </cell>
          <cell r="G2606" t="str">
            <v>KIT 250 MLBIOSTAR</v>
          </cell>
          <cell r="H2606" t="str">
            <v>UND</v>
          </cell>
        </row>
        <row r="2607">
          <cell r="A2607"/>
          <cell r="B2607"/>
          <cell r="C2607"/>
          <cell r="D2607"/>
          <cell r="E2607" t="str">
            <v xml:space="preserve">PROTECTOR INYECTABLE 250 ML         </v>
          </cell>
          <cell r="F2607" t="str">
            <v>3-407-8</v>
          </cell>
          <cell r="G2607" t="str">
            <v>3-407-8</v>
          </cell>
          <cell r="H2607"/>
        </row>
        <row r="2608">
          <cell r="A2608"/>
          <cell r="B2608"/>
          <cell r="C2608"/>
          <cell r="D2608"/>
          <cell r="E2608" t="str">
            <v>TAPA PROTECTORES INYECTABLES 250</v>
          </cell>
          <cell r="F2608" t="str">
            <v>3-306-13</v>
          </cell>
          <cell r="G2608" t="str">
            <v>3-306-13</v>
          </cell>
          <cell r="H2608"/>
        </row>
        <row r="2609">
          <cell r="A2609" t="str">
            <v>3-950-47</v>
          </cell>
          <cell r="B2609">
            <v>3</v>
          </cell>
          <cell r="C2609">
            <v>950</v>
          </cell>
          <cell r="D2609">
            <v>47</v>
          </cell>
          <cell r="E2609" t="str">
            <v>PROTECTOR INY 100 ML + TAPA ROSCA</v>
          </cell>
          <cell r="F2609" t="str">
            <v>KIT 100 MLBIOSTAR</v>
          </cell>
          <cell r="G2609" t="str">
            <v>KIT 100 MLBIOSTAR</v>
          </cell>
          <cell r="H2609" t="str">
            <v>UND</v>
          </cell>
        </row>
        <row r="2610">
          <cell r="A2610"/>
          <cell r="B2610"/>
          <cell r="C2610"/>
          <cell r="D2610"/>
          <cell r="E2610" t="str">
            <v xml:space="preserve">PROTECTOR INYECTABLE 100 ML         </v>
          </cell>
          <cell r="F2610" t="str">
            <v>3-407-9</v>
          </cell>
          <cell r="G2610" t="str">
            <v>3-407-9</v>
          </cell>
          <cell r="H2610"/>
        </row>
        <row r="2611">
          <cell r="A2611"/>
          <cell r="B2611"/>
          <cell r="C2611"/>
          <cell r="D2611"/>
          <cell r="E2611" t="str">
            <v xml:space="preserve">TAPA PROTECTORES INYECTABLES 100 </v>
          </cell>
          <cell r="F2611" t="str">
            <v>3-306-12</v>
          </cell>
          <cell r="G2611" t="str">
            <v>3-306-12</v>
          </cell>
          <cell r="H2611"/>
        </row>
        <row r="2612">
          <cell r="A2612" t="str">
            <v>3-950-48</v>
          </cell>
          <cell r="B2612">
            <v>3</v>
          </cell>
          <cell r="C2612">
            <v>950</v>
          </cell>
          <cell r="D2612">
            <v>48</v>
          </cell>
          <cell r="E2612" t="str">
            <v>PROTECTOR INY 50 ML + TAPA ROSCA</v>
          </cell>
          <cell r="F2612" t="str">
            <v>KIT50 ML BIOSTAR</v>
          </cell>
          <cell r="G2612" t="str">
            <v>KIT50 ML BIOSTAR</v>
          </cell>
          <cell r="H2612" t="str">
            <v>UND</v>
          </cell>
        </row>
        <row r="2613">
          <cell r="A2613"/>
          <cell r="B2613"/>
          <cell r="C2613"/>
          <cell r="D2613"/>
          <cell r="E2613" t="str">
            <v xml:space="preserve">PROTECTOR INYECTABLE 50 ML         </v>
          </cell>
          <cell r="F2613" t="str">
            <v>3-407-10</v>
          </cell>
          <cell r="G2613" t="str">
            <v>3-407-10</v>
          </cell>
          <cell r="H2613"/>
        </row>
        <row r="2614">
          <cell r="A2614"/>
          <cell r="B2614"/>
          <cell r="C2614"/>
          <cell r="D2614"/>
          <cell r="E2614" t="str">
            <v>TAPA PROTECTORES INYECTABLES 50</v>
          </cell>
          <cell r="F2614" t="str">
            <v>3-306-14</v>
          </cell>
          <cell r="G2614" t="str">
            <v>3-306-14</v>
          </cell>
          <cell r="H2614"/>
        </row>
        <row r="2615">
          <cell r="A2615" t="str">
            <v>3-950-49</v>
          </cell>
          <cell r="B2615">
            <v>3</v>
          </cell>
          <cell r="C2615">
            <v>950</v>
          </cell>
          <cell r="D2615">
            <v>49</v>
          </cell>
          <cell r="E2615" t="str">
            <v xml:space="preserve">INY 20 ML RD PEAD TPN 20  TAPA VERDE </v>
          </cell>
          <cell r="F2615" t="str">
            <v>KIT BIOCHEM</v>
          </cell>
          <cell r="G2615" t="str">
            <v>KIT BIOCHEM</v>
          </cell>
          <cell r="H2615" t="str">
            <v>UD</v>
          </cell>
        </row>
        <row r="2616">
          <cell r="A2616"/>
          <cell r="B2616"/>
          <cell r="C2616"/>
          <cell r="D2616"/>
          <cell r="E2616" t="str">
            <v xml:space="preserve">INY 20ML RD PEAD TPN 20  </v>
          </cell>
          <cell r="F2616" t="str">
            <v>3-400-2</v>
          </cell>
          <cell r="G2616" t="str">
            <v>3-400-02</v>
          </cell>
          <cell r="H2616"/>
        </row>
        <row r="2617">
          <cell r="A2617"/>
          <cell r="B2617"/>
          <cell r="C2617"/>
          <cell r="D2617"/>
          <cell r="E2617" t="str">
            <v xml:space="preserve">TAPA PEQUEÑA VERDE LISA </v>
          </cell>
          <cell r="F2617" t="str">
            <v>3-412-13</v>
          </cell>
          <cell r="G2617" t="str">
            <v>3-412-13</v>
          </cell>
          <cell r="H2617"/>
        </row>
        <row r="2618">
          <cell r="A2618" t="str">
            <v>3-950-50</v>
          </cell>
          <cell r="B2618">
            <v>3</v>
          </cell>
          <cell r="C2618">
            <v>950</v>
          </cell>
          <cell r="D2618">
            <v>50</v>
          </cell>
          <cell r="E2618" t="str">
            <v xml:space="preserve">INY 100 ML RD PEAD TPN 20  TAPA VERDE </v>
          </cell>
          <cell r="F2618" t="str">
            <v>KIT BIOCHEM</v>
          </cell>
          <cell r="G2618" t="str">
            <v>KIT BIOCHEM</v>
          </cell>
          <cell r="H2618" t="str">
            <v>UD</v>
          </cell>
        </row>
        <row r="2619">
          <cell r="A2619"/>
          <cell r="B2619"/>
          <cell r="C2619"/>
          <cell r="D2619"/>
          <cell r="E2619" t="str">
            <v xml:space="preserve">INY 100ML RD PEAD TPN 20  </v>
          </cell>
          <cell r="F2619" t="str">
            <v>3-400-4</v>
          </cell>
          <cell r="G2619" t="str">
            <v>3-400-04</v>
          </cell>
          <cell r="H2619"/>
        </row>
        <row r="2620">
          <cell r="A2620"/>
          <cell r="B2620"/>
          <cell r="C2620"/>
          <cell r="D2620"/>
          <cell r="E2620" t="str">
            <v xml:space="preserve">TAPA PEQUEÑA VERDE LISA </v>
          </cell>
          <cell r="F2620" t="str">
            <v>3-412-13</v>
          </cell>
          <cell r="G2620" t="str">
            <v>3-412-13</v>
          </cell>
          <cell r="H2620"/>
        </row>
        <row r="2621">
          <cell r="A2621" t="str">
            <v>3-950-51</v>
          </cell>
          <cell r="B2621">
            <v>3</v>
          </cell>
          <cell r="C2621">
            <v>950</v>
          </cell>
          <cell r="D2621">
            <v>51</v>
          </cell>
          <cell r="E2621" t="str">
            <v xml:space="preserve">FCO PLAS. S/IMP EXEND DIAM. X 1000ML </v>
          </cell>
          <cell r="F2621" t="str">
            <v>KT4005901GF</v>
          </cell>
          <cell r="G2621" t="str">
            <v>KT4005901GF</v>
          </cell>
          <cell r="H2621" t="str">
            <v>UD</v>
          </cell>
        </row>
        <row r="2622">
          <cell r="A2622"/>
          <cell r="B2622"/>
          <cell r="C2622"/>
          <cell r="D2622"/>
          <cell r="E2622" t="str">
            <v>INY 1000 ML + 10 MM CD PEAD TPN 20</v>
          </cell>
          <cell r="F2622" t="str">
            <v>3-404-20</v>
          </cell>
          <cell r="G2622" t="str">
            <v>3-404-20</v>
          </cell>
          <cell r="H2622"/>
        </row>
        <row r="2623">
          <cell r="A2623"/>
          <cell r="B2623"/>
          <cell r="C2623"/>
          <cell r="D2623"/>
          <cell r="E2623" t="str">
            <v xml:space="preserve">TP GDE AZUL GENFAR </v>
          </cell>
          <cell r="F2623" t="str">
            <v>3-411-2</v>
          </cell>
          <cell r="G2623" t="str">
            <v>3-411-2</v>
          </cell>
          <cell r="H2623"/>
        </row>
        <row r="2624">
          <cell r="A2624" t="str">
            <v>3-950-52</v>
          </cell>
          <cell r="B2624">
            <v>3</v>
          </cell>
          <cell r="C2624">
            <v>950</v>
          </cell>
          <cell r="D2624">
            <v>52</v>
          </cell>
          <cell r="E2624" t="str">
            <v>INY 500 ML CD PEAD TPN 20 TAPA GRANDE NEGRA</v>
          </cell>
          <cell r="F2624" t="str">
            <v>KIT PROVIMI</v>
          </cell>
          <cell r="G2624" t="str">
            <v>KIT PROVIMI</v>
          </cell>
          <cell r="H2624" t="str">
            <v>UD</v>
          </cell>
        </row>
        <row r="2625">
          <cell r="A2625"/>
          <cell r="B2625"/>
          <cell r="C2625"/>
          <cell r="D2625"/>
          <cell r="E2625" t="str">
            <v>INY 500 ML CD PEAD TPN 20</v>
          </cell>
          <cell r="F2625" t="str">
            <v>3-404-7</v>
          </cell>
          <cell r="G2625" t="str">
            <v>3-404-07</v>
          </cell>
          <cell r="H2625"/>
        </row>
        <row r="2626">
          <cell r="A2626"/>
          <cell r="B2626"/>
          <cell r="C2626"/>
          <cell r="D2626"/>
          <cell r="E2626" t="str">
            <v>TAPA GRANDE NEGRA LISA</v>
          </cell>
          <cell r="F2626" t="str">
            <v>3-411-9</v>
          </cell>
          <cell r="G2626" t="str">
            <v>3-411-9</v>
          </cell>
          <cell r="H2626"/>
        </row>
        <row r="2627">
          <cell r="A2627" t="str">
            <v>3-950-53</v>
          </cell>
          <cell r="B2627">
            <v>3</v>
          </cell>
          <cell r="C2627">
            <v>950</v>
          </cell>
          <cell r="D2627">
            <v>53</v>
          </cell>
          <cell r="E2627" t="str">
            <v>INY 50 ML RD PEAD TPN 20 BCO TAPA ROJA L ROPHSON</v>
          </cell>
          <cell r="F2627" t="str">
            <v>KIT RP</v>
          </cell>
          <cell r="G2627" t="str">
            <v>KIT RP</v>
          </cell>
          <cell r="H2627" t="str">
            <v>UD</v>
          </cell>
        </row>
        <row r="2628">
          <cell r="A2628"/>
          <cell r="B2628"/>
          <cell r="C2628"/>
          <cell r="D2628"/>
          <cell r="E2628" t="str">
            <v>INY 50ML RD PEAD TPN 20 BCO</v>
          </cell>
          <cell r="F2628" t="str">
            <v>3-400-6</v>
          </cell>
          <cell r="G2628" t="str">
            <v>3-400-6</v>
          </cell>
          <cell r="H2628"/>
        </row>
        <row r="2629">
          <cell r="A2629"/>
          <cell r="B2629"/>
          <cell r="C2629"/>
          <cell r="D2629"/>
          <cell r="E2629" t="str">
            <v>TAPA PEQUEÑA ROJA LISA LOGO ROPSOHN</v>
          </cell>
          <cell r="F2629" t="str">
            <v>3-412-20</v>
          </cell>
          <cell r="G2629" t="str">
            <v>3-412-20</v>
          </cell>
          <cell r="H2629"/>
        </row>
        <row r="2630">
          <cell r="A2630" t="str">
            <v>3-950-54</v>
          </cell>
          <cell r="B2630">
            <v>3</v>
          </cell>
          <cell r="C2630">
            <v>950</v>
          </cell>
          <cell r="D2630">
            <v>54</v>
          </cell>
          <cell r="E2630" t="str">
            <v xml:space="preserve">ENVASE LIGHT X 340 GRS BCO + TAPA BCA </v>
          </cell>
          <cell r="F2630" t="str">
            <v>KITBIOLAX</v>
          </cell>
          <cell r="G2630" t="str">
            <v>KITBIOLAX</v>
          </cell>
          <cell r="H2630"/>
        </row>
        <row r="2631">
          <cell r="A2631"/>
          <cell r="B2631"/>
          <cell r="C2631"/>
          <cell r="D2631"/>
          <cell r="E2631" t="str">
            <v>ENV 340 GR LIGHT BCO</v>
          </cell>
          <cell r="F2631" t="str">
            <v>3-301-7</v>
          </cell>
          <cell r="G2631" t="str">
            <v>3-301-7</v>
          </cell>
          <cell r="H2631"/>
        </row>
        <row r="2632">
          <cell r="A2632"/>
          <cell r="B2632"/>
          <cell r="C2632"/>
          <cell r="D2632"/>
          <cell r="E2632" t="str">
            <v xml:space="preserve">TP ALTA 63 MM PP BCA+B84 </v>
          </cell>
          <cell r="F2632" t="str">
            <v>3-306-15</v>
          </cell>
          <cell r="G2632" t="str">
            <v>3-306-15</v>
          </cell>
          <cell r="H2632"/>
        </row>
        <row r="2633">
          <cell r="A2633" t="str">
            <v>3-950-55</v>
          </cell>
          <cell r="B2633">
            <v>3</v>
          </cell>
          <cell r="C2633">
            <v>950</v>
          </cell>
          <cell r="D2633">
            <v>55</v>
          </cell>
          <cell r="E2633" t="str">
            <v>PROTECTOR INY 500 ML BCO + TAPA ROSCA BCA</v>
          </cell>
          <cell r="F2633" t="str">
            <v xml:space="preserve">KIT500ML </v>
          </cell>
          <cell r="G2633" t="str">
            <v xml:space="preserve">KIT500ML </v>
          </cell>
          <cell r="H2633" t="str">
            <v>UND</v>
          </cell>
        </row>
        <row r="2634">
          <cell r="A2634"/>
          <cell r="B2634"/>
          <cell r="C2634"/>
          <cell r="D2634"/>
          <cell r="E2634" t="str">
            <v>PROTECTOR INYECTABLE 500 ML BCO GENERICO</v>
          </cell>
          <cell r="F2634" t="str">
            <v>3-407-11</v>
          </cell>
          <cell r="G2634" t="str">
            <v>3-407-11</v>
          </cell>
          <cell r="H2634"/>
        </row>
        <row r="2635">
          <cell r="A2635"/>
          <cell r="B2635"/>
          <cell r="C2635"/>
          <cell r="D2635"/>
          <cell r="E2635" t="str">
            <v>TAPA PROTECTORES INYECTABLES 500 ML BCA GENERICA</v>
          </cell>
          <cell r="F2635" t="str">
            <v>3-306-16</v>
          </cell>
          <cell r="G2635" t="str">
            <v>3-306-16</v>
          </cell>
          <cell r="H2635"/>
        </row>
        <row r="2636">
          <cell r="A2636" t="str">
            <v>3-950-56</v>
          </cell>
          <cell r="B2636">
            <v>3</v>
          </cell>
          <cell r="C2636">
            <v>950</v>
          </cell>
          <cell r="D2636">
            <v>56</v>
          </cell>
          <cell r="E2636" t="str">
            <v>PROTECTOR INY 250 ML BCO + TAPA ROSCA BCA</v>
          </cell>
          <cell r="F2636" t="str">
            <v xml:space="preserve">KIT250ML </v>
          </cell>
          <cell r="G2636" t="str">
            <v xml:space="preserve">KIT250ML </v>
          </cell>
          <cell r="H2636" t="str">
            <v>UND</v>
          </cell>
        </row>
        <row r="2637">
          <cell r="A2637"/>
          <cell r="B2637"/>
          <cell r="C2637"/>
          <cell r="D2637"/>
          <cell r="E2637" t="str">
            <v>PROTECTOR INYECTABLE 250 ML BCO GENERICO</v>
          </cell>
          <cell r="F2637" t="str">
            <v>3-407-12</v>
          </cell>
          <cell r="G2637" t="str">
            <v>3-407-12</v>
          </cell>
          <cell r="H2637"/>
        </row>
        <row r="2638">
          <cell r="A2638"/>
          <cell r="B2638"/>
          <cell r="C2638"/>
          <cell r="D2638"/>
          <cell r="E2638" t="str">
            <v>TAPA PROTECTORES INYECTABLES 250 ML BCA GENERICA</v>
          </cell>
          <cell r="F2638" t="str">
            <v>3-306-18</v>
          </cell>
          <cell r="G2638" t="str">
            <v>3-306-18</v>
          </cell>
          <cell r="H2638"/>
        </row>
        <row r="2639">
          <cell r="A2639" t="str">
            <v>3-950-57</v>
          </cell>
          <cell r="B2639">
            <v>3</v>
          </cell>
          <cell r="C2639">
            <v>950</v>
          </cell>
          <cell r="D2639">
            <v>57</v>
          </cell>
          <cell r="E2639" t="str">
            <v>PROTECTOR INY 100 ML BCO + TAPA ROSCA BCA</v>
          </cell>
          <cell r="F2639" t="str">
            <v xml:space="preserve">KIT100ML </v>
          </cell>
          <cell r="G2639" t="str">
            <v xml:space="preserve">KIT100ML </v>
          </cell>
          <cell r="H2639" t="str">
            <v>UND</v>
          </cell>
        </row>
        <row r="2640">
          <cell r="A2640"/>
          <cell r="B2640"/>
          <cell r="C2640"/>
          <cell r="D2640"/>
          <cell r="E2640" t="str">
            <v>PROTECTOR INYECTABLE 100 ML BCO GENERICO</v>
          </cell>
          <cell r="F2640" t="str">
            <v>3-407-13</v>
          </cell>
          <cell r="G2640" t="str">
            <v>3-407-13</v>
          </cell>
          <cell r="H2640"/>
        </row>
        <row r="2641">
          <cell r="A2641"/>
          <cell r="B2641"/>
          <cell r="C2641"/>
          <cell r="D2641"/>
          <cell r="E2641" t="str">
            <v>TAPA PROTECTORES INYECTABLES 100 ML BCA GENERICA</v>
          </cell>
          <cell r="F2641" t="str">
            <v>3-306-17</v>
          </cell>
          <cell r="G2641" t="str">
            <v>3-306-17</v>
          </cell>
          <cell r="H2641"/>
        </row>
        <row r="2642">
          <cell r="A2642" t="str">
            <v>3-950-58</v>
          </cell>
          <cell r="B2642">
            <v>3</v>
          </cell>
          <cell r="C2642">
            <v>950</v>
          </cell>
          <cell r="D2642">
            <v>58</v>
          </cell>
          <cell r="E2642" t="str">
            <v>PROTECTOR INY 50 ML BCO + TAPA ROSCA BCA</v>
          </cell>
          <cell r="F2642" t="str">
            <v xml:space="preserve">KIT100ML </v>
          </cell>
          <cell r="G2642" t="str">
            <v xml:space="preserve">KIT100ML </v>
          </cell>
          <cell r="H2642" t="str">
            <v>UND</v>
          </cell>
        </row>
        <row r="2643">
          <cell r="A2643"/>
          <cell r="B2643"/>
          <cell r="C2643"/>
          <cell r="D2643"/>
          <cell r="E2643" t="str">
            <v>PROTECTOR INYECTABLE 50 ML BCO GENERICO</v>
          </cell>
          <cell r="F2643" t="str">
            <v>3-407-14</v>
          </cell>
          <cell r="G2643" t="str">
            <v>3-407-14</v>
          </cell>
          <cell r="H2643"/>
        </row>
        <row r="2644">
          <cell r="A2644"/>
          <cell r="B2644"/>
          <cell r="C2644"/>
          <cell r="D2644"/>
          <cell r="E2644" t="str">
            <v>TAPA PROTECTORES INYECTABLES 50 ML BCA GENERICA</v>
          </cell>
          <cell r="F2644" t="str">
            <v>3-306-19</v>
          </cell>
          <cell r="G2644" t="str">
            <v>3-306-19</v>
          </cell>
          <cell r="H2644"/>
        </row>
        <row r="2645">
          <cell r="A2645" t="str">
            <v>3-950-59</v>
          </cell>
          <cell r="B2645">
            <v>3</v>
          </cell>
          <cell r="C2645">
            <v>950</v>
          </cell>
          <cell r="D2645">
            <v>59</v>
          </cell>
          <cell r="E2645" t="str">
            <v>ENVASE K G X 135 GRS ROJO + TAPA BCA LISA</v>
          </cell>
          <cell r="F2645" t="str">
            <v>KIT WHITE LEAF</v>
          </cell>
          <cell r="G2645" t="str">
            <v>KIT WHITE LEAF</v>
          </cell>
          <cell r="H2645" t="str">
            <v>UD</v>
          </cell>
        </row>
        <row r="2646">
          <cell r="A2646"/>
          <cell r="B2646"/>
          <cell r="C2646"/>
          <cell r="D2646"/>
          <cell r="E2646" t="str">
            <v xml:space="preserve">ENV 135 GR ROJO WL  </v>
          </cell>
          <cell r="F2646" t="str">
            <v>3-301-4</v>
          </cell>
          <cell r="G2646" t="str">
            <v>3-301-04</v>
          </cell>
          <cell r="H2646"/>
        </row>
        <row r="2647">
          <cell r="A2647"/>
          <cell r="B2647"/>
          <cell r="C2647"/>
          <cell r="D2647"/>
          <cell r="E2647" t="str">
            <v>TP ALTA 50 MM PP BCA LISA</v>
          </cell>
          <cell r="F2647" t="str">
            <v>3-306-20</v>
          </cell>
          <cell r="G2647" t="str">
            <v>3-306-20</v>
          </cell>
          <cell r="H2647"/>
        </row>
        <row r="2648">
          <cell r="A2648" t="str">
            <v>3-950-60</v>
          </cell>
          <cell r="B2648">
            <v>3</v>
          </cell>
          <cell r="C2648">
            <v>950</v>
          </cell>
          <cell r="D2648">
            <v>60</v>
          </cell>
          <cell r="E2648" t="str">
            <v>GARRAFA DOSIF X 1.000 NAT CON TAPAS BLANCAS C/L</v>
          </cell>
          <cell r="H2648" t="str">
            <v>UD</v>
          </cell>
        </row>
        <row r="2649">
          <cell r="A2649"/>
          <cell r="B2649"/>
          <cell r="C2649"/>
          <cell r="D2649"/>
          <cell r="E2649" t="str">
            <v>GARRAFA DOSIFICADORA X 1.000 ML NATURAL</v>
          </cell>
          <cell r="F2649" t="str">
            <v>3-408-2</v>
          </cell>
          <cell r="G2649" t="str">
            <v>3-408-02</v>
          </cell>
          <cell r="H2649"/>
        </row>
        <row r="2650">
          <cell r="A2650"/>
          <cell r="B2650"/>
          <cell r="C2650"/>
          <cell r="D2650"/>
          <cell r="E2650" t="str">
            <v>TAPA BLANCA 28 CON LINNER (2) UDS.</v>
          </cell>
          <cell r="F2650" t="str">
            <v>4-2-4</v>
          </cell>
          <cell r="G2650" t="str">
            <v>4-002-04</v>
          </cell>
          <cell r="H2650"/>
        </row>
        <row r="2651">
          <cell r="A2651" t="str">
            <v>3-950-61</v>
          </cell>
          <cell r="B2651">
            <v>3</v>
          </cell>
          <cell r="C2651">
            <v>950</v>
          </cell>
          <cell r="D2651">
            <v>61</v>
          </cell>
          <cell r="E2651" t="str">
            <v>GARRAFA DOSIF X 500 NAT CON TAPAS BLANCAS C/L</v>
          </cell>
          <cell r="H2651" t="str">
            <v>UD</v>
          </cell>
        </row>
        <row r="2652">
          <cell r="A2652"/>
          <cell r="B2652"/>
          <cell r="C2652"/>
          <cell r="D2652"/>
          <cell r="E2652" t="str">
            <v>GARRAFA DOSIFICADORA X 500 ML NATURAL</v>
          </cell>
          <cell r="F2652" t="str">
            <v>3-408-1</v>
          </cell>
          <cell r="G2652" t="str">
            <v>3-408-01</v>
          </cell>
          <cell r="H2652"/>
        </row>
        <row r="2653">
          <cell r="A2653"/>
          <cell r="B2653"/>
          <cell r="C2653"/>
          <cell r="D2653"/>
          <cell r="E2653" t="str">
            <v>TAPA BLANCA 28 CON LINNER (2) UDS.</v>
          </cell>
          <cell r="F2653" t="str">
            <v>4-2-4</v>
          </cell>
          <cell r="G2653" t="str">
            <v>4-002-04</v>
          </cell>
          <cell r="H2653"/>
        </row>
        <row r="2654">
          <cell r="A2654" t="str">
            <v>3-950-62</v>
          </cell>
          <cell r="B2654">
            <v>3</v>
          </cell>
          <cell r="C2654">
            <v>950</v>
          </cell>
          <cell r="D2654">
            <v>62</v>
          </cell>
          <cell r="E2654" t="str">
            <v xml:space="preserve">INY 100 ML RD PP TPN 20  TAPA VERDE </v>
          </cell>
          <cell r="F2654" t="str">
            <v>KIT  AMD</v>
          </cell>
          <cell r="G2654" t="str">
            <v>KIT  AMD</v>
          </cell>
          <cell r="H2654" t="str">
            <v>UD</v>
          </cell>
        </row>
        <row r="2655">
          <cell r="A2655"/>
          <cell r="B2655"/>
          <cell r="C2655"/>
          <cell r="D2655"/>
          <cell r="E2655" t="str">
            <v xml:space="preserve">INY 100ML RD PP TPN 20  </v>
          </cell>
          <cell r="F2655" t="str">
            <v>3-402-7</v>
          </cell>
          <cell r="G2655" t="str">
            <v>3-402-7</v>
          </cell>
          <cell r="H2655"/>
        </row>
        <row r="2656">
          <cell r="A2656"/>
          <cell r="B2656"/>
          <cell r="C2656"/>
          <cell r="D2656"/>
          <cell r="E2656" t="str">
            <v xml:space="preserve">TAPA PEQUEÑA VERDE LISA </v>
          </cell>
          <cell r="F2656" t="str">
            <v>3-412-13</v>
          </cell>
          <cell r="G2656" t="str">
            <v>3-412-13</v>
          </cell>
          <cell r="H2656"/>
        </row>
        <row r="2657">
          <cell r="A2657" t="str">
            <v>3-950-63</v>
          </cell>
          <cell r="B2657">
            <v>3</v>
          </cell>
          <cell r="C2657">
            <v>950</v>
          </cell>
          <cell r="D2657">
            <v>63</v>
          </cell>
          <cell r="E2657" t="str">
            <v>INY 100 ML RD PP TPN 20  TAPA AZUL</v>
          </cell>
          <cell r="F2657" t="str">
            <v>KIT  AMD</v>
          </cell>
          <cell r="G2657" t="str">
            <v>KIT  AMD</v>
          </cell>
          <cell r="H2657" t="str">
            <v>UD</v>
          </cell>
        </row>
        <row r="2658">
          <cell r="A2658"/>
          <cell r="B2658"/>
          <cell r="C2658"/>
          <cell r="D2658"/>
          <cell r="E2658" t="str">
            <v xml:space="preserve">INY 100ML RD PP TPN 20  </v>
          </cell>
          <cell r="F2658" t="str">
            <v>3-402-7</v>
          </cell>
          <cell r="G2658" t="str">
            <v>3-402-7</v>
          </cell>
          <cell r="H2658"/>
        </row>
        <row r="2659">
          <cell r="A2659"/>
          <cell r="B2659"/>
          <cell r="C2659"/>
          <cell r="D2659"/>
          <cell r="E2659" t="str">
            <v xml:space="preserve">TAPA PEQUEÑA AZUL LISA </v>
          </cell>
          <cell r="F2659" t="str">
            <v>3-412-3</v>
          </cell>
          <cell r="G2659" t="str">
            <v>3-412-3</v>
          </cell>
          <cell r="H2659"/>
        </row>
        <row r="2660">
          <cell r="A2660" t="str">
            <v>3-950-64</v>
          </cell>
          <cell r="B2660">
            <v>3</v>
          </cell>
          <cell r="C2660">
            <v>950</v>
          </cell>
          <cell r="D2660">
            <v>64</v>
          </cell>
          <cell r="E2660" t="str">
            <v>PROTECTOR INY 500 ML VDE CARVAL + TAPA ROSCA BCA</v>
          </cell>
          <cell r="F2660" t="str">
            <v xml:space="preserve">KIT500ML </v>
          </cell>
          <cell r="G2660" t="str">
            <v xml:space="preserve">KIT500ML </v>
          </cell>
          <cell r="H2660" t="str">
            <v>UND</v>
          </cell>
        </row>
        <row r="2661">
          <cell r="A2661"/>
          <cell r="B2661"/>
          <cell r="C2661"/>
          <cell r="D2661"/>
          <cell r="E2661" t="str">
            <v>PROTECTOR INYECTABLE 500 ML VERDE CARVAL</v>
          </cell>
          <cell r="F2661" t="str">
            <v>3-407-15</v>
          </cell>
          <cell r="G2661" t="str">
            <v>3-407-15</v>
          </cell>
          <cell r="H2661"/>
        </row>
        <row r="2662">
          <cell r="A2662"/>
          <cell r="B2662"/>
          <cell r="C2662"/>
          <cell r="D2662"/>
          <cell r="E2662" t="str">
            <v>TP PROTECTOR  INYECTABLE 500ML LG CARVAL</v>
          </cell>
          <cell r="F2662" t="str">
            <v>3-306-28</v>
          </cell>
          <cell r="G2662" t="str">
            <v>3-306-28</v>
          </cell>
          <cell r="H2662"/>
        </row>
        <row r="2663">
          <cell r="A2663" t="str">
            <v>3-950-65</v>
          </cell>
          <cell r="B2663">
            <v>3</v>
          </cell>
          <cell r="C2663">
            <v>950</v>
          </cell>
          <cell r="D2663">
            <v>65</v>
          </cell>
          <cell r="E2663" t="str">
            <v>PROTECTOR INY 250 ML AZULTAPA ROSCA BCA TQC</v>
          </cell>
          <cell r="F2663" t="str">
            <v>KIT250MLTQC</v>
          </cell>
          <cell r="G2663" t="str">
            <v>KIT250MLTQC</v>
          </cell>
          <cell r="H2663" t="str">
            <v>UND</v>
          </cell>
        </row>
        <row r="2664">
          <cell r="A2664"/>
          <cell r="B2664"/>
          <cell r="C2664"/>
          <cell r="D2664"/>
          <cell r="E2664" t="str">
            <v xml:space="preserve">PROTECTOR INYECTABLE 2500 ML AZUL TQC </v>
          </cell>
          <cell r="F2664" t="str">
            <v>3-407-16</v>
          </cell>
          <cell r="G2664" t="str">
            <v>3-407-16</v>
          </cell>
          <cell r="H2664"/>
        </row>
        <row r="2665">
          <cell r="A2665"/>
          <cell r="B2665"/>
          <cell r="C2665"/>
          <cell r="D2665"/>
          <cell r="E2665" t="str">
            <v>TAPA PROTECTORES INYECTABLES 250 ML BCA TQC</v>
          </cell>
          <cell r="F2665" t="str">
            <v>3-306-21</v>
          </cell>
          <cell r="G2665" t="str">
            <v>3-306-21</v>
          </cell>
          <cell r="H2665"/>
        </row>
        <row r="2666">
          <cell r="A2666" t="str">
            <v>3-950-66</v>
          </cell>
          <cell r="B2666">
            <v>3</v>
          </cell>
          <cell r="C2666">
            <v>950</v>
          </cell>
          <cell r="D2666">
            <v>66</v>
          </cell>
          <cell r="E2666" t="str">
            <v>PROTECTOR INY 100 ML AZUL TAPA ROSCA TQC</v>
          </cell>
          <cell r="F2666" t="str">
            <v>KIT100ML TQC</v>
          </cell>
          <cell r="G2666" t="str">
            <v>KIT100ML TQC</v>
          </cell>
          <cell r="H2666" t="str">
            <v>UND</v>
          </cell>
        </row>
        <row r="2667">
          <cell r="A2667"/>
          <cell r="B2667"/>
          <cell r="C2667"/>
          <cell r="D2667"/>
          <cell r="E2667" t="str">
            <v>PROTECTOR INYECTABLE 100 ML AZUL TQC</v>
          </cell>
          <cell r="F2667" t="str">
            <v>3-407-17</v>
          </cell>
          <cell r="G2667" t="str">
            <v>3-407-17</v>
          </cell>
          <cell r="H2667"/>
        </row>
        <row r="2668">
          <cell r="A2668"/>
          <cell r="B2668"/>
          <cell r="C2668"/>
          <cell r="D2668"/>
          <cell r="E2668" t="str">
            <v>TAPA PROTECTORES INYECTABLES 100 ML BCA TQC</v>
          </cell>
          <cell r="F2668" t="str">
            <v>3-306-22</v>
          </cell>
          <cell r="G2668" t="str">
            <v>3-306-22</v>
          </cell>
          <cell r="H2668"/>
        </row>
        <row r="2669">
          <cell r="A2669" t="str">
            <v>3-950-67</v>
          </cell>
          <cell r="B2669">
            <v>3</v>
          </cell>
          <cell r="C2669">
            <v>950</v>
          </cell>
          <cell r="D2669">
            <v>67</v>
          </cell>
          <cell r="E2669" t="str">
            <v>PROTECTOR INY 50 ML AZULTAPA ROSCA TQC</v>
          </cell>
          <cell r="F2669" t="str">
            <v xml:space="preserve">KIT50ML TQC </v>
          </cell>
          <cell r="G2669" t="str">
            <v xml:space="preserve">KIT50ML TQC </v>
          </cell>
          <cell r="H2669" t="str">
            <v>UND</v>
          </cell>
        </row>
        <row r="2670">
          <cell r="A2670"/>
          <cell r="B2670"/>
          <cell r="C2670"/>
          <cell r="D2670"/>
          <cell r="E2670" t="str">
            <v>PROTECTOR INYECTABLE 50 ML AZUL TQC</v>
          </cell>
          <cell r="F2670" t="str">
            <v>3-407-18</v>
          </cell>
          <cell r="G2670" t="str">
            <v>3-407-18</v>
          </cell>
          <cell r="H2670"/>
        </row>
        <row r="2671">
          <cell r="A2671"/>
          <cell r="B2671"/>
          <cell r="C2671"/>
          <cell r="D2671"/>
          <cell r="E2671" t="str">
            <v>TAPA PROTECTORES INYECTABLES 50 ML BCA TQC</v>
          </cell>
          <cell r="F2671" t="str">
            <v>3-306-23</v>
          </cell>
          <cell r="G2671" t="str">
            <v>3-306-23</v>
          </cell>
          <cell r="H2671"/>
        </row>
        <row r="2672">
          <cell r="A2672" t="str">
            <v>3-950-68</v>
          </cell>
          <cell r="B2672">
            <v>3</v>
          </cell>
          <cell r="C2672">
            <v>950</v>
          </cell>
          <cell r="D2672">
            <v>68</v>
          </cell>
          <cell r="E2672" t="str">
            <v>GARRAFA X 200 ML BLANCA  TAPA 28 MM BLANCA</v>
          </cell>
          <cell r="F2672" t="str">
            <v>KTTRIADA</v>
          </cell>
          <cell r="G2672" t="str">
            <v>KTTRIADA</v>
          </cell>
          <cell r="H2672" t="str">
            <v>UD</v>
          </cell>
        </row>
        <row r="2673">
          <cell r="A2673"/>
          <cell r="B2673"/>
          <cell r="C2673"/>
          <cell r="D2673"/>
          <cell r="E2673" t="str">
            <v xml:space="preserve">GARRAFA X 200 ML BLANCA TAPA 28 MM BLANCA </v>
          </cell>
          <cell r="F2673" t="str">
            <v>3-350-2</v>
          </cell>
          <cell r="G2673" t="str">
            <v>3-350-02</v>
          </cell>
          <cell r="H2673"/>
        </row>
        <row r="2674">
          <cell r="A2674"/>
          <cell r="B2674"/>
          <cell r="C2674"/>
          <cell r="D2674"/>
          <cell r="E2674" t="str">
            <v xml:space="preserve">TAPA BCA X 28 MM S/L </v>
          </cell>
          <cell r="F2674" t="str">
            <v>4-2-5</v>
          </cell>
          <cell r="G2674" t="str">
            <v>4-002-05</v>
          </cell>
          <cell r="H2674"/>
        </row>
        <row r="2675">
          <cell r="A2675" t="str">
            <v>3-950-69</v>
          </cell>
          <cell r="B2675">
            <v>3</v>
          </cell>
          <cell r="C2675">
            <v>950</v>
          </cell>
          <cell r="D2675">
            <v>69</v>
          </cell>
          <cell r="E2675" t="str">
            <v>INY 100 ML RD PP  NAT TPN 20  TAPA ROJA</v>
          </cell>
          <cell r="F2675" t="str">
            <v>KIT ALCAMES</v>
          </cell>
          <cell r="G2675" t="str">
            <v>KIT ALCAMES</v>
          </cell>
          <cell r="H2675" t="str">
            <v>UD</v>
          </cell>
        </row>
        <row r="2676">
          <cell r="A2676"/>
          <cell r="B2676"/>
          <cell r="C2676"/>
          <cell r="D2676"/>
          <cell r="E2676" t="str">
            <v xml:space="preserve">INY 100ML RD PP NAT TPN 20  </v>
          </cell>
          <cell r="F2676" t="str">
            <v>3-402-7</v>
          </cell>
          <cell r="G2676" t="str">
            <v>3-402-7</v>
          </cell>
          <cell r="H2676"/>
        </row>
        <row r="2677">
          <cell r="A2677"/>
          <cell r="B2677"/>
          <cell r="C2677"/>
          <cell r="D2677"/>
          <cell r="E2677" t="str">
            <v xml:space="preserve">TAPA PEQUEÑA  ROJA </v>
          </cell>
          <cell r="F2677" t="str">
            <v>3-412-11</v>
          </cell>
          <cell r="G2677" t="str">
            <v>3-412-11</v>
          </cell>
          <cell r="H2677"/>
        </row>
        <row r="2678">
          <cell r="A2678" t="str">
            <v>3-950-70</v>
          </cell>
          <cell r="B2678">
            <v>3</v>
          </cell>
          <cell r="C2678">
            <v>950</v>
          </cell>
          <cell r="D2678">
            <v>70</v>
          </cell>
          <cell r="E2678" t="str">
            <v>INY 250 ML RD PP  NAT TPN 20  TAPA ROJA</v>
          </cell>
          <cell r="F2678" t="str">
            <v>KIT ALCAMES</v>
          </cell>
          <cell r="G2678" t="str">
            <v>KIT ALCAMES</v>
          </cell>
          <cell r="H2678" t="str">
            <v>UD</v>
          </cell>
        </row>
        <row r="2679">
          <cell r="A2679"/>
          <cell r="B2679"/>
          <cell r="C2679"/>
          <cell r="D2679"/>
          <cell r="E2679" t="str">
            <v xml:space="preserve">INY 250ML RD PP NAT TPN 20  </v>
          </cell>
          <cell r="F2679" t="str">
            <v>3-402-8</v>
          </cell>
          <cell r="G2679" t="str">
            <v>3-402-8</v>
          </cell>
          <cell r="H2679"/>
        </row>
        <row r="2680">
          <cell r="A2680"/>
          <cell r="B2680"/>
          <cell r="C2680"/>
          <cell r="D2680"/>
          <cell r="E2680" t="str">
            <v xml:space="preserve">TAPA GRANDE  ROJA </v>
          </cell>
          <cell r="F2680" t="str">
            <v>3-411-11</v>
          </cell>
          <cell r="G2680" t="str">
            <v>3-411-11</v>
          </cell>
          <cell r="H2680"/>
        </row>
        <row r="2681">
          <cell r="A2681" t="str">
            <v>3-950-71</v>
          </cell>
          <cell r="B2681">
            <v>3</v>
          </cell>
          <cell r="C2681">
            <v>950</v>
          </cell>
          <cell r="D2681">
            <v>71</v>
          </cell>
          <cell r="E2681" t="str">
            <v>INY 500 ML RD PP  NAT TPN 20  TAPA ROJA</v>
          </cell>
          <cell r="F2681" t="str">
            <v>KIT ALCAMES</v>
          </cell>
          <cell r="G2681" t="str">
            <v>KIT ALCAMES</v>
          </cell>
          <cell r="H2681" t="str">
            <v>UD</v>
          </cell>
        </row>
        <row r="2682">
          <cell r="A2682"/>
          <cell r="B2682"/>
          <cell r="C2682"/>
          <cell r="D2682"/>
          <cell r="E2682" t="str">
            <v xml:space="preserve">INY 500ML RD PP NAT TPN 20  </v>
          </cell>
          <cell r="F2682" t="str">
            <v>3-402-9</v>
          </cell>
          <cell r="G2682" t="str">
            <v>3-402-9</v>
          </cell>
          <cell r="H2682"/>
        </row>
        <row r="2683">
          <cell r="A2683"/>
          <cell r="B2683"/>
          <cell r="C2683"/>
          <cell r="D2683"/>
          <cell r="E2683" t="str">
            <v xml:space="preserve">TAPA GRANDE  ROJA </v>
          </cell>
          <cell r="F2683" t="str">
            <v>3-411-11</v>
          </cell>
          <cell r="G2683" t="str">
            <v>3-411-11</v>
          </cell>
          <cell r="H2683"/>
        </row>
        <row r="2684">
          <cell r="A2684" t="str">
            <v>3-950-72</v>
          </cell>
          <cell r="B2684">
            <v>3</v>
          </cell>
          <cell r="C2684">
            <v>950</v>
          </cell>
          <cell r="D2684">
            <v>72</v>
          </cell>
          <cell r="E2684" t="str">
            <v>INY 500 ML RD PEAD NAT  TPN 30 F/NVO + TP/VNOT/LGF</v>
          </cell>
          <cell r="F2684" t="str">
            <v>INY500RD</v>
          </cell>
          <cell r="G2684" t="str">
            <v>INY500RD</v>
          </cell>
          <cell r="H2684" t="str">
            <v>UD</v>
          </cell>
        </row>
        <row r="2685">
          <cell r="A2685"/>
          <cell r="B2685"/>
          <cell r="C2685"/>
          <cell r="D2685"/>
          <cell r="E2685" t="str">
            <v>INY 500 ML RD PEAD NAT TPN 30  FDO R/NVO</v>
          </cell>
          <cell r="F2685" t="str">
            <v>3-403-12</v>
          </cell>
          <cell r="G2685" t="str">
            <v>3-403-12</v>
          </cell>
          <cell r="H2685"/>
        </row>
        <row r="2686">
          <cell r="A2686"/>
          <cell r="B2686"/>
          <cell r="C2686"/>
          <cell r="D2686"/>
          <cell r="E2686" t="str">
            <v>TP GDE PP VINO TINTO GFAR</v>
          </cell>
          <cell r="F2686" t="str">
            <v>3-411-20</v>
          </cell>
          <cell r="G2686" t="str">
            <v>3-411-20</v>
          </cell>
          <cell r="H2686"/>
        </row>
        <row r="2687">
          <cell r="A2687" t="str">
            <v>3-950-73</v>
          </cell>
          <cell r="B2687">
            <v>3</v>
          </cell>
          <cell r="C2687">
            <v>950</v>
          </cell>
          <cell r="D2687">
            <v>73</v>
          </cell>
          <cell r="E2687" t="str">
            <v>PROTECTOR INY 500 ML AZULTAPA ROSCA TQC</v>
          </cell>
          <cell r="F2687" t="str">
            <v xml:space="preserve">KIT500ML TQC </v>
          </cell>
          <cell r="G2687" t="str">
            <v xml:space="preserve">KIT500ML TQC </v>
          </cell>
          <cell r="H2687" t="str">
            <v>UD</v>
          </cell>
        </row>
        <row r="2688">
          <cell r="A2688"/>
          <cell r="B2688"/>
          <cell r="C2688"/>
          <cell r="D2688"/>
          <cell r="E2688" t="str">
            <v>PROTECTOR INYECTABLE 500 ML AZUL LOGO TQC</v>
          </cell>
          <cell r="F2688" t="str">
            <v>3-407-19</v>
          </cell>
          <cell r="G2688" t="str">
            <v>3-407-19</v>
          </cell>
          <cell r="H2688"/>
        </row>
        <row r="2689">
          <cell r="A2689"/>
          <cell r="B2689"/>
          <cell r="C2689"/>
          <cell r="D2689"/>
          <cell r="E2689" t="str">
            <v>TP PROTECTORES  INYECTABLES 500 ML TQC</v>
          </cell>
          <cell r="F2689" t="str">
            <v>3-306-25</v>
          </cell>
          <cell r="G2689" t="str">
            <v>3-306-25</v>
          </cell>
          <cell r="H2689"/>
        </row>
        <row r="2690">
          <cell r="A2690" t="str">
            <v>3-950-74</v>
          </cell>
          <cell r="B2690">
            <v>3</v>
          </cell>
          <cell r="C2690">
            <v>950</v>
          </cell>
          <cell r="D2690">
            <v>74</v>
          </cell>
          <cell r="E2690" t="str">
            <v>POTE 500 ML BCO TAPA ROSCA ICOFARMA</v>
          </cell>
          <cell r="F2690" t="str">
            <v>KIT500 ICOFARMA</v>
          </cell>
          <cell r="G2690" t="str">
            <v>KIT500 ICOFARMA</v>
          </cell>
          <cell r="H2690" t="str">
            <v>UD</v>
          </cell>
        </row>
        <row r="2691">
          <cell r="A2691"/>
          <cell r="B2691"/>
          <cell r="C2691"/>
          <cell r="D2691"/>
          <cell r="E2691" t="str">
            <v>POTE 500 ML BLANCO LOGO ICOFARMA</v>
          </cell>
          <cell r="F2691" t="str">
            <v>3-407-20</v>
          </cell>
          <cell r="G2691" t="str">
            <v>3-407-20</v>
          </cell>
          <cell r="H2691"/>
        </row>
        <row r="2692">
          <cell r="A2692"/>
          <cell r="B2692"/>
          <cell r="C2692"/>
          <cell r="D2692"/>
          <cell r="E2692" t="str">
            <v>TPA POTE 500 ML BLANCO LOGO ICOFARMA</v>
          </cell>
          <cell r="F2692" t="str">
            <v>3-306-26</v>
          </cell>
          <cell r="G2692" t="str">
            <v>3-306-26</v>
          </cell>
          <cell r="H2692"/>
        </row>
        <row r="2693">
          <cell r="A2693" t="str">
            <v>3-950-75</v>
          </cell>
          <cell r="B2693">
            <v>3</v>
          </cell>
          <cell r="C2693">
            <v>950</v>
          </cell>
          <cell r="D2693">
            <v>75</v>
          </cell>
          <cell r="E2693" t="str">
            <v>POTE 250 ML BCO TAPA ROSCA ICOFARMA</v>
          </cell>
          <cell r="F2693" t="str">
            <v xml:space="preserve">KIT250 ICOFARMA </v>
          </cell>
          <cell r="G2693" t="str">
            <v xml:space="preserve">KIT250 ICOFARMA </v>
          </cell>
          <cell r="H2693" t="str">
            <v>UD</v>
          </cell>
        </row>
        <row r="2694">
          <cell r="A2694"/>
          <cell r="B2694"/>
          <cell r="C2694"/>
          <cell r="D2694"/>
          <cell r="E2694" t="str">
            <v>POTE 250 ML BLANCO LOGO ICOFARMA</v>
          </cell>
          <cell r="F2694" t="str">
            <v>3-407-21</v>
          </cell>
          <cell r="G2694" t="str">
            <v>3-407-21</v>
          </cell>
          <cell r="H2694"/>
        </row>
        <row r="2695">
          <cell r="A2695"/>
          <cell r="B2695"/>
          <cell r="C2695"/>
          <cell r="D2695"/>
          <cell r="E2695" t="str">
            <v>TPA POTE 250 ML BLANCO LOGO ICOFARMA</v>
          </cell>
          <cell r="F2695" t="str">
            <v>3-306-27</v>
          </cell>
          <cell r="G2695" t="str">
            <v>3-306-27</v>
          </cell>
          <cell r="H2695"/>
        </row>
        <row r="2696">
          <cell r="A2696" t="str">
            <v>3-950-76</v>
          </cell>
          <cell r="B2696">
            <v>3</v>
          </cell>
          <cell r="C2696">
            <v>950</v>
          </cell>
          <cell r="D2696">
            <v>76</v>
          </cell>
          <cell r="E2696" t="str">
            <v>PROTECTOR INY 50ML MAGENTA + TAPA ROSCA LG PHARVET</v>
          </cell>
          <cell r="F2696" t="str">
            <v>KIT50 COMPLEX.55</v>
          </cell>
          <cell r="G2696" t="str">
            <v>KIT50 COMPLEX.55</v>
          </cell>
          <cell r="H2696" t="str">
            <v>UD</v>
          </cell>
        </row>
        <row r="2697">
          <cell r="A2697"/>
          <cell r="B2697"/>
          <cell r="C2697"/>
          <cell r="D2697"/>
          <cell r="E2697" t="str">
            <v>PROTECTOR INYECTABLE   50 ML PANTONE PROCESS MAGENTA C</v>
          </cell>
          <cell r="F2697" t="str">
            <v>3-407-22</v>
          </cell>
          <cell r="G2697" t="str">
            <v>3-407-22</v>
          </cell>
          <cell r="H2697"/>
        </row>
        <row r="2698">
          <cell r="A2698"/>
          <cell r="B2698"/>
          <cell r="C2698"/>
          <cell r="D2698"/>
          <cell r="E2698" t="str">
            <v>TP PROTECTORES  INYECTABLES   50 ML BCA PHARVET</v>
          </cell>
          <cell r="F2698" t="str">
            <v>3-306-29</v>
          </cell>
          <cell r="G2698" t="str">
            <v>3-306-29</v>
          </cell>
          <cell r="H2698"/>
        </row>
        <row r="2699">
          <cell r="A2699" t="str">
            <v>3-950-77</v>
          </cell>
          <cell r="B2699">
            <v>3</v>
          </cell>
          <cell r="C2699">
            <v>950</v>
          </cell>
          <cell r="D2699">
            <v>77</v>
          </cell>
          <cell r="E2699" t="str">
            <v>PROTECTOR INY 100ML MAGENTA +TAPA ROSCA LG PHARVET</v>
          </cell>
          <cell r="F2699" t="str">
            <v>KIT100 COMPLEX.55</v>
          </cell>
          <cell r="G2699" t="str">
            <v>KIT100 COMPLEX.55</v>
          </cell>
          <cell r="H2699" t="str">
            <v>UD</v>
          </cell>
        </row>
        <row r="2700">
          <cell r="A2700"/>
          <cell r="B2700"/>
          <cell r="C2700"/>
          <cell r="D2700"/>
          <cell r="E2700" t="str">
            <v>PROTECTOR INYECTABLE 100 ML PANTONE PROCESS MAGENTA C</v>
          </cell>
          <cell r="F2700" t="str">
            <v>3-407-23</v>
          </cell>
          <cell r="G2700" t="str">
            <v>3-407-23</v>
          </cell>
          <cell r="H2700"/>
        </row>
        <row r="2701">
          <cell r="A2701"/>
          <cell r="B2701"/>
          <cell r="C2701"/>
          <cell r="D2701"/>
          <cell r="E2701" t="str">
            <v>TP PROTECTORES  INYECTABLES 100 ML BCA PHARVET</v>
          </cell>
          <cell r="F2701" t="str">
            <v>3-306-30</v>
          </cell>
          <cell r="G2701" t="str">
            <v>3-306-30</v>
          </cell>
          <cell r="H2701"/>
        </row>
        <row r="2702">
          <cell r="A2702" t="str">
            <v>3-950-78</v>
          </cell>
          <cell r="B2702">
            <v>3</v>
          </cell>
          <cell r="C2702">
            <v>950</v>
          </cell>
          <cell r="D2702">
            <v>78</v>
          </cell>
          <cell r="E2702" t="str">
            <v>PROTECTOR INY 250ML MAGENTA +TAPA ROSCA LG PHARVET</v>
          </cell>
          <cell r="F2702" t="str">
            <v>KIT250 COMPLEX.55</v>
          </cell>
          <cell r="G2702" t="str">
            <v>KIT250 COMPLEX.55</v>
          </cell>
          <cell r="H2702" t="str">
            <v>UD</v>
          </cell>
        </row>
        <row r="2703">
          <cell r="A2703"/>
          <cell r="B2703"/>
          <cell r="C2703"/>
          <cell r="D2703"/>
          <cell r="E2703" t="str">
            <v>PROTECTOR INYECTABLE 250 ML PANTONE PROCESS MAGENTA C</v>
          </cell>
          <cell r="F2703" t="str">
            <v>3-407-24</v>
          </cell>
          <cell r="G2703" t="str">
            <v>3-407-24</v>
          </cell>
          <cell r="H2703"/>
        </row>
        <row r="2704">
          <cell r="A2704"/>
          <cell r="B2704"/>
          <cell r="C2704"/>
          <cell r="D2704"/>
          <cell r="E2704" t="str">
            <v>TP PROTECTORES  INYECTABLES 250 ML BCA PHARVET</v>
          </cell>
          <cell r="F2704" t="str">
            <v>3-306-31</v>
          </cell>
          <cell r="G2704" t="str">
            <v>3-306-31</v>
          </cell>
          <cell r="H2704"/>
        </row>
        <row r="2705">
          <cell r="A2705" t="str">
            <v>3-950-79</v>
          </cell>
          <cell r="B2705">
            <v>3</v>
          </cell>
          <cell r="C2705">
            <v>950</v>
          </cell>
          <cell r="D2705">
            <v>79</v>
          </cell>
          <cell r="E2705" t="str">
            <v>PROTECTOR INY 500ML MAGENTA +TAPA ROSCA LG PHARVET</v>
          </cell>
          <cell r="F2705" t="str">
            <v>KIT500 COMPLEX.55</v>
          </cell>
          <cell r="G2705" t="str">
            <v>KIT500 COMPLEX.55</v>
          </cell>
          <cell r="H2705" t="str">
            <v>UD</v>
          </cell>
        </row>
        <row r="2706">
          <cell r="A2706"/>
          <cell r="B2706"/>
          <cell r="C2706"/>
          <cell r="D2706"/>
          <cell r="E2706" t="str">
            <v>PROTECTOR INYECTABLE 500 ML PANTONE PROCESS MAGENTA C</v>
          </cell>
          <cell r="F2706" t="str">
            <v>3-407-25</v>
          </cell>
          <cell r="G2706" t="str">
            <v>3-407-25</v>
          </cell>
          <cell r="H2706"/>
        </row>
        <row r="2707">
          <cell r="A2707"/>
          <cell r="B2707"/>
          <cell r="C2707"/>
          <cell r="D2707"/>
          <cell r="E2707" t="str">
            <v>TP PROTECTORES  INYECTABLES 500 ML BCA PHARVET</v>
          </cell>
          <cell r="F2707" t="str">
            <v>3-306-32</v>
          </cell>
          <cell r="G2707" t="str">
            <v>3-306-32</v>
          </cell>
          <cell r="H2707"/>
        </row>
        <row r="2708">
          <cell r="A2708" t="str">
            <v>3-950-80</v>
          </cell>
          <cell r="B2708">
            <v>3</v>
          </cell>
          <cell r="C2708">
            <v>950</v>
          </cell>
          <cell r="D2708">
            <v>80</v>
          </cell>
          <cell r="E2708" t="str">
            <v>PROTECTOR INY 50ML 3268 C +TAPA ROSCA / LG PHARVET</v>
          </cell>
          <cell r="F2708" t="str">
            <v>KIT50 COBREX</v>
          </cell>
          <cell r="G2708" t="str">
            <v>KIT50 COBREX</v>
          </cell>
          <cell r="H2708" t="str">
            <v>UD</v>
          </cell>
        </row>
        <row r="2709">
          <cell r="A2709"/>
          <cell r="B2709"/>
          <cell r="C2709"/>
          <cell r="D2709"/>
          <cell r="E2709" t="str">
            <v>PROTECTOR INYECTABLE   50 ML PANTONE 3268 C</v>
          </cell>
          <cell r="F2709" t="str">
            <v>3-407-26</v>
          </cell>
          <cell r="G2709" t="str">
            <v>3-407-26</v>
          </cell>
          <cell r="H2709"/>
        </row>
        <row r="2710">
          <cell r="A2710"/>
          <cell r="B2710"/>
          <cell r="C2710"/>
          <cell r="D2710"/>
          <cell r="E2710" t="str">
            <v>TP PROTECTORES  INYECTABLES   50 ML BCA PHARVET</v>
          </cell>
          <cell r="F2710" t="str">
            <v>3-306-29</v>
          </cell>
          <cell r="G2710" t="str">
            <v>3-306-29</v>
          </cell>
          <cell r="H2710"/>
        </row>
        <row r="2711">
          <cell r="A2711" t="str">
            <v>3-950-81</v>
          </cell>
          <cell r="B2711">
            <v>3</v>
          </cell>
          <cell r="C2711">
            <v>950</v>
          </cell>
          <cell r="D2711">
            <v>81</v>
          </cell>
          <cell r="E2711" t="str">
            <v>GARRAFA DOSIF X 500 NAT CON TAPAS VERDES</v>
          </cell>
          <cell r="F2711" t="str">
            <v>ALMACEN</v>
          </cell>
          <cell r="G2711" t="str">
            <v>ALMACEN</v>
          </cell>
          <cell r="H2711" t="str">
            <v>UD</v>
          </cell>
        </row>
        <row r="2712">
          <cell r="A2712"/>
          <cell r="B2712"/>
          <cell r="C2712"/>
          <cell r="D2712"/>
          <cell r="E2712" t="str">
            <v>GARRAFA DOSIFICADORA X 500 ML NATURAL</v>
          </cell>
          <cell r="F2712" t="str">
            <v>3-408-1</v>
          </cell>
          <cell r="G2712" t="str">
            <v>3-408-01</v>
          </cell>
          <cell r="H2712"/>
        </row>
        <row r="2713">
          <cell r="A2713"/>
          <cell r="B2713"/>
          <cell r="C2713"/>
          <cell r="D2713"/>
          <cell r="E2713" t="str">
            <v>TAPA VERDE 28 CON LINNER (2) UDS.</v>
          </cell>
          <cell r="F2713" t="str">
            <v>4-2-8</v>
          </cell>
          <cell r="G2713" t="str">
            <v>4-002-08</v>
          </cell>
          <cell r="H2713"/>
        </row>
        <row r="2714">
          <cell r="A2714" t="str">
            <v>3-950-82</v>
          </cell>
          <cell r="B2714">
            <v>3</v>
          </cell>
          <cell r="C2714">
            <v>950</v>
          </cell>
          <cell r="D2714">
            <v>82</v>
          </cell>
          <cell r="E2714" t="str">
            <v>PROTECTOR INY 50ML AZUL + TAPA ROSCA</v>
          </cell>
          <cell r="F2714" t="str">
            <v>KITPT50 AZUL</v>
          </cell>
          <cell r="G2714" t="str">
            <v>KITPT50 AZUL</v>
          </cell>
          <cell r="H2714" t="str">
            <v>UD</v>
          </cell>
        </row>
        <row r="2715">
          <cell r="A2715"/>
          <cell r="B2715"/>
          <cell r="C2715"/>
          <cell r="D2715"/>
          <cell r="E2715" t="str">
            <v>PROTECTOR INYECTABLE   50 ML AZUL</v>
          </cell>
          <cell r="F2715" t="str">
            <v>3-407-30</v>
          </cell>
          <cell r="G2715" t="str">
            <v>3-407-30</v>
          </cell>
          <cell r="H2715"/>
        </row>
        <row r="2716">
          <cell r="A2716"/>
          <cell r="B2716"/>
          <cell r="C2716"/>
          <cell r="D2716"/>
          <cell r="E2716" t="str">
            <v>TP PROTECTORES  INYECTABLES   50 ML BLANCA GENERICA</v>
          </cell>
          <cell r="F2716" t="str">
            <v>3-306-19</v>
          </cell>
          <cell r="G2716" t="str">
            <v>3-306-19</v>
          </cell>
          <cell r="H2716"/>
        </row>
        <row r="2717">
          <cell r="A2717" t="str">
            <v>3-950-83</v>
          </cell>
          <cell r="B2717">
            <v>3</v>
          </cell>
          <cell r="C2717">
            <v>950</v>
          </cell>
          <cell r="D2717">
            <v>83</v>
          </cell>
          <cell r="E2717" t="str">
            <v>PROTECTOR INY 100ML AZUL + TAPA ROSCA</v>
          </cell>
          <cell r="F2717" t="str">
            <v>KITPT100 AZUL</v>
          </cell>
          <cell r="G2717" t="str">
            <v>KITPT100 AZUL</v>
          </cell>
          <cell r="H2717" t="str">
            <v>UD</v>
          </cell>
        </row>
        <row r="2718">
          <cell r="A2718"/>
          <cell r="B2718"/>
          <cell r="C2718"/>
          <cell r="D2718"/>
          <cell r="E2718" t="str">
            <v>PROTECTOR INYECTABLE 100 ML AZUL</v>
          </cell>
          <cell r="F2718" t="str">
            <v>3-407-29</v>
          </cell>
          <cell r="G2718" t="str">
            <v>3-407-29</v>
          </cell>
          <cell r="H2718"/>
        </row>
        <row r="2719">
          <cell r="A2719"/>
          <cell r="B2719"/>
          <cell r="C2719"/>
          <cell r="D2719"/>
          <cell r="E2719" t="str">
            <v>TP PROTECTORES  INYECTABLES 100 ML BLANCA GENERICA</v>
          </cell>
          <cell r="F2719" t="str">
            <v>3-306-17</v>
          </cell>
          <cell r="G2719" t="str">
            <v>3-306-17</v>
          </cell>
          <cell r="H2719"/>
        </row>
        <row r="2720">
          <cell r="A2720" t="str">
            <v>3-950-84</v>
          </cell>
          <cell r="B2720">
            <v>3</v>
          </cell>
          <cell r="C2720">
            <v>950</v>
          </cell>
          <cell r="D2720">
            <v>84</v>
          </cell>
          <cell r="E2720" t="str">
            <v>PROTECTOR INY 250ML AZUL + TAPA ROSCA</v>
          </cell>
          <cell r="F2720" t="str">
            <v>KITPT250 AZUL</v>
          </cell>
          <cell r="G2720" t="str">
            <v>KITPT250 AZUL</v>
          </cell>
          <cell r="H2720" t="str">
            <v>UD</v>
          </cell>
        </row>
        <row r="2721">
          <cell r="A2721"/>
          <cell r="B2721"/>
          <cell r="C2721"/>
          <cell r="D2721"/>
          <cell r="E2721" t="str">
            <v>PROTECTOR INYECTABLE 250 ML AZUL</v>
          </cell>
          <cell r="F2721" t="str">
            <v>3-407-28</v>
          </cell>
          <cell r="G2721" t="str">
            <v>3-407-28</v>
          </cell>
          <cell r="H2721"/>
        </row>
        <row r="2722">
          <cell r="A2722"/>
          <cell r="B2722"/>
          <cell r="C2722"/>
          <cell r="D2722"/>
          <cell r="E2722" t="str">
            <v>TP PROTECTORES  INYECTABLES 250 ML BLANCA GENERICA</v>
          </cell>
          <cell r="F2722" t="str">
            <v>3-306-18</v>
          </cell>
          <cell r="G2722" t="str">
            <v>3-306-18</v>
          </cell>
          <cell r="H2722"/>
        </row>
        <row r="2723">
          <cell r="A2723" t="str">
            <v>3-950-85</v>
          </cell>
          <cell r="B2723">
            <v>3</v>
          </cell>
          <cell r="C2723">
            <v>950</v>
          </cell>
          <cell r="D2723">
            <v>85</v>
          </cell>
          <cell r="E2723" t="str">
            <v>PROTECTOR INY 500ML AZUL + TAPA ROSCA</v>
          </cell>
          <cell r="F2723" t="str">
            <v>KITPT500 AZUL</v>
          </cell>
          <cell r="G2723" t="str">
            <v>KITPT500 AZUL</v>
          </cell>
          <cell r="H2723" t="str">
            <v>UD</v>
          </cell>
        </row>
        <row r="2724">
          <cell r="A2724"/>
          <cell r="B2724"/>
          <cell r="C2724"/>
          <cell r="D2724"/>
          <cell r="E2724" t="str">
            <v>PROTECTOR INYECTABLE 500 ML AZUL</v>
          </cell>
          <cell r="F2724" t="str">
            <v>3-407-27</v>
          </cell>
          <cell r="G2724" t="str">
            <v>3-407-27</v>
          </cell>
          <cell r="H2724"/>
        </row>
        <row r="2725">
          <cell r="A2725"/>
          <cell r="B2725"/>
          <cell r="C2725"/>
          <cell r="D2725"/>
          <cell r="E2725" t="str">
            <v>TP PROTECTORES  INYECTABLES 500 ML BLANCA GENERICA</v>
          </cell>
          <cell r="F2725" t="str">
            <v>3-306-16</v>
          </cell>
          <cell r="G2725" t="str">
            <v>3-306-16</v>
          </cell>
          <cell r="H2725"/>
        </row>
        <row r="2726">
          <cell r="A2726" t="str">
            <v>3-950-86</v>
          </cell>
          <cell r="B2726">
            <v>3</v>
          </cell>
          <cell r="C2726">
            <v>950</v>
          </cell>
          <cell r="D2726">
            <v>86</v>
          </cell>
          <cell r="E2726" t="str">
            <v>PORTAINYECTABLE BCO 50ML + TPA BCA LISA</v>
          </cell>
          <cell r="F2726" t="str">
            <v>KITPORTINY50</v>
          </cell>
          <cell r="G2726" t="str">
            <v>KITPORTINY51</v>
          </cell>
          <cell r="H2726" t="str">
            <v>UD</v>
          </cell>
        </row>
        <row r="2727">
          <cell r="A2727"/>
          <cell r="B2727"/>
          <cell r="C2727"/>
          <cell r="D2727"/>
          <cell r="E2727" t="str">
            <v>PROTECTOR INYECTABLE   50 ML BLANCO GENERICO</v>
          </cell>
          <cell r="F2727" t="str">
            <v>3-407-14</v>
          </cell>
          <cell r="G2727" t="str">
            <v>3-407-15</v>
          </cell>
          <cell r="H2727"/>
        </row>
        <row r="2728">
          <cell r="A2728"/>
          <cell r="B2728"/>
          <cell r="C2728"/>
          <cell r="D2728"/>
          <cell r="E2728" t="str">
            <v>TP PROTECTORES  INYECTABLES   50 ML BLANCA GENERICA</v>
          </cell>
          <cell r="F2728" t="str">
            <v>3-306-19</v>
          </cell>
          <cell r="G2728" t="str">
            <v>3-306-20</v>
          </cell>
          <cell r="H2728"/>
        </row>
        <row r="2729">
          <cell r="A2729" t="str">
            <v>3-950-87</v>
          </cell>
          <cell r="B2729">
            <v>3</v>
          </cell>
          <cell r="C2729">
            <v>950</v>
          </cell>
          <cell r="D2729">
            <v>87</v>
          </cell>
          <cell r="E2729" t="str">
            <v>FCO EST ENROFLOXACINA INY 5% 50ML</v>
          </cell>
          <cell r="F2729" t="str">
            <v>KT4001688GF</v>
          </cell>
          <cell r="G2729" t="str">
            <v>KT4001688GF</v>
          </cell>
          <cell r="H2729" t="str">
            <v>UD</v>
          </cell>
        </row>
        <row r="2730">
          <cell r="A2730"/>
          <cell r="B2730"/>
          <cell r="C2730"/>
          <cell r="D2730"/>
          <cell r="E2730" t="str">
            <v>INY X 50 ML RD PEAD TPN 20 ESTERIL</v>
          </cell>
          <cell r="F2730" t="str">
            <v>3-400-31</v>
          </cell>
          <cell r="G2730" t="str">
            <v>3-400-32</v>
          </cell>
          <cell r="H2730"/>
        </row>
        <row r="2731">
          <cell r="A2731"/>
          <cell r="B2731"/>
          <cell r="C2731"/>
          <cell r="D2731"/>
          <cell r="E2731" t="str">
            <v>TAPA PEQUEÑA VERDE GENFAR</v>
          </cell>
          <cell r="F2731" t="str">
            <v>3-412-16</v>
          </cell>
          <cell r="G2731" t="str">
            <v>3-412-17</v>
          </cell>
          <cell r="H2731"/>
        </row>
        <row r="2732">
          <cell r="A2732" t="str">
            <v>3-950-88</v>
          </cell>
          <cell r="B2732">
            <v>3</v>
          </cell>
          <cell r="C2732">
            <v>950</v>
          </cell>
          <cell r="D2732">
            <v>88</v>
          </cell>
          <cell r="E2732" t="str">
            <v>FCO ESTERILIZABLE 50ML</v>
          </cell>
          <cell r="F2732" t="str">
            <v>KT4001669GF</v>
          </cell>
          <cell r="G2732" t="str">
            <v>KT4001669GF</v>
          </cell>
          <cell r="H2732" t="str">
            <v>UD</v>
          </cell>
        </row>
        <row r="2733">
          <cell r="A2733"/>
          <cell r="B2733"/>
          <cell r="C2733"/>
          <cell r="D2733"/>
          <cell r="E2733" t="str">
            <v>INY 50ML RD PEAD TPN 20 ESTERIL                 </v>
          </cell>
          <cell r="F2733" t="str">
            <v>3-400-31</v>
          </cell>
          <cell r="G2733" t="str">
            <v>3-400-32</v>
          </cell>
          <cell r="H2733"/>
        </row>
        <row r="2734">
          <cell r="A2734"/>
          <cell r="B2734"/>
          <cell r="C2734"/>
          <cell r="D2734"/>
          <cell r="E2734" t="str">
            <v xml:space="preserve">TP PEQN VDE GFAR                                  </v>
          </cell>
          <cell r="F2734" t="str">
            <v>3-412-16</v>
          </cell>
          <cell r="G2734" t="str">
            <v>3-412-17</v>
          </cell>
          <cell r="H2734"/>
        </row>
        <row r="2735">
          <cell r="A2735" t="str">
            <v>3-950-89</v>
          </cell>
          <cell r="B2735">
            <v>3</v>
          </cell>
          <cell r="C2735">
            <v>950</v>
          </cell>
          <cell r="D2735">
            <v>89</v>
          </cell>
          <cell r="E2735" t="str">
            <v>FCO PALST PEAD ALBENDAYEC 17.5% 500ML</v>
          </cell>
          <cell r="F2735" t="str">
            <v>KT4001711AGF</v>
          </cell>
          <cell r="G2735" t="str">
            <v>KT4001711AGF</v>
          </cell>
          <cell r="H2735" t="str">
            <v>UD</v>
          </cell>
        </row>
        <row r="2736">
          <cell r="A2736"/>
          <cell r="B2736"/>
          <cell r="C2736"/>
          <cell r="D2736"/>
          <cell r="E2736" t="str">
            <v xml:space="preserve">INY 500ML CD PEAD TPN 20 NVO ESTERIL                      </v>
          </cell>
          <cell r="F2736" t="str">
            <v>3-404-24</v>
          </cell>
          <cell r="G2736" t="str">
            <v>3-404-25</v>
          </cell>
          <cell r="H2736"/>
        </row>
        <row r="2737">
          <cell r="A2737"/>
          <cell r="B2737"/>
          <cell r="C2737"/>
          <cell r="D2737"/>
          <cell r="E2737" t="str">
            <v xml:space="preserve">TP GDE AZ GFAR                                    </v>
          </cell>
          <cell r="F2737" t="str">
            <v>3-411-2</v>
          </cell>
          <cell r="G2737" t="str">
            <v>3-411-03</v>
          </cell>
          <cell r="H2737"/>
        </row>
        <row r="2738">
          <cell r="A2738" t="str">
            <v>3-950-90</v>
          </cell>
          <cell r="B2738">
            <v>3</v>
          </cell>
          <cell r="C2738">
            <v>950</v>
          </cell>
          <cell r="D2738">
            <v>90</v>
          </cell>
          <cell r="E2738" t="str">
            <v>FCO PLAST S/IMP EXEND 50ML</v>
          </cell>
          <cell r="F2738" t="str">
            <v>KT4001701GF</v>
          </cell>
          <cell r="G2738" t="str">
            <v>KT4001701GF</v>
          </cell>
          <cell r="H2738" t="str">
            <v>UD</v>
          </cell>
        </row>
        <row r="2739">
          <cell r="A2739"/>
          <cell r="B2739"/>
          <cell r="C2739"/>
          <cell r="D2739"/>
          <cell r="E2739" t="str">
            <v xml:space="preserve">INY 50ML RD PEAD TPN 20 ESTERIL                         </v>
          </cell>
          <cell r="F2739" t="str">
            <v>3-400-31</v>
          </cell>
          <cell r="G2739" t="str">
            <v>3-400-32</v>
          </cell>
          <cell r="H2739"/>
        </row>
        <row r="2740">
          <cell r="A2740"/>
          <cell r="B2740"/>
          <cell r="C2740"/>
          <cell r="D2740"/>
          <cell r="E2740" t="str">
            <v>TP PEQN AZ GFAR                                   </v>
          </cell>
          <cell r="F2740" t="str">
            <v>3-412-5</v>
          </cell>
          <cell r="G2740" t="str">
            <v>3-412-06</v>
          </cell>
          <cell r="H2740"/>
        </row>
        <row r="2741">
          <cell r="A2741" t="str">
            <v>3-950-91</v>
          </cell>
          <cell r="B2741">
            <v>3</v>
          </cell>
          <cell r="C2741">
            <v>950</v>
          </cell>
          <cell r="D2741">
            <v>91</v>
          </cell>
          <cell r="E2741" t="str">
            <v xml:space="preserve">FCO BCO REPROMIN 50ML </v>
          </cell>
          <cell r="F2741" t="str">
            <v>KT4002910GF</v>
          </cell>
          <cell r="G2741" t="str">
            <v>KT4002910GF</v>
          </cell>
          <cell r="H2741" t="str">
            <v>UD</v>
          </cell>
        </row>
        <row r="2742">
          <cell r="A2742"/>
          <cell r="B2742"/>
          <cell r="C2742"/>
          <cell r="D2742"/>
          <cell r="E2742" t="str">
            <v xml:space="preserve">INY 50ML RD PEAD TPN 20 BCO ESTERIL                       </v>
          </cell>
          <cell r="F2742" t="str">
            <v>3-400-32</v>
          </cell>
          <cell r="G2742" t="str">
            <v>3-400-33</v>
          </cell>
          <cell r="H2742"/>
        </row>
        <row r="2743">
          <cell r="A2743"/>
          <cell r="B2743"/>
          <cell r="C2743"/>
          <cell r="D2743"/>
          <cell r="E2743" t="str">
            <v xml:space="preserve">TP PEQN VINO TINTO GFAR                           </v>
          </cell>
          <cell r="F2743" t="str">
            <v>3-412-17</v>
          </cell>
          <cell r="G2743" t="str">
            <v>3-412-18</v>
          </cell>
          <cell r="H2743"/>
        </row>
        <row r="2744">
          <cell r="A2744" t="str">
            <v>3-950-92</v>
          </cell>
          <cell r="B2744">
            <v>3</v>
          </cell>
          <cell r="C2744">
            <v>950</v>
          </cell>
          <cell r="D2744">
            <v>92</v>
          </cell>
          <cell r="E2744" t="str">
            <v>FCO EST ENROFLOXACINA INY 5% 10ML</v>
          </cell>
          <cell r="F2744" t="str">
            <v>KT4001687GF</v>
          </cell>
          <cell r="G2744" t="str">
            <v>KT4001687GF</v>
          </cell>
          <cell r="H2744" t="str">
            <v>UD</v>
          </cell>
        </row>
        <row r="2745">
          <cell r="A2745"/>
          <cell r="B2745"/>
          <cell r="C2745"/>
          <cell r="D2745"/>
          <cell r="E2745" t="str">
            <v xml:space="preserve">INY 10ML RD PEAD TPN 20 ESTERIL                         </v>
          </cell>
          <cell r="F2745" t="str">
            <v>3-400-33</v>
          </cell>
          <cell r="G2745" t="str">
            <v>3-400-34</v>
          </cell>
          <cell r="H2745"/>
        </row>
        <row r="2746">
          <cell r="A2746"/>
          <cell r="B2746"/>
          <cell r="C2746"/>
          <cell r="D2746"/>
          <cell r="E2746" t="str">
            <v xml:space="preserve">TP PEQN VDE GFAR                                  </v>
          </cell>
          <cell r="F2746" t="str">
            <v>3-412-16</v>
          </cell>
          <cell r="G2746" t="str">
            <v>3-412-17</v>
          </cell>
          <cell r="H2746"/>
        </row>
        <row r="2747">
          <cell r="A2747" t="str">
            <v>3-950-93</v>
          </cell>
          <cell r="B2747">
            <v>3</v>
          </cell>
          <cell r="C2747">
            <v>950</v>
          </cell>
          <cell r="D2747">
            <v>93</v>
          </cell>
          <cell r="E2747" t="str">
            <v>INY 500 ML RD PEAD NAT  TPN 30 F/NVO + TP/VNOT/LGF</v>
          </cell>
          <cell r="F2747" t="str">
            <v>INY500RD</v>
          </cell>
          <cell r="G2747" t="str">
            <v>INY500RD</v>
          </cell>
          <cell r="H2747" t="str">
            <v>UD</v>
          </cell>
        </row>
        <row r="2748">
          <cell r="A2748"/>
          <cell r="B2748"/>
          <cell r="C2748"/>
          <cell r="D2748"/>
          <cell r="E2748" t="str">
            <v>INY 500 ML RD PEAD NAT TPN 30  FDO R/NVO</v>
          </cell>
          <cell r="F2748" t="str">
            <v>3-403-21</v>
          </cell>
          <cell r="G2748" t="str">
            <v>3-403-22</v>
          </cell>
          <cell r="H2748"/>
        </row>
        <row r="2749">
          <cell r="A2749"/>
          <cell r="B2749"/>
          <cell r="C2749"/>
          <cell r="D2749"/>
          <cell r="E2749" t="str">
            <v>TP GDE PP VINO TINTO GFAR</v>
          </cell>
          <cell r="F2749" t="str">
            <v>3-411-20</v>
          </cell>
          <cell r="G2749" t="str">
            <v>3-411-21</v>
          </cell>
          <cell r="H2749"/>
        </row>
        <row r="2750">
          <cell r="A2750" t="str">
            <v>3-950-94</v>
          </cell>
          <cell r="B2750">
            <v>3</v>
          </cell>
          <cell r="C2750">
            <v>950</v>
          </cell>
          <cell r="D2750">
            <v>94</v>
          </cell>
          <cell r="E2750" t="str">
            <v>PROTECTOR INY 100ML RJ + TP ROSCA BCA SIN LOGO</v>
          </cell>
          <cell r="F2750" t="str">
            <v>KIT950-94</v>
          </cell>
          <cell r="G2750" t="str">
            <v>KIT950-94</v>
          </cell>
          <cell r="H2750" t="str">
            <v>UD</v>
          </cell>
        </row>
        <row r="2751">
          <cell r="A2751"/>
          <cell r="B2751"/>
          <cell r="C2751"/>
          <cell r="D2751"/>
          <cell r="E2751" t="str">
            <v>PROTECTOR INYECTABLE 100 ML ROJO</v>
          </cell>
          <cell r="F2751" t="str">
            <v>3-407-41</v>
          </cell>
          <cell r="G2751" t="str">
            <v>3-306-17</v>
          </cell>
          <cell r="H2751"/>
        </row>
        <row r="2752">
          <cell r="A2752"/>
          <cell r="B2752"/>
          <cell r="C2752"/>
          <cell r="D2752"/>
          <cell r="E2752" t="str">
            <v>TP PROTECTORES  INYECTABLES 100 ML BLANCA GENERICA</v>
          </cell>
          <cell r="F2752" t="str">
            <v>3-306-17</v>
          </cell>
          <cell r="G2752" t="str">
            <v>3-306-17</v>
          </cell>
          <cell r="H2752"/>
        </row>
        <row r="2753">
          <cell r="A2753" t="str">
            <v>3-950-95</v>
          </cell>
          <cell r="B2753">
            <v>3</v>
          </cell>
          <cell r="C2753">
            <v>950</v>
          </cell>
          <cell r="D2753">
            <v>95</v>
          </cell>
          <cell r="E2753" t="str">
            <v>EMPAQUE PLASTICO ROJO DE 2.5K + TAPA AMARILLA</v>
          </cell>
          <cell r="F2753" t="str">
            <v>3-950-95</v>
          </cell>
          <cell r="G2753" t="str">
            <v>KIT950-95</v>
          </cell>
          <cell r="H2753" t="str">
            <v>UD</v>
          </cell>
        </row>
        <row r="2754">
          <cell r="A2754"/>
          <cell r="B2754"/>
          <cell r="C2754"/>
          <cell r="D2754"/>
          <cell r="E2754" t="str">
            <v xml:space="preserve">EMPAQUE DE 2.5K ROJO EN PEAD </v>
          </cell>
          <cell r="F2754" t="str">
            <v>3-301-15</v>
          </cell>
          <cell r="G2754" t="str">
            <v>3-301-15</v>
          </cell>
          <cell r="H2754"/>
        </row>
        <row r="2755">
          <cell r="A2755"/>
          <cell r="B2755"/>
          <cell r="C2755"/>
          <cell r="D2755"/>
          <cell r="E2755" t="str">
            <v>TAPA EN PP AMARILLA PARA EMPQ DE 2.5 Y 5 K</v>
          </cell>
          <cell r="F2755" t="str">
            <v>3-306-38</v>
          </cell>
          <cell r="G2755" t="str">
            <v>3-306-38</v>
          </cell>
          <cell r="H2755"/>
        </row>
        <row r="2756">
          <cell r="A2756" t="str">
            <v>3-950-96</v>
          </cell>
          <cell r="B2756">
            <v>3</v>
          </cell>
          <cell r="C2756">
            <v>950</v>
          </cell>
          <cell r="D2756">
            <v>96</v>
          </cell>
          <cell r="E2756" t="str">
            <v>EMPAQUE PLASTICO ROJO DE 5K + TAPA AMARILLA</v>
          </cell>
          <cell r="F2756" t="str">
            <v>3-950-96</v>
          </cell>
          <cell r="G2756" t="str">
            <v>KIT950-96</v>
          </cell>
          <cell r="H2756" t="str">
            <v>UD</v>
          </cell>
        </row>
        <row r="2757">
          <cell r="A2757"/>
          <cell r="B2757"/>
          <cell r="C2757"/>
          <cell r="D2757"/>
          <cell r="E2757" t="str">
            <v>EMPAQUE DE 5K ROJO EN PEAD</v>
          </cell>
          <cell r="F2757" t="str">
            <v>3-301-16</v>
          </cell>
          <cell r="G2757" t="str">
            <v>3-301-16</v>
          </cell>
          <cell r="H2757"/>
        </row>
        <row r="2758">
          <cell r="A2758"/>
          <cell r="B2758"/>
          <cell r="C2758"/>
          <cell r="D2758"/>
          <cell r="E2758" t="str">
            <v>TAPA EN PP AMARILLA PARA EMPQ DE 2.5 Y 5 K</v>
          </cell>
          <cell r="F2758" t="str">
            <v>3-306-38</v>
          </cell>
          <cell r="G2758" t="str">
            <v>3-306-38</v>
          </cell>
          <cell r="H2758"/>
        </row>
        <row r="2759">
          <cell r="A2759" t="str">
            <v>3-950-97</v>
          </cell>
          <cell r="B2759">
            <v>3</v>
          </cell>
          <cell r="C2759">
            <v>950</v>
          </cell>
          <cell r="D2759">
            <v>97</v>
          </cell>
          <cell r="E2759" t="str">
            <v xml:space="preserve">ENV PEAD 120 ML RD CON TPA ROJA 38 </v>
          </cell>
          <cell r="F2759" t="str">
            <v>3-950-97</v>
          </cell>
          <cell r="G2759" t="str">
            <v>3-509-1</v>
          </cell>
          <cell r="H2759" t="str">
            <v>UD</v>
          </cell>
        </row>
        <row r="2760">
          <cell r="A2760"/>
          <cell r="B2760"/>
          <cell r="C2760"/>
          <cell r="D2760"/>
          <cell r="E2760" t="str">
            <v>ENV 120 ML RD PEAD TP 38 MM ROSCA PIG BCO</v>
          </cell>
          <cell r="F2760" t="str">
            <v>3-509-1</v>
          </cell>
          <cell r="G2760" t="str">
            <v>4-002-19</v>
          </cell>
          <cell r="H2760"/>
        </row>
        <row r="2761">
          <cell r="A2761"/>
          <cell r="B2761"/>
          <cell r="C2761"/>
          <cell r="D2761"/>
          <cell r="E2761" t="str">
            <v>TPA RJA 38 MM C/LINER Y BDA DE SEG</v>
          </cell>
          <cell r="F2761" t="str">
            <v>4-2-9</v>
          </cell>
          <cell r="G2761" t="str">
            <v>KIT950-97</v>
          </cell>
          <cell r="H2761"/>
        </row>
        <row r="2762">
          <cell r="A2762" t="str">
            <v>3-950-98</v>
          </cell>
          <cell r="B2762">
            <v>3</v>
          </cell>
          <cell r="C2762">
            <v>950</v>
          </cell>
          <cell r="D2762">
            <v>98</v>
          </cell>
          <cell r="E2762" t="str">
            <v>ENV PEAD 250 ML RD CON TPA ROJA 38 </v>
          </cell>
          <cell r="F2762" t="str">
            <v>3-950-98</v>
          </cell>
          <cell r="G2762" t="str">
            <v>3-509-6</v>
          </cell>
          <cell r="H2762" t="str">
            <v>UD</v>
          </cell>
        </row>
        <row r="2763">
          <cell r="A2763"/>
          <cell r="B2763"/>
          <cell r="C2763"/>
          <cell r="D2763"/>
          <cell r="E2763" t="str">
            <v xml:space="preserve">ENV 250 ML RD PEAD TP 38 MM ROSCA PIG. BCO </v>
          </cell>
          <cell r="F2763" t="str">
            <v>3-509-6</v>
          </cell>
          <cell r="G2763" t="str">
            <v>4-002-19</v>
          </cell>
          <cell r="H2763"/>
        </row>
        <row r="2764">
          <cell r="A2764"/>
          <cell r="B2764"/>
          <cell r="C2764"/>
          <cell r="D2764"/>
          <cell r="E2764" t="str">
            <v>TPA RJA 38 MM C/LINER Y BDA DE SEG</v>
          </cell>
          <cell r="F2764" t="str">
            <v>4-2-19</v>
          </cell>
          <cell r="G2764" t="str">
            <v>KIT950-98</v>
          </cell>
          <cell r="H2764"/>
        </row>
        <row r="2765">
          <cell r="A2765" t="str">
            <v>3-950-99</v>
          </cell>
          <cell r="B2765">
            <v>3</v>
          </cell>
          <cell r="C2765">
            <v>950</v>
          </cell>
          <cell r="D2765">
            <v>99</v>
          </cell>
          <cell r="E2765" t="str">
            <v>ENV PEAD 500 ML RD CON TPA ROJA 38</v>
          </cell>
          <cell r="F2765" t="str">
            <v>3-950-99</v>
          </cell>
          <cell r="G2765" t="str">
            <v>3-509-10</v>
          </cell>
          <cell r="H2765" t="str">
            <v>UD</v>
          </cell>
        </row>
        <row r="2766">
          <cell r="A2766"/>
          <cell r="B2766"/>
          <cell r="C2766"/>
          <cell r="D2766"/>
          <cell r="E2766" t="str">
            <v>ENV RD 500ML PEAD BCO TAPA 38</v>
          </cell>
          <cell r="F2766" t="str">
            <v>3-509-10</v>
          </cell>
          <cell r="G2766" t="str">
            <v>4-002-19</v>
          </cell>
          <cell r="H2766"/>
        </row>
        <row r="2767">
          <cell r="A2767"/>
          <cell r="B2767"/>
          <cell r="C2767"/>
          <cell r="D2767"/>
          <cell r="E2767" t="str">
            <v>TPA RJA 38 MM C/LINER Y BDA DE SEG</v>
          </cell>
          <cell r="F2767" t="str">
            <v>4-2-19</v>
          </cell>
          <cell r="G2767" t="str">
            <v>KIT950-99</v>
          </cell>
          <cell r="H2767"/>
        </row>
        <row r="2768">
          <cell r="A2768" t="str">
            <v>3-950-100</v>
          </cell>
          <cell r="B2768">
            <v>3</v>
          </cell>
          <cell r="C2768">
            <v>950</v>
          </cell>
          <cell r="D2768">
            <v>100</v>
          </cell>
          <cell r="E2768" t="str">
            <v>KIT ENV PROTECTOR 250ML BLNACO MAS TAPA</v>
          </cell>
          <cell r="F2768" t="str">
            <v>3-950-100</v>
          </cell>
          <cell r="G2768" t="str">
            <v>3-407-47</v>
          </cell>
          <cell r="H2768" t="str">
            <v>UD</v>
          </cell>
        </row>
        <row r="2769">
          <cell r="A2769"/>
          <cell r="B2769"/>
          <cell r="C2769"/>
          <cell r="D2769"/>
          <cell r="E2769" t="str">
            <v>PROTECTOR INY 250 ML BLANCO GENÉRICO S/SUBTAPA</v>
          </cell>
          <cell r="F2769" t="str">
            <v>3-407-47</v>
          </cell>
          <cell r="G2769" t="str">
            <v>3-306-18</v>
          </cell>
          <cell r="H2769"/>
        </row>
        <row r="2770">
          <cell r="A2770"/>
          <cell r="B2770"/>
          <cell r="C2770"/>
          <cell r="D2770"/>
          <cell r="E2770" t="str">
            <v>TP PROTECTORES  INYECTABLES 250 ML BLANCA GENERICA</v>
          </cell>
          <cell r="F2770" t="str">
            <v>3-306-18</v>
          </cell>
          <cell r="G2770" t="str">
            <v>KIT950-100</v>
          </cell>
          <cell r="H2770"/>
        </row>
        <row r="2771">
          <cell r="A2771" t="str">
            <v>3-950-101</v>
          </cell>
          <cell r="B2771">
            <v>3</v>
          </cell>
          <cell r="C2771">
            <v>950</v>
          </cell>
          <cell r="D2771">
            <v>101</v>
          </cell>
          <cell r="E2771" t="str">
            <v>KIT ENV 250ML RD PEAD TP 38MM BCO + TP ROSCA BCA 38MM</v>
          </cell>
          <cell r="F2771" t="str">
            <v>3-950-101</v>
          </cell>
          <cell r="G2771" t="str">
            <v>3-509-6</v>
          </cell>
          <cell r="H2771" t="str">
            <v>UD</v>
          </cell>
        </row>
        <row r="2772">
          <cell r="A2772"/>
          <cell r="B2772"/>
          <cell r="C2772"/>
          <cell r="D2772"/>
          <cell r="E2772" t="str">
            <v>ENVASE 250ML RD PEAD BCO TAPA 38</v>
          </cell>
          <cell r="F2772" t="str">
            <v>3-509-6</v>
          </cell>
          <cell r="G2772" t="str">
            <v>4-002-9</v>
          </cell>
          <cell r="H2772"/>
        </row>
        <row r="2773">
          <cell r="A2773"/>
          <cell r="B2773"/>
          <cell r="C2773"/>
          <cell r="D2773"/>
          <cell r="E2773" t="str">
            <v>TP ROSCA BCA 38 MM C/BDA SEGUR</v>
          </cell>
          <cell r="F2773" t="str">
            <v>4-2-9</v>
          </cell>
          <cell r="G2773" t="str">
            <v>KIT950-101</v>
          </cell>
          <cell r="H2773"/>
        </row>
        <row r="2774">
          <cell r="A2774" t="str">
            <v>3-950-102</v>
          </cell>
          <cell r="B2774">
            <v>3</v>
          </cell>
          <cell r="C2774">
            <v>950</v>
          </cell>
          <cell r="D2774">
            <v>102</v>
          </cell>
          <cell r="E2774" t="str">
            <v>KIT ENV 500ML RD PEAD TP 38MM BCO + TP ROSCA BCA 38MM</v>
          </cell>
          <cell r="F2774" t="str">
            <v>3-950-102</v>
          </cell>
          <cell r="G2774" t="str">
            <v>3-509-10</v>
          </cell>
          <cell r="H2774" t="str">
            <v>UD</v>
          </cell>
        </row>
        <row r="2775">
          <cell r="A2775"/>
          <cell r="B2775"/>
          <cell r="C2775"/>
          <cell r="D2775"/>
          <cell r="E2775" t="str">
            <v>ENVASE 500ML RD PEAD BCO TAPA 38</v>
          </cell>
          <cell r="F2775" t="str">
            <v>3-509-10</v>
          </cell>
          <cell r="G2775" t="str">
            <v>4-002-9</v>
          </cell>
          <cell r="H2775"/>
        </row>
        <row r="2776">
          <cell r="A2776"/>
          <cell r="B2776"/>
          <cell r="C2776"/>
          <cell r="D2776"/>
          <cell r="E2776" t="str">
            <v>TP ROSCA BCA 38 MM C/BDA SEGUR</v>
          </cell>
          <cell r="F2776" t="str">
            <v>4-2-9</v>
          </cell>
          <cell r="G2776" t="str">
            <v>KIT950-102</v>
          </cell>
          <cell r="H2776"/>
        </row>
        <row r="2777">
          <cell r="A2777" t="str">
            <v>3-950-103</v>
          </cell>
          <cell r="B2777">
            <v>3</v>
          </cell>
          <cell r="C2777">
            <v>950</v>
          </cell>
          <cell r="D2777">
            <v>103</v>
          </cell>
          <cell r="E2777" t="str">
            <v>POTE DE 500 CON TAPA LOGO ECO LINE BCO </v>
          </cell>
          <cell r="F2777" t="str">
            <v>3-950-103</v>
          </cell>
          <cell r="G2777" t="str">
            <v>KIT950-103</v>
          </cell>
          <cell r="H2777" t="str">
            <v>UD</v>
          </cell>
        </row>
        <row r="2778">
          <cell r="A2778"/>
          <cell r="B2778"/>
          <cell r="C2778"/>
          <cell r="D2778"/>
          <cell r="E2778" t="str">
            <v>POTE DE 500 BCO SIN SUB TAPA</v>
          </cell>
          <cell r="F2778" t="str">
            <v>3-407-49</v>
          </cell>
          <cell r="G2778" t="str">
            <v>3-407-49</v>
          </cell>
          <cell r="H2778"/>
        </row>
        <row r="2779">
          <cell r="A2779"/>
          <cell r="B2779"/>
          <cell r="C2779"/>
          <cell r="D2779"/>
          <cell r="E2779" t="str">
            <v>TP POTE 500 BCA CON LOGO ECOLINE </v>
          </cell>
          <cell r="F2779" t="str">
            <v>3-306-42</v>
          </cell>
          <cell r="G2779" t="str">
            <v>3-306-42</v>
          </cell>
          <cell r="H2779"/>
        </row>
        <row r="2780">
          <cell r="A2780" t="str">
            <v>3-950-104</v>
          </cell>
          <cell r="B2780">
            <v>3</v>
          </cell>
          <cell r="C2780">
            <v>950</v>
          </cell>
          <cell r="D2780">
            <v>104</v>
          </cell>
          <cell r="E2780" t="str">
            <v>POTE DE 250 CON TAPA LOGO ECO LINE BCO</v>
          </cell>
          <cell r="F2780" t="str">
            <v>3-950-104</v>
          </cell>
          <cell r="G2780" t="str">
            <v>KIT950-104</v>
          </cell>
          <cell r="H2780" t="str">
            <v>UD</v>
          </cell>
        </row>
        <row r="2781">
          <cell r="A2781"/>
          <cell r="B2781"/>
          <cell r="C2781"/>
          <cell r="D2781"/>
          <cell r="E2781" t="str">
            <v>POTE DE 250 BCO SIN SUB TAPA</v>
          </cell>
          <cell r="F2781" t="str">
            <v>3-407-50</v>
          </cell>
          <cell r="G2781" t="str">
            <v>3-407-50</v>
          </cell>
          <cell r="H2781"/>
        </row>
        <row r="2782">
          <cell r="A2782"/>
          <cell r="B2782"/>
          <cell r="C2782"/>
          <cell r="D2782"/>
          <cell r="E2782" t="str">
            <v>TP POTE 250 BCA CON LOGO ECOLINE   </v>
          </cell>
          <cell r="F2782" t="str">
            <v>3-306-43</v>
          </cell>
          <cell r="G2782" t="str">
            <v>3-306-43</v>
          </cell>
          <cell r="H2782"/>
        </row>
        <row r="2783">
          <cell r="A2783" t="str">
            <v>3-950-105</v>
          </cell>
          <cell r="B2783">
            <v>3</v>
          </cell>
          <cell r="C2783">
            <v>950</v>
          </cell>
          <cell r="D2783">
            <v>105</v>
          </cell>
          <cell r="E2783" t="str">
            <v>ENVASE GOTERO 100ML PARA Y TAPON GOT DECNO</v>
          </cell>
          <cell r="F2783" t="str">
            <v>3-950-105</v>
          </cell>
          <cell r="H2783"/>
        </row>
        <row r="2784">
          <cell r="A2784"/>
          <cell r="B2784"/>
          <cell r="C2784"/>
          <cell r="D2784"/>
          <cell r="E2784" t="str">
            <v>ENVASE  GOTERO 100ML MZ PEAD+PEBD  TP ESP PARA TPON GOT</v>
          </cell>
          <cell r="F2784" t="str">
            <v>3-302-5</v>
          </cell>
          <cell r="H2784"/>
        </row>
        <row r="2785">
          <cell r="A2785"/>
          <cell r="B2785"/>
          <cell r="C2785"/>
          <cell r="D2785"/>
          <cell r="E2785" t="str">
            <v>TPN GOT 30 60ML PTA DLGDA</v>
          </cell>
          <cell r="F2785" t="str">
            <v>3-306-39</v>
          </cell>
          <cell r="H2785"/>
        </row>
        <row r="2786">
          <cell r="A2786" t="str">
            <v>3-950-106</v>
          </cell>
          <cell r="B2786">
            <v>3</v>
          </cell>
          <cell r="C2786">
            <v>950</v>
          </cell>
          <cell r="D2786">
            <v>106</v>
          </cell>
          <cell r="E2786" t="str">
            <v>ENVASE GOTERO  30ML PARA Y TAPON GOT DECNO</v>
          </cell>
          <cell r="F2786" t="str">
            <v>3-950-106</v>
          </cell>
          <cell r="H2786"/>
        </row>
        <row r="2787">
          <cell r="A2787"/>
          <cell r="B2787"/>
          <cell r="C2787"/>
          <cell r="D2787"/>
          <cell r="E2787" t="str">
            <v>ENVASE  GOTERO  30 35ML PEAD+PEBD TP ESP PARA TPON GOT</v>
          </cell>
          <cell r="F2787" t="str">
            <v>3-302-1</v>
          </cell>
          <cell r="H2787"/>
        </row>
        <row r="2788">
          <cell r="A2788"/>
          <cell r="B2788"/>
          <cell r="C2788"/>
          <cell r="D2788"/>
          <cell r="E2788" t="str">
            <v>TPN GOT 30 60ML PTA DLGDA</v>
          </cell>
          <cell r="F2788" t="str">
            <v>3-306-39</v>
          </cell>
          <cell r="H2788"/>
        </row>
        <row r="2789">
          <cell r="A2789" t="str">
            <v>3-950-107</v>
          </cell>
          <cell r="B2789">
            <v>3</v>
          </cell>
          <cell r="C2789">
            <v>950</v>
          </cell>
          <cell r="D2789">
            <v>107</v>
          </cell>
          <cell r="E2789" t="str">
            <v>PROTECTOR INY 500 ML + TAPA ROSCA C/NVO</v>
          </cell>
          <cell r="F2789" t="str">
            <v>3-950-107</v>
          </cell>
          <cell r="H2789"/>
        </row>
        <row r="2790">
          <cell r="A2790"/>
          <cell r="B2790"/>
          <cell r="C2790"/>
          <cell r="D2790"/>
          <cell r="E2790" t="str">
            <v>PROTECTOR INY 500 ML CUELLO NVO ROJO BIOSTAR</v>
          </cell>
          <cell r="F2790" t="str">
            <v>3-407-53</v>
          </cell>
          <cell r="G2790"/>
          <cell r="H2790"/>
        </row>
        <row r="2791">
          <cell r="A2791"/>
          <cell r="B2791"/>
          <cell r="C2791"/>
          <cell r="D2791"/>
          <cell r="E2791" t="str">
            <v>TAPA PROTECTORES INYECTABLES 500 </v>
          </cell>
          <cell r="F2791" t="str">
            <v>3-306-11</v>
          </cell>
          <cell r="H2791"/>
        </row>
        <row r="2792">
          <cell r="A2792" t="str">
            <v>3-950-108</v>
          </cell>
          <cell r="B2792">
            <v>3</v>
          </cell>
          <cell r="C2792">
            <v>950</v>
          </cell>
          <cell r="D2792">
            <v>108</v>
          </cell>
          <cell r="E2792" t="str">
            <v>PORTECTOR INY 50ML AZUL + TP FOXTON CALIFORNIA</v>
          </cell>
          <cell r="F2792" t="str">
            <v>3-950-108</v>
          </cell>
          <cell r="H2792"/>
        </row>
        <row r="2793">
          <cell r="A2793"/>
          <cell r="B2793"/>
          <cell r="C2793"/>
          <cell r="D2793"/>
          <cell r="E2793" t="str">
            <v>PROTECTOR INY 50ML AZUL FOXTON CALIFORNIA</v>
          </cell>
          <cell r="F2793"/>
          <cell r="G2793"/>
          <cell r="H2793"/>
        </row>
        <row r="2794">
          <cell r="A2794"/>
          <cell r="B2794"/>
          <cell r="C2794"/>
          <cell r="D2794"/>
          <cell r="E2794" t="str">
            <v>TAPA PROTECTORES INY 50ML FOXTON CALIFORNIA</v>
          </cell>
          <cell r="F2794" t="str">
            <v>3-306-46</v>
          </cell>
          <cell r="H2794"/>
        </row>
        <row r="2795">
          <cell r="A2795" t="str">
            <v>3-950-109</v>
          </cell>
          <cell r="B2795">
            <v>3</v>
          </cell>
          <cell r="C2795">
            <v>950</v>
          </cell>
          <cell r="D2795">
            <v>109</v>
          </cell>
          <cell r="E2795" t="str">
            <v>PORTECTOR INY 500ML AZUL + TP FOXTON CALIFORNIA</v>
          </cell>
          <cell r="F2795" t="str">
            <v>3-950-109</v>
          </cell>
          <cell r="H2795"/>
        </row>
        <row r="2796">
          <cell r="A2796"/>
          <cell r="B2796"/>
          <cell r="C2796"/>
          <cell r="D2796"/>
          <cell r="E2796" t="str">
            <v>PROTECTOR INY 500ML AZUL FOXTON CALIFORNIA</v>
          </cell>
          <cell r="F2796"/>
          <cell r="G2796"/>
          <cell r="H2796"/>
        </row>
        <row r="2797">
          <cell r="A2797"/>
          <cell r="B2797"/>
          <cell r="C2797"/>
          <cell r="D2797"/>
          <cell r="E2797" t="str">
            <v>TAPA PROTECTORES INY 500ML FOXTON CALIFORNIA</v>
          </cell>
          <cell r="F2797" t="str">
            <v>3-306-47</v>
          </cell>
          <cell r="H2797"/>
        </row>
        <row r="2798">
          <cell r="A2798" t="str">
            <v>3-950-110</v>
          </cell>
          <cell r="B2798">
            <v>3</v>
          </cell>
          <cell r="C2798">
            <v>950</v>
          </cell>
          <cell r="D2798">
            <v>110</v>
          </cell>
          <cell r="E2798" t="str">
            <v>PROTECTOR INY 500 ML NEGRO + TAPA ROSCA NEGRA</v>
          </cell>
          <cell r="F2798" t="str">
            <v>3-950-110</v>
          </cell>
          <cell r="G2798" t="str">
            <v xml:space="preserve">KIT500ML </v>
          </cell>
          <cell r="H2798" t="str">
            <v>UND</v>
          </cell>
        </row>
        <row r="2799">
          <cell r="A2799"/>
          <cell r="B2799"/>
          <cell r="C2799"/>
          <cell r="D2799"/>
          <cell r="E2799" t="str">
            <v>PROTECTOR INYECTABLE 500 ML NEGRO</v>
          </cell>
          <cell r="F2799" t="str">
            <v>3-407-55</v>
          </cell>
          <cell r="G2799" t="str">
            <v>3-407-55</v>
          </cell>
          <cell r="H2799"/>
        </row>
        <row r="2800">
          <cell r="A2800"/>
          <cell r="B2800"/>
          <cell r="C2800"/>
          <cell r="D2800"/>
          <cell r="E2800" t="str">
            <v>TAPA PROTECTORES INYECTABLES 500 ML NEGRA</v>
          </cell>
          <cell r="F2800" t="str">
            <v>3-306-48</v>
          </cell>
          <cell r="G2800" t="str">
            <v>3-306-48</v>
          </cell>
          <cell r="H2800"/>
        </row>
        <row r="2801">
          <cell r="A2801" t="str">
            <v>3-950-111</v>
          </cell>
          <cell r="B2801">
            <v>3</v>
          </cell>
          <cell r="C2801">
            <v>950</v>
          </cell>
          <cell r="D2801">
            <v>111</v>
          </cell>
          <cell r="E2801" t="str">
            <v>PROTECTOR INY 250 ML NEGRO + TAPA ROSCA NEGRA</v>
          </cell>
          <cell r="G2801" t="str">
            <v xml:space="preserve">KIT250ML </v>
          </cell>
          <cell r="H2801" t="str">
            <v>UND</v>
          </cell>
        </row>
        <row r="2802">
          <cell r="A2802"/>
          <cell r="B2802"/>
          <cell r="C2802"/>
          <cell r="D2802"/>
          <cell r="E2802" t="str">
            <v>PROTECTOR INYECTABLE 250 ML NEGRO</v>
          </cell>
          <cell r="F2802" t="str">
            <v>3-407-57</v>
          </cell>
          <cell r="G2802" t="str">
            <v>3-407-57</v>
          </cell>
          <cell r="H2802"/>
        </row>
        <row r="2803">
          <cell r="A2803"/>
          <cell r="B2803"/>
          <cell r="C2803"/>
          <cell r="D2803"/>
          <cell r="E2803" t="str">
            <v>TAPA PROTECTORES INYECTABLES 250 ML NEGRA</v>
          </cell>
          <cell r="F2803" t="str">
            <v>3-306-49</v>
          </cell>
          <cell r="G2803" t="str">
            <v>3-306-49</v>
          </cell>
          <cell r="H2803"/>
        </row>
        <row r="2804">
          <cell r="A2804" t="str">
            <v>3-950-112</v>
          </cell>
          <cell r="B2804">
            <v>3</v>
          </cell>
          <cell r="C2804">
            <v>950</v>
          </cell>
          <cell r="D2804">
            <v>112</v>
          </cell>
          <cell r="E2804" t="str">
            <v>PROTECTOR INY 100 ML NEGRO + TAPA ROSCA NEGRA</v>
          </cell>
          <cell r="G2804" t="str">
            <v xml:space="preserve">KIT100ML </v>
          </cell>
          <cell r="H2804" t="str">
            <v>UND</v>
          </cell>
        </row>
        <row r="2805">
          <cell r="A2805"/>
          <cell r="B2805"/>
          <cell r="C2805"/>
          <cell r="D2805"/>
          <cell r="E2805" t="str">
            <v>PROTECTOR INYECTABLE 100 ML NEGRO</v>
          </cell>
          <cell r="F2805" t="str">
            <v>3-407-59</v>
          </cell>
          <cell r="G2805" t="str">
            <v>3-407-59</v>
          </cell>
          <cell r="H2805"/>
        </row>
        <row r="2806">
          <cell r="A2806"/>
          <cell r="B2806"/>
          <cell r="C2806"/>
          <cell r="D2806"/>
          <cell r="E2806" t="str">
            <v>TAPA PROTECTORES INYECTABLES 100 ML NEGRA</v>
          </cell>
          <cell r="F2806" t="str">
            <v>3-306-50</v>
          </cell>
          <cell r="G2806" t="str">
            <v>3-306-50</v>
          </cell>
          <cell r="H2806"/>
        </row>
        <row r="2807">
          <cell r="A2807" t="str">
            <v>3-950-113</v>
          </cell>
          <cell r="B2807">
            <v>3</v>
          </cell>
          <cell r="C2807">
            <v>950</v>
          </cell>
          <cell r="D2807">
            <v>113</v>
          </cell>
          <cell r="E2807" t="str">
            <v>PROTECTOR INY 50 ML NEGRO + TAPA ROSCA NEGRA</v>
          </cell>
          <cell r="G2807" t="str">
            <v xml:space="preserve">KIT100ML </v>
          </cell>
          <cell r="H2807" t="str">
            <v>UND</v>
          </cell>
        </row>
        <row r="2808">
          <cell r="A2808"/>
          <cell r="B2808"/>
          <cell r="C2808"/>
          <cell r="D2808"/>
          <cell r="E2808" t="str">
            <v>PROTECTOR INYECTABLE 50 ML NEGRO</v>
          </cell>
          <cell r="F2808" t="str">
            <v>3-407-61</v>
          </cell>
          <cell r="G2808" t="str">
            <v>3-407-61</v>
          </cell>
          <cell r="H2808"/>
        </row>
        <row r="2809">
          <cell r="A2809"/>
          <cell r="B2809"/>
          <cell r="C2809"/>
          <cell r="D2809"/>
          <cell r="E2809" t="str">
            <v>TAPA PROTECTORES INYECTABLES 50 ML NEGRA</v>
          </cell>
          <cell r="F2809" t="str">
            <v>3-306-51</v>
          </cell>
          <cell r="G2809" t="str">
            <v>3-306-51</v>
          </cell>
          <cell r="H2809"/>
        </row>
        <row r="2810">
          <cell r="A2810" t="str">
            <v>3-950-114</v>
          </cell>
          <cell r="B2810">
            <v>3</v>
          </cell>
          <cell r="C2810">
            <v>950</v>
          </cell>
          <cell r="D2810">
            <v>114</v>
          </cell>
          <cell r="E2810" t="str">
            <v>PORTECTOR INY 500ML ROJO LAVETEC</v>
          </cell>
          <cell r="G2810" t="str">
            <v xml:space="preserve">KIT500ML </v>
          </cell>
          <cell r="H2810" t="str">
            <v>UND</v>
          </cell>
        </row>
        <row r="2811">
          <cell r="A2811"/>
          <cell r="B2811"/>
          <cell r="C2811"/>
          <cell r="D2811"/>
          <cell r="E2811" t="str">
            <v>PROTECTOR INYECTABLE 500 ML ROJO</v>
          </cell>
          <cell r="F2811" t="str">
            <v>3-407-63</v>
          </cell>
          <cell r="G2811" t="str">
            <v>3-407-63</v>
          </cell>
          <cell r="H2811"/>
        </row>
        <row r="2812">
          <cell r="A2812"/>
          <cell r="B2812"/>
          <cell r="C2812"/>
          <cell r="D2812"/>
          <cell r="E2812" t="str">
            <v>TP PROTECTORES  INYECTABLES 500 ML BLANCA LAVETEC</v>
          </cell>
          <cell r="F2812" t="str">
            <v>3-306-52</v>
          </cell>
          <cell r="G2812" t="str">
            <v>3-306-52</v>
          </cell>
          <cell r="H2812"/>
        </row>
        <row r="2813">
          <cell r="A2813" t="str">
            <v>3-950-115</v>
          </cell>
          <cell r="B2813">
            <v>3</v>
          </cell>
          <cell r="C2813">
            <v>950</v>
          </cell>
          <cell r="D2813">
            <v>115</v>
          </cell>
          <cell r="E2813" t="str">
            <v>PROTECTOR INY 250 ML NEGRO LAVETEC</v>
          </cell>
          <cell r="G2813" t="str">
            <v xml:space="preserve">KIT250ML </v>
          </cell>
          <cell r="H2813" t="str">
            <v>UND</v>
          </cell>
        </row>
        <row r="2814">
          <cell r="A2814"/>
          <cell r="B2814"/>
          <cell r="C2814"/>
          <cell r="D2814"/>
          <cell r="E2814" t="str">
            <v>PROTECTOR INYECTABLE 250 ML NEGRO</v>
          </cell>
          <cell r="F2814" t="str">
            <v>3-407-57</v>
          </cell>
          <cell r="G2814" t="str">
            <v>3-407-57</v>
          </cell>
          <cell r="H2814"/>
        </row>
        <row r="2815">
          <cell r="A2815"/>
          <cell r="B2815"/>
          <cell r="C2815"/>
          <cell r="D2815"/>
          <cell r="E2815" t="str">
            <v>TP PROTECTORES  INYECTABLES 250 ML GRIS LAVETEC</v>
          </cell>
          <cell r="F2815" t="str">
            <v>3-306-53</v>
          </cell>
          <cell r="G2815" t="str">
            <v>3-306-53</v>
          </cell>
          <cell r="H2815"/>
        </row>
        <row r="2816">
          <cell r="A2816" t="str">
            <v>3-950-116</v>
          </cell>
          <cell r="B2816">
            <v>3</v>
          </cell>
          <cell r="C2816">
            <v>950</v>
          </cell>
          <cell r="D2816">
            <v>116</v>
          </cell>
          <cell r="E2816" t="str">
            <v>PROTECTOR INY 500 ML NEGRO LAVETEC</v>
          </cell>
          <cell r="G2816" t="str">
            <v xml:space="preserve">KIT500ML </v>
          </cell>
          <cell r="H2816" t="str">
            <v>UND</v>
          </cell>
        </row>
        <row r="2817">
          <cell r="A2817"/>
          <cell r="B2817"/>
          <cell r="C2817"/>
          <cell r="D2817"/>
          <cell r="E2817" t="str">
            <v>PROTECTOR INYECTABLE 500 ML NEGRO</v>
          </cell>
          <cell r="F2817" t="str">
            <v>3-407-55</v>
          </cell>
          <cell r="G2817" t="str">
            <v>3-407-55</v>
          </cell>
          <cell r="H2817"/>
        </row>
        <row r="2818">
          <cell r="A2818"/>
          <cell r="B2818"/>
          <cell r="C2818"/>
          <cell r="D2818"/>
          <cell r="E2818" t="str">
            <v>TP PROTECTORES  INYECTABLES 500 ML GRIS LAVETEC</v>
          </cell>
          <cell r="F2818" t="str">
            <v>3-306-54</v>
          </cell>
          <cell r="G2818" t="str">
            <v>3-306-54</v>
          </cell>
          <cell r="H2818"/>
        </row>
        <row r="2819">
          <cell r="A2819" t="str">
            <v>3-950-117</v>
          </cell>
          <cell r="B2819">
            <v>3</v>
          </cell>
          <cell r="C2819">
            <v>950</v>
          </cell>
          <cell r="D2819">
            <v>117</v>
          </cell>
          <cell r="E2819" t="str">
            <v>PORTECTOR INY 250ML ROJO LAVETEC</v>
          </cell>
          <cell r="G2819" t="str">
            <v xml:space="preserve">KIT500ML </v>
          </cell>
          <cell r="H2819" t="str">
            <v>UND</v>
          </cell>
        </row>
        <row r="2820">
          <cell r="A2820"/>
          <cell r="B2820"/>
          <cell r="C2820"/>
          <cell r="D2820"/>
          <cell r="E2820" t="str">
            <v>PROTECTOR INYECTABLE 250 ML ROJO</v>
          </cell>
          <cell r="F2820" t="str">
            <v>3-407-64</v>
          </cell>
          <cell r="G2820" t="str">
            <v>3-407-64</v>
          </cell>
          <cell r="H2820"/>
        </row>
        <row r="2821">
          <cell r="A2821"/>
          <cell r="B2821"/>
          <cell r="C2821"/>
          <cell r="D2821"/>
          <cell r="E2821" t="str">
            <v>TP PROTECTORES  INYECTABLES 250 ML BLANCA LAVETEC</v>
          </cell>
          <cell r="F2821" t="str">
            <v>3-306-55</v>
          </cell>
          <cell r="G2821" t="str">
            <v>3-306-55</v>
          </cell>
          <cell r="H2821"/>
        </row>
        <row r="2822">
          <cell r="A2822"/>
          <cell r="B2822"/>
          <cell r="C2822"/>
          <cell r="D2822"/>
          <cell r="E2822"/>
          <cell r="F2822"/>
          <cell r="H2822"/>
        </row>
        <row r="2823">
          <cell r="A2823"/>
          <cell r="B2823"/>
          <cell r="C2823"/>
          <cell r="D2823"/>
          <cell r="E2823"/>
          <cell r="F2823"/>
          <cell r="H2823"/>
        </row>
        <row r="2824">
          <cell r="A2824"/>
          <cell r="B2824"/>
          <cell r="C2824"/>
          <cell r="D2824"/>
          <cell r="E2824"/>
          <cell r="F2824"/>
          <cell r="H2824"/>
        </row>
        <row r="2825">
          <cell r="A2825" t="str">
            <v>--</v>
          </cell>
          <cell r="B2825" t="str">
            <v>KIT DISPOSITIVOS MEDICOS</v>
          </cell>
          <cell r="C2825"/>
          <cell r="D2825"/>
          <cell r="E2825"/>
          <cell r="F2825"/>
          <cell r="G2825"/>
          <cell r="H2825"/>
        </row>
        <row r="2826">
          <cell r="A2826" t="str">
            <v>3-951-1</v>
          </cell>
          <cell r="B2826">
            <v>3</v>
          </cell>
          <cell r="C2826">
            <v>951</v>
          </cell>
          <cell r="D2826">
            <v>1</v>
          </cell>
          <cell r="E2826" t="str">
            <v>KIT PCR 3ML SALIVA</v>
          </cell>
          <cell r="F2826"/>
          <cell r="H2826"/>
        </row>
        <row r="2827">
          <cell r="A2827" t="str">
            <v>3-951-2</v>
          </cell>
          <cell r="B2827">
            <v>3</v>
          </cell>
          <cell r="C2827">
            <v>951</v>
          </cell>
          <cell r="D2827">
            <v>2</v>
          </cell>
          <cell r="E2827" t="str">
            <v>KIT COLONTERAPIA</v>
          </cell>
          <cell r="F2827"/>
          <cell r="H2827"/>
        </row>
        <row r="2828">
          <cell r="A2828"/>
          <cell r="B2828"/>
          <cell r="C2828"/>
          <cell r="D2828"/>
          <cell r="E2828"/>
          <cell r="F2828"/>
          <cell r="H2828"/>
        </row>
        <row r="2829">
          <cell r="A2829"/>
          <cell r="B2829"/>
          <cell r="C2829"/>
          <cell r="D2829"/>
          <cell r="E2829"/>
          <cell r="F2829"/>
          <cell r="H2829"/>
        </row>
        <row r="2830">
          <cell r="A2830"/>
          <cell r="B2830"/>
          <cell r="C2830"/>
          <cell r="D2830"/>
          <cell r="E2830"/>
          <cell r="F2830"/>
          <cell r="H2830"/>
        </row>
        <row r="2831">
          <cell r="A2831"/>
          <cell r="B2831"/>
          <cell r="C2831"/>
          <cell r="D2831"/>
          <cell r="E2831"/>
          <cell r="F2831"/>
          <cell r="H2831"/>
        </row>
        <row r="2832">
          <cell r="A2832"/>
          <cell r="B2832"/>
          <cell r="C2832"/>
          <cell r="D2832"/>
          <cell r="E2832"/>
          <cell r="F2832"/>
          <cell r="H2832"/>
        </row>
        <row r="2833">
          <cell r="A2833"/>
          <cell r="B2833"/>
          <cell r="C2833"/>
          <cell r="D2833"/>
          <cell r="H2833"/>
        </row>
        <row r="2834">
          <cell r="A2834"/>
          <cell r="B2834"/>
          <cell r="C2834"/>
          <cell r="D2834"/>
          <cell r="H2834"/>
        </row>
        <row r="2835">
          <cell r="A2835"/>
          <cell r="B2835"/>
          <cell r="C2835"/>
          <cell r="D2835"/>
          <cell r="H2835"/>
        </row>
        <row r="2836">
          <cell r="A2836"/>
          <cell r="B2836"/>
          <cell r="C2836"/>
          <cell r="D2836"/>
          <cell r="H2836"/>
        </row>
        <row r="2837">
          <cell r="A2837"/>
          <cell r="B2837"/>
          <cell r="C2837"/>
          <cell r="D2837"/>
          <cell r="H2837"/>
        </row>
        <row r="2838">
          <cell r="A2838"/>
          <cell r="B2838"/>
          <cell r="C2838"/>
          <cell r="D2838"/>
          <cell r="H2838"/>
        </row>
        <row r="2839">
          <cell r="A2839"/>
          <cell r="B2839"/>
          <cell r="C2839"/>
          <cell r="D2839"/>
          <cell r="F2839"/>
          <cell r="H2839"/>
        </row>
        <row r="2840">
          <cell r="A2840"/>
          <cell r="B2840" t="str">
            <v xml:space="preserve">SERVICIOS </v>
          </cell>
          <cell r="C2840"/>
          <cell r="D2840"/>
          <cell r="E2840"/>
          <cell r="F2840"/>
          <cell r="G2840"/>
          <cell r="H2840"/>
        </row>
        <row r="2841">
          <cell r="A2841" t="str">
            <v>3-960-01</v>
          </cell>
          <cell r="B2841">
            <v>3</v>
          </cell>
          <cell r="C2841">
            <v>960</v>
          </cell>
          <cell r="D2841">
            <v>1</v>
          </cell>
          <cell r="E2841" t="str">
            <v xml:space="preserve">SERVICIO DE EMPAQUE </v>
          </cell>
          <cell r="H2841"/>
        </row>
        <row r="2842">
          <cell r="A2842" t="str">
            <v>3-960-02</v>
          </cell>
          <cell r="B2842">
            <v>3</v>
          </cell>
          <cell r="C2842">
            <v>960</v>
          </cell>
          <cell r="D2842">
            <v>2</v>
          </cell>
          <cell r="E2842" t="str">
            <v>SERVICIO ENVASE Y TAPA FREELAX</v>
          </cell>
          <cell r="H2842"/>
        </row>
        <row r="2843">
          <cell r="A2843"/>
          <cell r="B2843"/>
          <cell r="C2843"/>
          <cell r="D2843"/>
          <cell r="H2843"/>
        </row>
        <row r="2844">
          <cell r="A2844"/>
          <cell r="B2844"/>
          <cell r="C2844"/>
          <cell r="D2844"/>
          <cell r="H2844"/>
        </row>
        <row r="2845">
          <cell r="A2845"/>
          <cell r="B2845"/>
          <cell r="C2845"/>
          <cell r="D2845"/>
          <cell r="H2845"/>
        </row>
        <row r="2846">
          <cell r="A2846"/>
          <cell r="B2846"/>
          <cell r="C2846"/>
          <cell r="D2846"/>
          <cell r="H2846"/>
        </row>
        <row r="2847">
          <cell r="A2847"/>
          <cell r="B2847"/>
          <cell r="C2847"/>
          <cell r="D2847"/>
          <cell r="H2847"/>
        </row>
        <row r="2848">
          <cell r="A2848"/>
          <cell r="B2848"/>
          <cell r="C2848"/>
          <cell r="D2848"/>
          <cell r="H2848"/>
        </row>
        <row r="2849">
          <cell r="A2849" t="str">
            <v>--</v>
          </cell>
          <cell r="B2849" t="str">
            <v>PRODUCTOS ESPECIALES B2298</v>
          </cell>
          <cell r="C2849"/>
          <cell r="D2849"/>
          <cell r="E2849"/>
          <cell r="F2849"/>
          <cell r="G2849"/>
          <cell r="H2849"/>
        </row>
        <row r="2850">
          <cell r="A2850" t="str">
            <v>3-998-1</v>
          </cell>
          <cell r="B2850">
            <v>3</v>
          </cell>
          <cell r="C2850">
            <v>998</v>
          </cell>
          <cell r="D2850">
            <v>1</v>
          </cell>
          <cell r="E2850" t="str">
            <v>FUELLE BCO</v>
          </cell>
          <cell r="F2850" t="str">
            <v>MS0001</v>
          </cell>
          <cell r="G2850" t="str">
            <v>MS0001</v>
          </cell>
          <cell r="H2850" t="str">
            <v>UD</v>
          </cell>
        </row>
        <row r="2851">
          <cell r="A2851" t="str">
            <v>3-998-2</v>
          </cell>
          <cell r="B2851">
            <v>3</v>
          </cell>
          <cell r="C2851">
            <v>998</v>
          </cell>
          <cell r="D2851">
            <v>2</v>
          </cell>
          <cell r="E2851" t="str">
            <v>CAJA PASTILLERO</v>
          </cell>
          <cell r="F2851" t="str">
            <v>MS0002</v>
          </cell>
          <cell r="G2851" t="str">
            <v>MS0002</v>
          </cell>
          <cell r="H2851" t="str">
            <v>UD</v>
          </cell>
        </row>
        <row r="2852">
          <cell r="A2852" t="str">
            <v>3-998-3</v>
          </cell>
          <cell r="B2852">
            <v>3</v>
          </cell>
          <cell r="C2852">
            <v>998</v>
          </cell>
          <cell r="D2852">
            <v>3</v>
          </cell>
          <cell r="E2852" t="str">
            <v>DOSIF PASTILLERO</v>
          </cell>
          <cell r="F2852" t="str">
            <v>MS0003</v>
          </cell>
          <cell r="G2852" t="str">
            <v>MS0003</v>
          </cell>
          <cell r="H2852" t="str">
            <v>UD</v>
          </cell>
        </row>
        <row r="2853">
          <cell r="A2853" t="str">
            <v>3-998-4</v>
          </cell>
          <cell r="B2853">
            <v>3</v>
          </cell>
          <cell r="C2853">
            <v>998</v>
          </cell>
          <cell r="D2853">
            <v>4</v>
          </cell>
          <cell r="E2853" t="str">
            <v>TP PRESION FUELLE</v>
          </cell>
          <cell r="F2853" t="str">
            <v>MS0004</v>
          </cell>
          <cell r="G2853" t="str">
            <v>MS0004</v>
          </cell>
          <cell r="H2853" t="str">
            <v>UD</v>
          </cell>
        </row>
        <row r="2854">
          <cell r="A2854" t="str">
            <v>3-998-5</v>
          </cell>
          <cell r="B2854">
            <v>3</v>
          </cell>
          <cell r="C2854">
            <v>998</v>
          </cell>
          <cell r="D2854">
            <v>5</v>
          </cell>
          <cell r="E2854" t="str">
            <v>CANULA FUELLE</v>
          </cell>
          <cell r="F2854" t="str">
            <v>MS0005</v>
          </cell>
          <cell r="G2854" t="str">
            <v>MS0005</v>
          </cell>
          <cell r="H2854" t="str">
            <v>UD</v>
          </cell>
        </row>
        <row r="2855">
          <cell r="A2855" t="str">
            <v>3-998-6</v>
          </cell>
          <cell r="B2855">
            <v>3</v>
          </cell>
          <cell r="C2855">
            <v>998</v>
          </cell>
          <cell r="D2855">
            <v>6</v>
          </cell>
          <cell r="E2855" t="str">
            <v>GUIAS DE QUIEBRE</v>
          </cell>
          <cell r="F2855" t="str">
            <v>MS0006</v>
          </cell>
          <cell r="G2855" t="str">
            <v>MS0006</v>
          </cell>
          <cell r="H2855" t="str">
            <v>UD</v>
          </cell>
        </row>
        <row r="2856">
          <cell r="A2856" t="str">
            <v>3-998-7</v>
          </cell>
          <cell r="B2856">
            <v>3</v>
          </cell>
          <cell r="C2856">
            <v>998</v>
          </cell>
          <cell r="D2856">
            <v>7</v>
          </cell>
          <cell r="E2856" t="str">
            <v>INY 500ML 2 CAV CUELLO FL</v>
          </cell>
          <cell r="F2856" t="str">
            <v>MS0007</v>
          </cell>
          <cell r="G2856" t="str">
            <v>MS0007</v>
          </cell>
          <cell r="H2856" t="str">
            <v>UD</v>
          </cell>
        </row>
        <row r="2857">
          <cell r="A2857" t="str">
            <v>3-998-8</v>
          </cell>
          <cell r="B2857">
            <v>3</v>
          </cell>
          <cell r="C2857">
            <v>998</v>
          </cell>
          <cell r="D2857">
            <v>8</v>
          </cell>
          <cell r="E2857" t="str">
            <v>INY 500ML 2 CAV CUELLO DF TPN28</v>
          </cell>
          <cell r="F2857" t="str">
            <v>MS0008</v>
          </cell>
          <cell r="G2857" t="str">
            <v>MS0008</v>
          </cell>
          <cell r="H2857" t="str">
            <v>UD</v>
          </cell>
        </row>
        <row r="2858">
          <cell r="A2858" t="str">
            <v>3-998-9</v>
          </cell>
          <cell r="B2858">
            <v>3</v>
          </cell>
          <cell r="C2858">
            <v>998</v>
          </cell>
          <cell r="D2858">
            <v>9</v>
          </cell>
          <cell r="E2858" t="str">
            <v>CPO JGA IMP CEROPLAGAS</v>
          </cell>
          <cell r="F2858" t="str">
            <v>MS0009</v>
          </cell>
          <cell r="G2858" t="str">
            <v>MS0009</v>
          </cell>
          <cell r="H2858" t="str">
            <v>UD</v>
          </cell>
        </row>
        <row r="2859">
          <cell r="A2859" t="str">
            <v>3-998-10</v>
          </cell>
          <cell r="B2859">
            <v>3</v>
          </cell>
          <cell r="C2859">
            <v>998</v>
          </cell>
          <cell r="D2859">
            <v>10</v>
          </cell>
          <cell r="E2859" t="str">
            <v>TP AZ GENFAR NVO</v>
          </cell>
          <cell r="F2859" t="str">
            <v>MS0010</v>
          </cell>
          <cell r="G2859" t="str">
            <v>MS0010</v>
          </cell>
          <cell r="H2859" t="str">
            <v>UD</v>
          </cell>
        </row>
        <row r="2860">
          <cell r="A2860" t="str">
            <v>3-998-11</v>
          </cell>
          <cell r="B2860">
            <v>3</v>
          </cell>
          <cell r="C2860">
            <v>998</v>
          </cell>
          <cell r="D2860">
            <v>11</v>
          </cell>
          <cell r="E2860" t="str">
            <v>INY 250 TPN 28</v>
          </cell>
          <cell r="F2860" t="str">
            <v>MS0011</v>
          </cell>
          <cell r="G2860" t="str">
            <v>MS0011</v>
          </cell>
          <cell r="H2860" t="str">
            <v>UD</v>
          </cell>
        </row>
        <row r="2861">
          <cell r="A2861" t="str">
            <v>3-998-12</v>
          </cell>
          <cell r="B2861">
            <v>3</v>
          </cell>
          <cell r="C2861">
            <v>998</v>
          </cell>
          <cell r="D2861">
            <v>12</v>
          </cell>
          <cell r="E2861" t="str">
            <v>TUBO COLAPS NUCITA</v>
          </cell>
          <cell r="F2861" t="str">
            <v>MS0012</v>
          </cell>
          <cell r="G2861" t="str">
            <v>MS0012</v>
          </cell>
          <cell r="H2861" t="str">
            <v>UD</v>
          </cell>
        </row>
        <row r="2862">
          <cell r="A2862" t="str">
            <v>3-998-13</v>
          </cell>
          <cell r="B2862">
            <v>3</v>
          </cell>
          <cell r="C2862">
            <v>998</v>
          </cell>
          <cell r="D2862">
            <v>13</v>
          </cell>
          <cell r="E2862" t="str">
            <v>CPO JGA GOT RENIKAN</v>
          </cell>
          <cell r="F2862" t="str">
            <v>MS0013</v>
          </cell>
          <cell r="G2862" t="str">
            <v>MS0013</v>
          </cell>
          <cell r="H2862" t="str">
            <v>UD</v>
          </cell>
        </row>
        <row r="2863">
          <cell r="A2863" t="str">
            <v>3-998-14</v>
          </cell>
          <cell r="B2863">
            <v>3</v>
          </cell>
          <cell r="C2863">
            <v>998</v>
          </cell>
          <cell r="D2863">
            <v>14</v>
          </cell>
          <cell r="E2863" t="str">
            <v>TP JGA AZITROMIZINA</v>
          </cell>
          <cell r="F2863" t="str">
            <v>MS0014</v>
          </cell>
          <cell r="G2863" t="str">
            <v>MS0014</v>
          </cell>
          <cell r="H2863" t="str">
            <v>UD</v>
          </cell>
        </row>
        <row r="2864">
          <cell r="A2864" t="str">
            <v>3-998-15</v>
          </cell>
          <cell r="B2864">
            <v>3</v>
          </cell>
          <cell r="C2864">
            <v>998</v>
          </cell>
          <cell r="D2864">
            <v>15</v>
          </cell>
          <cell r="E2864" t="str">
            <v>COLAPSIBLE 30ML</v>
          </cell>
          <cell r="F2864" t="str">
            <v>MS0015</v>
          </cell>
          <cell r="G2864" t="str">
            <v>MS0015</v>
          </cell>
          <cell r="H2864" t="str">
            <v>UD</v>
          </cell>
        </row>
        <row r="2865">
          <cell r="A2865" t="str">
            <v>3-998-16</v>
          </cell>
          <cell r="B2865">
            <v>3</v>
          </cell>
          <cell r="C2865">
            <v>998</v>
          </cell>
          <cell r="D2865">
            <v>16</v>
          </cell>
          <cell r="E2865" t="str">
            <v>MOLDE UNIDOSIS</v>
          </cell>
          <cell r="F2865" t="str">
            <v>MS0016</v>
          </cell>
          <cell r="G2865" t="str">
            <v>MS0016</v>
          </cell>
          <cell r="H2865" t="str">
            <v>UD</v>
          </cell>
        </row>
        <row r="2866">
          <cell r="A2866" t="str">
            <v>3-998-17</v>
          </cell>
          <cell r="B2866">
            <v>3</v>
          </cell>
          <cell r="C2866">
            <v>998</v>
          </cell>
          <cell r="D2866">
            <v>17</v>
          </cell>
          <cell r="E2866" t="str">
            <v>CAJA PASTILLERO  PS S/PIG</v>
          </cell>
          <cell r="F2866" t="str">
            <v>MS0017</v>
          </cell>
          <cell r="G2866" t="str">
            <v>MS0017</v>
          </cell>
          <cell r="H2866" t="str">
            <v>UD</v>
          </cell>
        </row>
        <row r="2867">
          <cell r="A2867" t="str">
            <v>3-998-18</v>
          </cell>
          <cell r="B2867">
            <v>3</v>
          </cell>
          <cell r="C2867">
            <v>998</v>
          </cell>
          <cell r="D2867">
            <v>18</v>
          </cell>
          <cell r="E2867" t="str">
            <v>TP  PQÑ  LOGO  KIROVET</v>
          </cell>
          <cell r="F2867" t="str">
            <v>MS0018</v>
          </cell>
          <cell r="G2867" t="str">
            <v>MS0018</v>
          </cell>
          <cell r="H2867" t="str">
            <v>UD</v>
          </cell>
        </row>
        <row r="2868">
          <cell r="A2868" t="str">
            <v>3-998-19</v>
          </cell>
          <cell r="B2868">
            <v>3</v>
          </cell>
          <cell r="C2868">
            <v>998</v>
          </cell>
          <cell r="D2868">
            <v>19</v>
          </cell>
          <cell r="E2868" t="str">
            <v>TP PQÑ AZ KIROVET</v>
          </cell>
          <cell r="F2868" t="str">
            <v>MS0019</v>
          </cell>
          <cell r="G2868" t="str">
            <v>MS0019</v>
          </cell>
          <cell r="H2868" t="str">
            <v>UD</v>
          </cell>
        </row>
        <row r="2869">
          <cell r="A2869" t="str">
            <v>3-998-20</v>
          </cell>
          <cell r="B2869">
            <v>3</v>
          </cell>
          <cell r="C2869">
            <v>998</v>
          </cell>
          <cell r="D2869">
            <v>20</v>
          </cell>
          <cell r="E2869" t="str">
            <v>CANULA FUELLE KIROVET</v>
          </cell>
          <cell r="F2869" t="str">
            <v>MS0020</v>
          </cell>
          <cell r="G2869" t="str">
            <v>MS0020</v>
          </cell>
          <cell r="H2869" t="str">
            <v>UD</v>
          </cell>
        </row>
        <row r="2870">
          <cell r="A2870" t="str">
            <v>3-998-21</v>
          </cell>
          <cell r="B2870">
            <v>3</v>
          </cell>
          <cell r="C2870">
            <v>998</v>
          </cell>
          <cell r="D2870">
            <v>21</v>
          </cell>
          <cell r="E2870" t="str">
            <v>TP FUELLE KIROVET</v>
          </cell>
          <cell r="F2870" t="str">
            <v>MS0021</v>
          </cell>
          <cell r="G2870" t="str">
            <v>MS0021</v>
          </cell>
          <cell r="H2870" t="str">
            <v>UD</v>
          </cell>
        </row>
        <row r="2871">
          <cell r="A2871" t="str">
            <v>3-998-22</v>
          </cell>
          <cell r="B2871">
            <v>3</v>
          </cell>
          <cell r="C2871">
            <v>998</v>
          </cell>
          <cell r="D2871">
            <v>22</v>
          </cell>
          <cell r="E2871" t="str">
            <v>ENV FUELLE KIROVET</v>
          </cell>
          <cell r="F2871" t="str">
            <v>MS0022</v>
          </cell>
          <cell r="G2871" t="str">
            <v>MS0022</v>
          </cell>
          <cell r="H2871" t="str">
            <v>UD</v>
          </cell>
        </row>
        <row r="2872">
          <cell r="A2872" t="str">
            <v>3-998-23</v>
          </cell>
          <cell r="B2872">
            <v>3</v>
          </cell>
          <cell r="C2872">
            <v>998</v>
          </cell>
          <cell r="D2872">
            <v>23</v>
          </cell>
          <cell r="E2872" t="str">
            <v xml:space="preserve">CANULA ROSCA IMPRESA GYNOFLOR </v>
          </cell>
          <cell r="F2872" t="str">
            <v>MS0023</v>
          </cell>
          <cell r="G2872" t="str">
            <v>MS0023</v>
          </cell>
          <cell r="H2872" t="str">
            <v>UD</v>
          </cell>
        </row>
        <row r="2873">
          <cell r="A2873" t="str">
            <v>3-998-24</v>
          </cell>
          <cell r="B2873">
            <v>3</v>
          </cell>
          <cell r="C2873">
            <v>998</v>
          </cell>
          <cell r="D2873">
            <v>24</v>
          </cell>
          <cell r="E2873" t="str">
            <v>GOTERO X 60 ML</v>
          </cell>
          <cell r="F2873" t="str">
            <v>MS0024</v>
          </cell>
          <cell r="G2873" t="str">
            <v>MS0024</v>
          </cell>
          <cell r="H2873" t="str">
            <v>UD</v>
          </cell>
        </row>
        <row r="2874">
          <cell r="A2874" t="str">
            <v>3-998-25</v>
          </cell>
          <cell r="B2874">
            <v>3</v>
          </cell>
          <cell r="C2874">
            <v>998</v>
          </cell>
          <cell r="D2874">
            <v>25</v>
          </cell>
          <cell r="E2874" t="str">
            <v xml:space="preserve">GOTERO X 100 ML </v>
          </cell>
          <cell r="F2874" t="str">
            <v>MS0025</v>
          </cell>
          <cell r="G2874" t="str">
            <v>MS0025</v>
          </cell>
          <cell r="H2874" t="str">
            <v>UD</v>
          </cell>
        </row>
        <row r="2875">
          <cell r="A2875" t="str">
            <v>3-998-26</v>
          </cell>
          <cell r="B2875">
            <v>3</v>
          </cell>
          <cell r="C2875">
            <v>998</v>
          </cell>
          <cell r="D2875">
            <v>26</v>
          </cell>
          <cell r="E2875" t="str">
            <v>JGA DOSIF 21ML BCA C/P RIXOVAL  EQU 20  ENS C/TP</v>
          </cell>
          <cell r="F2875" t="str">
            <v>MS0026</v>
          </cell>
          <cell r="G2875" t="str">
            <v>MS0026</v>
          </cell>
          <cell r="H2875" t="str">
            <v>UD</v>
          </cell>
        </row>
        <row r="2876">
          <cell r="A2876" t="str">
            <v>3-998-27</v>
          </cell>
          <cell r="B2876">
            <v>3</v>
          </cell>
          <cell r="C2876">
            <v>998</v>
          </cell>
          <cell r="D2876">
            <v>27</v>
          </cell>
          <cell r="E2876" t="str">
            <v xml:space="preserve">CPO JGA DOSF PEGASUS 20 ML SIN PUNTA </v>
          </cell>
          <cell r="F2876" t="str">
            <v>MS0027</v>
          </cell>
          <cell r="G2876" t="str">
            <v>MS0027</v>
          </cell>
          <cell r="H2876" t="str">
            <v>UD</v>
          </cell>
        </row>
        <row r="2877">
          <cell r="A2877" t="str">
            <v>3-998-28</v>
          </cell>
          <cell r="B2877">
            <v>3</v>
          </cell>
          <cell r="C2877">
            <v>998</v>
          </cell>
          <cell r="D2877">
            <v>28</v>
          </cell>
          <cell r="E2877" t="str">
            <v xml:space="preserve">TP GDE LOGO KIROVET </v>
          </cell>
          <cell r="F2877" t="str">
            <v>MS0028</v>
          </cell>
          <cell r="G2877" t="str">
            <v>MS0028</v>
          </cell>
          <cell r="H2877" t="str">
            <v>UD</v>
          </cell>
        </row>
        <row r="2878">
          <cell r="A2878" t="str">
            <v>3-998-29</v>
          </cell>
          <cell r="B2878">
            <v>3</v>
          </cell>
          <cell r="C2878">
            <v>998</v>
          </cell>
          <cell r="D2878">
            <v>29</v>
          </cell>
          <cell r="E2878" t="str">
            <v>INY 500 CD PEAD TP 20 LOGO KIROVET</v>
          </cell>
          <cell r="F2878" t="str">
            <v>MS0029</v>
          </cell>
          <cell r="G2878" t="str">
            <v>MS0029</v>
          </cell>
          <cell r="H2878" t="str">
            <v>UD</v>
          </cell>
        </row>
        <row r="2879">
          <cell r="A2879" t="str">
            <v>3-998-30</v>
          </cell>
          <cell r="B2879">
            <v>3</v>
          </cell>
          <cell r="C2879">
            <v>998</v>
          </cell>
          <cell r="D2879">
            <v>30</v>
          </cell>
          <cell r="E2879" t="str">
            <v>EMBOLO A.V. 16 CAVIDADES</v>
          </cell>
          <cell r="F2879" t="str">
            <v>MS0030</v>
          </cell>
          <cell r="G2879" t="str">
            <v>MS0030</v>
          </cell>
          <cell r="H2879" t="str">
            <v>UD</v>
          </cell>
        </row>
        <row r="2880">
          <cell r="A2880" t="str">
            <v>3-998-31</v>
          </cell>
          <cell r="B2880">
            <v>3</v>
          </cell>
          <cell r="C2880">
            <v>998</v>
          </cell>
          <cell r="D2880">
            <v>31</v>
          </cell>
          <cell r="E2880" t="str">
            <v>TAPA JGA ORAL 5-10ML/DOSF 20 ML P/BCA</v>
          </cell>
          <cell r="F2880" t="str">
            <v>MS0031</v>
          </cell>
          <cell r="G2880" t="str">
            <v>MS0031</v>
          </cell>
          <cell r="H2880" t="str">
            <v>UD</v>
          </cell>
        </row>
        <row r="2881">
          <cell r="A2881" t="str">
            <v>3-998-32</v>
          </cell>
          <cell r="B2881">
            <v>3</v>
          </cell>
          <cell r="C2881">
            <v>998</v>
          </cell>
          <cell r="D2881">
            <v>32</v>
          </cell>
          <cell r="E2881" t="str">
            <v>CANULAS NUEVOS PUNTOS DE INYECCION</v>
          </cell>
          <cell r="F2881" t="str">
            <v>MS0032</v>
          </cell>
          <cell r="G2881" t="str">
            <v>MS0032</v>
          </cell>
          <cell r="H2881" t="str">
            <v>UD</v>
          </cell>
        </row>
        <row r="2882">
          <cell r="A2882" t="str">
            <v>3-998-33</v>
          </cell>
          <cell r="B2882">
            <v>3</v>
          </cell>
          <cell r="C2882">
            <v>998</v>
          </cell>
          <cell r="D2882">
            <v>33</v>
          </cell>
          <cell r="E2882" t="str">
            <v>CANULA AV TUBULAR.</v>
          </cell>
          <cell r="F2882" t="str">
            <v>MS0033</v>
          </cell>
          <cell r="G2882" t="str">
            <v>MS0033</v>
          </cell>
          <cell r="H2882" t="str">
            <v>UD</v>
          </cell>
        </row>
        <row r="2883">
          <cell r="A2883" t="str">
            <v>3-998-34</v>
          </cell>
          <cell r="B2883">
            <v>3</v>
          </cell>
          <cell r="C2883">
            <v>998</v>
          </cell>
          <cell r="D2883">
            <v>34</v>
          </cell>
          <cell r="E2883" t="str">
            <v>CANULA OVULOS BAYER</v>
          </cell>
          <cell r="F2883" t="str">
            <v>MS0034</v>
          </cell>
          <cell r="G2883" t="str">
            <v>MS0034</v>
          </cell>
          <cell r="H2883" t="str">
            <v>UD</v>
          </cell>
        </row>
        <row r="2884">
          <cell r="A2884" t="str">
            <v>3-998-35</v>
          </cell>
          <cell r="B2884">
            <v>3</v>
          </cell>
          <cell r="C2884">
            <v>998</v>
          </cell>
          <cell r="D2884">
            <v>35</v>
          </cell>
          <cell r="E2884" t="str">
            <v>CANULA OVULOS PROM</v>
          </cell>
          <cell r="F2884" t="str">
            <v>MS0035</v>
          </cell>
          <cell r="G2884" t="str">
            <v>MS0035</v>
          </cell>
          <cell r="H2884" t="str">
            <v>UD</v>
          </cell>
        </row>
        <row r="2885">
          <cell r="A2885" t="str">
            <v>3-998-36</v>
          </cell>
          <cell r="B2885">
            <v>3</v>
          </cell>
          <cell r="C2885">
            <v>998</v>
          </cell>
          <cell r="D2885">
            <v>36</v>
          </cell>
          <cell r="E2885" t="str">
            <v>CANULA CLICK + ROSCA</v>
          </cell>
          <cell r="F2885" t="str">
            <v>MS0036</v>
          </cell>
          <cell r="G2885" t="str">
            <v>MS0036</v>
          </cell>
          <cell r="H2885" t="str">
            <v>UD</v>
          </cell>
        </row>
        <row r="2886">
          <cell r="A2886" t="str">
            <v>3-998-37</v>
          </cell>
          <cell r="B2886">
            <v>3</v>
          </cell>
          <cell r="C2886">
            <v>998</v>
          </cell>
          <cell r="D2886">
            <v>37</v>
          </cell>
          <cell r="E2886" t="str">
            <v xml:space="preserve"> EMBOLO AV TUBULAR DOSIF</v>
          </cell>
          <cell r="F2886" t="str">
            <v>MS0037</v>
          </cell>
          <cell r="G2886" t="str">
            <v>MS0037</v>
          </cell>
          <cell r="H2886" t="str">
            <v>UD</v>
          </cell>
        </row>
        <row r="2887">
          <cell r="A2887" t="str">
            <v>3-998-38</v>
          </cell>
          <cell r="B2887">
            <v>3</v>
          </cell>
          <cell r="C2887">
            <v>998</v>
          </cell>
          <cell r="D2887">
            <v>38</v>
          </cell>
          <cell r="E2887" t="str">
            <v>JGA  INTRAM 5mL BCA C/EMB INTG ENS C/T</v>
          </cell>
          <cell r="F2887" t="str">
            <v>MS0038</v>
          </cell>
          <cell r="G2887" t="str">
            <v>MS0038</v>
          </cell>
          <cell r="H2887" t="str">
            <v>UD</v>
          </cell>
        </row>
        <row r="2888">
          <cell r="A2888" t="str">
            <v>3-998-39</v>
          </cell>
          <cell r="B2888">
            <v>3</v>
          </cell>
          <cell r="C2888">
            <v>998</v>
          </cell>
          <cell r="D2888">
            <v>39</v>
          </cell>
          <cell r="E2888" t="str">
            <v>JGA ORAL  5mL BCA C/PTA ENS C/TP</v>
          </cell>
          <cell r="F2888" t="str">
            <v>MS0039</v>
          </cell>
          <cell r="G2888" t="str">
            <v>MS0039</v>
          </cell>
          <cell r="H2888" t="str">
            <v>UD</v>
          </cell>
        </row>
        <row r="2889">
          <cell r="A2889" t="str">
            <v>3-998-40</v>
          </cell>
          <cell r="B2889">
            <v>3</v>
          </cell>
          <cell r="C2889">
            <v>998</v>
          </cell>
          <cell r="D2889">
            <v>40</v>
          </cell>
          <cell r="E2889" t="str">
            <v xml:space="preserve">TP JGA ORAL 5/10 ML BCA </v>
          </cell>
          <cell r="F2889" t="str">
            <v>MS0040</v>
          </cell>
          <cell r="G2889" t="str">
            <v>MS0040</v>
          </cell>
          <cell r="H2889" t="str">
            <v>UD</v>
          </cell>
        </row>
        <row r="2890">
          <cell r="A2890" t="str">
            <v>3-998-41</v>
          </cell>
          <cell r="B2890">
            <v>3</v>
          </cell>
          <cell r="C2890">
            <v>998</v>
          </cell>
          <cell r="D2890">
            <v>41</v>
          </cell>
          <cell r="E2890" t="str">
            <v>CPO JGA ORAL 5 ML BCA C/PTA LUER LOCK</v>
          </cell>
          <cell r="F2890" t="str">
            <v>MS0041</v>
          </cell>
          <cell r="G2890" t="str">
            <v>MS0041</v>
          </cell>
          <cell r="H2890" t="str">
            <v>UD</v>
          </cell>
        </row>
        <row r="2891">
          <cell r="A2891" t="str">
            <v>3-998-42</v>
          </cell>
          <cell r="B2891">
            <v>3</v>
          </cell>
          <cell r="C2891">
            <v>998</v>
          </cell>
          <cell r="D2891">
            <v>42</v>
          </cell>
          <cell r="E2891" t="str">
            <v>APLICADOR OVULOS PROM</v>
          </cell>
          <cell r="F2891" t="str">
            <v>MS0042</v>
          </cell>
          <cell r="G2891" t="str">
            <v>MS0042</v>
          </cell>
          <cell r="H2891" t="str">
            <v>UD</v>
          </cell>
        </row>
        <row r="2892">
          <cell r="A2892" t="str">
            <v>3-998-43</v>
          </cell>
          <cell r="B2892">
            <v>3</v>
          </cell>
          <cell r="C2892">
            <v>998</v>
          </cell>
          <cell r="D2892">
            <v>43</v>
          </cell>
          <cell r="E2892" t="str">
            <v>APLICADOR OVULOS BAYER</v>
          </cell>
          <cell r="F2892" t="str">
            <v>MS0043</v>
          </cell>
          <cell r="G2892" t="str">
            <v>MS0043</v>
          </cell>
          <cell r="H2892" t="str">
            <v>UD</v>
          </cell>
        </row>
        <row r="2893">
          <cell r="A2893" t="str">
            <v>3-998-44</v>
          </cell>
          <cell r="B2893">
            <v>3</v>
          </cell>
          <cell r="C2893">
            <v>998</v>
          </cell>
          <cell r="D2893">
            <v>44</v>
          </cell>
          <cell r="E2893" t="str">
            <v>APLICADOR VAGINAL CHALVER PP</v>
          </cell>
          <cell r="F2893" t="str">
            <v>MS0044</v>
          </cell>
          <cell r="G2893" t="str">
            <v>MS0044</v>
          </cell>
          <cell r="H2893" t="str">
            <v>UD</v>
          </cell>
        </row>
        <row r="2894">
          <cell r="A2894" t="str">
            <v>3-998-45</v>
          </cell>
          <cell r="B2894">
            <v>3</v>
          </cell>
          <cell r="C2894">
            <v>998</v>
          </cell>
          <cell r="D2894">
            <v>45</v>
          </cell>
          <cell r="E2894" t="str">
            <v xml:space="preserve">APLICADOR VAGINAL CHALVER PE </v>
          </cell>
          <cell r="F2894" t="str">
            <v>MS0045</v>
          </cell>
          <cell r="G2894" t="str">
            <v>MS0045</v>
          </cell>
          <cell r="H2894" t="str">
            <v>UD</v>
          </cell>
        </row>
        <row r="2895">
          <cell r="A2895" t="str">
            <v>3-998-46</v>
          </cell>
          <cell r="B2895">
            <v>3</v>
          </cell>
          <cell r="C2895">
            <v>998</v>
          </cell>
          <cell r="D2895">
            <v>46</v>
          </cell>
          <cell r="E2895" t="str">
            <v>APLICADOR VAGINAL CLICK + ROSCA</v>
          </cell>
          <cell r="F2895" t="str">
            <v>MS0046</v>
          </cell>
          <cell r="G2895" t="str">
            <v>MS0046</v>
          </cell>
          <cell r="H2895" t="str">
            <v>UD</v>
          </cell>
        </row>
        <row r="2896">
          <cell r="A2896" t="str">
            <v>3-998-47</v>
          </cell>
          <cell r="B2896">
            <v>3</v>
          </cell>
          <cell r="C2896">
            <v>998</v>
          </cell>
          <cell r="D2896">
            <v>47</v>
          </cell>
          <cell r="E2896" t="str">
            <v>JGA INTRAM 10mL BCA C/EMB ENS C/T CEFTILAC</v>
          </cell>
          <cell r="F2896" t="str">
            <v>MS0047</v>
          </cell>
          <cell r="G2896" t="str">
            <v>MS0047</v>
          </cell>
          <cell r="H2896" t="str">
            <v>UD</v>
          </cell>
        </row>
        <row r="2897">
          <cell r="A2897" t="str">
            <v>3-998-48</v>
          </cell>
          <cell r="B2897">
            <v>3</v>
          </cell>
          <cell r="C2897">
            <v>998</v>
          </cell>
          <cell r="D2897">
            <v>48</v>
          </cell>
          <cell r="E2897" t="str">
            <v>INYECTABLE 5ML</v>
          </cell>
          <cell r="F2897" t="str">
            <v>MS0048</v>
          </cell>
          <cell r="G2897" t="str">
            <v>MS0048</v>
          </cell>
          <cell r="H2897" t="str">
            <v>UD</v>
          </cell>
        </row>
        <row r="2898">
          <cell r="A2898" t="str">
            <v>3-998-49</v>
          </cell>
          <cell r="B2898">
            <v>3</v>
          </cell>
          <cell r="C2898">
            <v>998</v>
          </cell>
          <cell r="D2898">
            <v>49</v>
          </cell>
          <cell r="E2898" t="str">
            <v>ENVASE 500 ML CD PEAD TP 38</v>
          </cell>
          <cell r="F2898" t="str">
            <v>MS0049</v>
          </cell>
          <cell r="G2898" t="str">
            <v>MS0049</v>
          </cell>
          <cell r="H2898" t="str">
            <v>UD</v>
          </cell>
        </row>
        <row r="2899">
          <cell r="A2899" t="str">
            <v>3-998-50</v>
          </cell>
          <cell r="B2899">
            <v>3</v>
          </cell>
          <cell r="C2899">
            <v>998</v>
          </cell>
          <cell r="D2899">
            <v>50</v>
          </cell>
          <cell r="E2899" t="str">
            <v>ENVASE 250 ML CD PEAD TP 38</v>
          </cell>
          <cell r="F2899" t="str">
            <v>MS0050</v>
          </cell>
          <cell r="G2899" t="str">
            <v>MS0050</v>
          </cell>
          <cell r="H2899" t="str">
            <v>UD</v>
          </cell>
        </row>
        <row r="2900">
          <cell r="A2900" t="str">
            <v>3-998-51</v>
          </cell>
          <cell r="B2900">
            <v>3</v>
          </cell>
          <cell r="C2900">
            <v>998</v>
          </cell>
          <cell r="D2900">
            <v>51</v>
          </cell>
          <cell r="E2900" t="str">
            <v>ENVASE 250 ML CD PP TP 38</v>
          </cell>
          <cell r="F2900" t="str">
            <v>MS0051</v>
          </cell>
          <cell r="G2900" t="str">
            <v>MS0051</v>
          </cell>
          <cell r="H2900" t="str">
            <v>UD</v>
          </cell>
        </row>
        <row r="2901">
          <cell r="A2901" t="str">
            <v>3-998-52</v>
          </cell>
          <cell r="B2901">
            <v>3</v>
          </cell>
          <cell r="C2901">
            <v>998</v>
          </cell>
          <cell r="D2901">
            <v>52</v>
          </cell>
          <cell r="E2901" t="str">
            <v>TAPA PEQUEÑA</v>
          </cell>
          <cell r="F2901" t="str">
            <v>MS0052</v>
          </cell>
          <cell r="G2901" t="str">
            <v>MS0052</v>
          </cell>
          <cell r="H2901" t="str">
            <v>UD</v>
          </cell>
        </row>
        <row r="2902">
          <cell r="A2902" t="str">
            <v>3-998-53</v>
          </cell>
          <cell r="B2902">
            <v>3</v>
          </cell>
          <cell r="C2902">
            <v>998</v>
          </cell>
          <cell r="D2902">
            <v>53</v>
          </cell>
          <cell r="E2902" t="str">
            <v>JGA INT 10 ML IMPRESA PROMASTIT</v>
          </cell>
          <cell r="F2902" t="str">
            <v>MS0053</v>
          </cell>
          <cell r="G2902" t="str">
            <v>MS0053</v>
          </cell>
          <cell r="H2902" t="str">
            <v>UD</v>
          </cell>
        </row>
        <row r="2903">
          <cell r="A2903" t="str">
            <v>3-998-54</v>
          </cell>
          <cell r="B2903">
            <v>3</v>
          </cell>
          <cell r="C2903">
            <v>998</v>
          </cell>
          <cell r="D2903">
            <v>54</v>
          </cell>
          <cell r="E2903" t="str">
            <v>CPO JGA INT 5ML</v>
          </cell>
          <cell r="F2903" t="str">
            <v>MS0053</v>
          </cell>
          <cell r="G2903" t="str">
            <v>MS0053</v>
          </cell>
          <cell r="H2903" t="str">
            <v>UD</v>
          </cell>
        </row>
        <row r="2904">
          <cell r="A2904" t="str">
            <v>3-998-55</v>
          </cell>
          <cell r="B2904">
            <v>3</v>
          </cell>
          <cell r="C2904">
            <v>998</v>
          </cell>
          <cell r="D2904">
            <v>55</v>
          </cell>
          <cell r="E2904" t="str">
            <v>ENVASE 1000ML CARVAL (CAV. NUEVA)</v>
          </cell>
          <cell r="F2904" t="str">
            <v>MS0054</v>
          </cell>
          <cell r="G2904" t="str">
            <v>MS0054</v>
          </cell>
          <cell r="H2904" t="str">
            <v>UD</v>
          </cell>
        </row>
        <row r="2905">
          <cell r="A2905" t="str">
            <v>3-998-56</v>
          </cell>
          <cell r="B2905">
            <v>3</v>
          </cell>
          <cell r="C2905">
            <v>998</v>
          </cell>
          <cell r="D2905">
            <v>56</v>
          </cell>
          <cell r="E2905" t="str">
            <v>ENVASE 500 ML RD CUELLO TP 38</v>
          </cell>
          <cell r="F2905" t="str">
            <v>MS0055</v>
          </cell>
          <cell r="G2905" t="str">
            <v>MS0055</v>
          </cell>
          <cell r="H2905" t="str">
            <v>UD</v>
          </cell>
        </row>
        <row r="2906">
          <cell r="A2906" t="str">
            <v>3-998-57</v>
          </cell>
          <cell r="B2906">
            <v>3</v>
          </cell>
          <cell r="C2906">
            <v>998</v>
          </cell>
          <cell r="D2906">
            <v>57</v>
          </cell>
          <cell r="E2906" t="str">
            <v>MUESTRAS SOPLADO COLCIENCIAS</v>
          </cell>
          <cell r="F2906" t="str">
            <v>MS0056</v>
          </cell>
          <cell r="G2906" t="str">
            <v>MS0056</v>
          </cell>
          <cell r="H2906" t="str">
            <v>UD</v>
          </cell>
        </row>
        <row r="2907">
          <cell r="A2907" t="str">
            <v>3-998-58</v>
          </cell>
          <cell r="B2907">
            <v>3</v>
          </cell>
          <cell r="C2907">
            <v>998</v>
          </cell>
          <cell r="D2907">
            <v>58</v>
          </cell>
          <cell r="E2907" t="str">
            <v>MUESTRA TAPA 38 MM</v>
          </cell>
          <cell r="F2907" t="str">
            <v>MS0058</v>
          </cell>
          <cell r="G2907" t="str">
            <v>MS0058</v>
          </cell>
          <cell r="H2907" t="str">
            <v>UD</v>
          </cell>
        </row>
        <row r="2908">
          <cell r="A2908" t="str">
            <v>3-998-59</v>
          </cell>
          <cell r="B2908">
            <v>3</v>
          </cell>
          <cell r="C2908">
            <v>998</v>
          </cell>
          <cell r="D2908">
            <v>59</v>
          </cell>
          <cell r="E2908" t="str">
            <v>CPO JGA DOSF 10-20 ML C/P EN PE</v>
          </cell>
          <cell r="F2908" t="str">
            <v>MS0059</v>
          </cell>
          <cell r="G2908" t="str">
            <v>MS0059</v>
          </cell>
          <cell r="H2908" t="str">
            <v>UD</v>
          </cell>
        </row>
        <row r="2909">
          <cell r="A2909" t="str">
            <v>3-998-60</v>
          </cell>
          <cell r="B2909">
            <v>3</v>
          </cell>
          <cell r="C2909">
            <v>998</v>
          </cell>
          <cell r="D2909">
            <v>60</v>
          </cell>
          <cell r="E2909" t="str">
            <v>MUESTRA ENVASE PASTILLERO</v>
          </cell>
          <cell r="F2909" t="str">
            <v>MS0060</v>
          </cell>
          <cell r="G2909" t="str">
            <v>MS0060</v>
          </cell>
          <cell r="H2909" t="str">
            <v>UD</v>
          </cell>
        </row>
        <row r="2910">
          <cell r="A2910" t="str">
            <v>3-998-61</v>
          </cell>
          <cell r="B2910">
            <v>3</v>
          </cell>
          <cell r="C2910">
            <v>998</v>
          </cell>
          <cell r="D2910">
            <v>61</v>
          </cell>
          <cell r="E2910" t="str">
            <v>MUESTRAS CANTAG</v>
          </cell>
          <cell r="F2910" t="str">
            <v>MS0061</v>
          </cell>
          <cell r="G2910" t="str">
            <v>MS0061</v>
          </cell>
          <cell r="H2910" t="str">
            <v>UD</v>
          </cell>
        </row>
        <row r="2911">
          <cell r="A2911" t="str">
            <v>3-998-62</v>
          </cell>
          <cell r="B2911">
            <v>3</v>
          </cell>
          <cell r="C2911">
            <v>998</v>
          </cell>
          <cell r="D2911">
            <v>62</v>
          </cell>
          <cell r="E2911" t="str">
            <v xml:space="preserve">AV CLICK + ROSCA </v>
          </cell>
          <cell r="F2911" t="str">
            <v>MS0062</v>
          </cell>
          <cell r="G2911" t="str">
            <v>MS0062</v>
          </cell>
          <cell r="H2911" t="str">
            <v>UD</v>
          </cell>
        </row>
        <row r="2912">
          <cell r="A2912" t="str">
            <v>3-998-63</v>
          </cell>
          <cell r="B2912">
            <v>3</v>
          </cell>
          <cell r="C2912">
            <v>998</v>
          </cell>
          <cell r="D2912">
            <v>63</v>
          </cell>
          <cell r="E2912" t="str">
            <v>TUBO COLAPS SOP BCO PS</v>
          </cell>
          <cell r="F2912" t="str">
            <v>MS0063</v>
          </cell>
          <cell r="G2912" t="str">
            <v>MS0063</v>
          </cell>
          <cell r="H2912" t="str">
            <v>UD</v>
          </cell>
        </row>
        <row r="2913">
          <cell r="A2913" t="str">
            <v>3-998-64</v>
          </cell>
          <cell r="B2913">
            <v>3</v>
          </cell>
          <cell r="C2913">
            <v>998</v>
          </cell>
          <cell r="D2913">
            <v>64</v>
          </cell>
          <cell r="E2913" t="str">
            <v>TUBO COLAPS SOP NAT PS</v>
          </cell>
          <cell r="F2913" t="str">
            <v>MS0064</v>
          </cell>
          <cell r="G2913" t="str">
            <v>MS0064</v>
          </cell>
          <cell r="H2913" t="str">
            <v>UD</v>
          </cell>
        </row>
        <row r="2914">
          <cell r="A2914" t="str">
            <v>3-998-65</v>
          </cell>
          <cell r="B2914">
            <v>3</v>
          </cell>
          <cell r="C2914">
            <v>998</v>
          </cell>
          <cell r="D2914">
            <v>65</v>
          </cell>
          <cell r="E2914" t="str">
            <v>TUBO COLAPS SOP BCO PP</v>
          </cell>
          <cell r="F2914" t="str">
            <v>MS0065</v>
          </cell>
          <cell r="G2914" t="str">
            <v>MS0065</v>
          </cell>
          <cell r="H2914" t="str">
            <v>UD</v>
          </cell>
        </row>
        <row r="2915">
          <cell r="A2915" t="str">
            <v>3-998-66</v>
          </cell>
          <cell r="B2915">
            <v>3</v>
          </cell>
          <cell r="C2915">
            <v>998</v>
          </cell>
          <cell r="D2915">
            <v>66</v>
          </cell>
          <cell r="E2915" t="str">
            <v>TUBO COLAPS SOP NAT PP</v>
          </cell>
          <cell r="F2915" t="str">
            <v>MS0066</v>
          </cell>
          <cell r="G2915" t="str">
            <v>MS0066</v>
          </cell>
          <cell r="H2915" t="str">
            <v>UD</v>
          </cell>
        </row>
        <row r="2916">
          <cell r="A2916" t="str">
            <v>3-998-67</v>
          </cell>
          <cell r="B2916">
            <v>3</v>
          </cell>
          <cell r="C2916">
            <v>998</v>
          </cell>
          <cell r="D2916">
            <v>67</v>
          </cell>
          <cell r="E2916" t="str">
            <v>TUBO COLAPS INY BCO PP</v>
          </cell>
          <cell r="F2916" t="str">
            <v>MS0067</v>
          </cell>
          <cell r="G2916" t="str">
            <v>MS0067</v>
          </cell>
          <cell r="H2916" t="str">
            <v>UD</v>
          </cell>
        </row>
        <row r="2917">
          <cell r="A2917" t="str">
            <v>3-998-68</v>
          </cell>
          <cell r="B2917">
            <v>3</v>
          </cell>
          <cell r="C2917">
            <v>998</v>
          </cell>
          <cell r="D2917">
            <v>68</v>
          </cell>
          <cell r="E2917" t="str">
            <v>TUBO COLAPS INY NAT PP</v>
          </cell>
          <cell r="F2917" t="str">
            <v>MS0068</v>
          </cell>
          <cell r="G2917" t="str">
            <v>MS0068</v>
          </cell>
          <cell r="H2917" t="str">
            <v>UD</v>
          </cell>
        </row>
        <row r="2918">
          <cell r="A2918" t="str">
            <v>3-998-69</v>
          </cell>
          <cell r="B2918">
            <v>3</v>
          </cell>
          <cell r="C2918">
            <v>998</v>
          </cell>
          <cell r="D2918">
            <v>69</v>
          </cell>
          <cell r="E2918" t="str">
            <v>TUBO COLAPS INY BCO PS</v>
          </cell>
          <cell r="F2918" t="str">
            <v>MS0069</v>
          </cell>
          <cell r="G2918" t="str">
            <v>MS0069</v>
          </cell>
          <cell r="H2918" t="str">
            <v>UD</v>
          </cell>
        </row>
        <row r="2919">
          <cell r="A2919" t="str">
            <v>3-998-70</v>
          </cell>
          <cell r="B2919">
            <v>3</v>
          </cell>
          <cell r="C2919">
            <v>998</v>
          </cell>
          <cell r="D2919">
            <v>70</v>
          </cell>
          <cell r="E2919" t="str">
            <v>TUBO COLAPS INY NAT PS</v>
          </cell>
          <cell r="F2919" t="str">
            <v>MS0070</v>
          </cell>
          <cell r="G2919" t="str">
            <v>MS0070</v>
          </cell>
          <cell r="H2919" t="str">
            <v>UD</v>
          </cell>
        </row>
        <row r="2920">
          <cell r="A2920" t="str">
            <v>3-998-71</v>
          </cell>
          <cell r="B2920">
            <v>3</v>
          </cell>
          <cell r="C2920">
            <v>998</v>
          </cell>
          <cell r="D2920">
            <v>71</v>
          </cell>
          <cell r="E2920" t="str">
            <v xml:space="preserve">INY 250 CILINDRICA PEAD CON ALETA </v>
          </cell>
          <cell r="F2920" t="str">
            <v>MS0071</v>
          </cell>
          <cell r="G2920" t="str">
            <v>MS0071</v>
          </cell>
          <cell r="H2920" t="str">
            <v>UD</v>
          </cell>
        </row>
        <row r="2921">
          <cell r="A2921" t="str">
            <v>3-998-72</v>
          </cell>
          <cell r="B2921">
            <v>3</v>
          </cell>
          <cell r="C2921">
            <v>998</v>
          </cell>
          <cell r="D2921">
            <v>72</v>
          </cell>
          <cell r="E2921" t="str">
            <v xml:space="preserve">CPO JGA INTR   5ML IMP BOVISEC </v>
          </cell>
          <cell r="F2921" t="str">
            <v>MS0072</v>
          </cell>
          <cell r="G2921" t="str">
            <v>MS0072</v>
          </cell>
          <cell r="H2921" t="str">
            <v>UD</v>
          </cell>
        </row>
        <row r="2922">
          <cell r="A2922" t="str">
            <v>3-998-73</v>
          </cell>
          <cell r="B2922">
            <v>3</v>
          </cell>
          <cell r="C2922">
            <v>998</v>
          </cell>
          <cell r="D2922">
            <v>73</v>
          </cell>
          <cell r="E2922" t="str">
            <v>CPO JGA INTR 10ML IMP CANICAT</v>
          </cell>
          <cell r="F2922" t="str">
            <v>MS0073</v>
          </cell>
          <cell r="G2922" t="str">
            <v>MS0073</v>
          </cell>
          <cell r="H2922" t="str">
            <v>UD</v>
          </cell>
        </row>
        <row r="2923">
          <cell r="A2923" t="str">
            <v>3-998-74</v>
          </cell>
          <cell r="B2923">
            <v>3</v>
          </cell>
          <cell r="C2923">
            <v>998</v>
          </cell>
          <cell r="D2923">
            <v>74</v>
          </cell>
          <cell r="E2923" t="str">
            <v>CPO JGA ORAL 10 ML IMP BOVIFEN</v>
          </cell>
          <cell r="F2923" t="str">
            <v>MS0074</v>
          </cell>
          <cell r="G2923" t="str">
            <v>MS0074</v>
          </cell>
          <cell r="H2923" t="str">
            <v>UD</v>
          </cell>
        </row>
        <row r="2924">
          <cell r="A2924" t="str">
            <v>3-998-75</v>
          </cell>
          <cell r="B2924">
            <v>3</v>
          </cell>
          <cell r="C2924">
            <v>998</v>
          </cell>
          <cell r="D2924">
            <v>75</v>
          </cell>
          <cell r="E2924" t="str">
            <v xml:space="preserve">CPO JGA INTR 10ML IMP  UDERLAC </v>
          </cell>
          <cell r="F2924" t="str">
            <v>MS0075</v>
          </cell>
          <cell r="G2924" t="str">
            <v>MS0075</v>
          </cell>
          <cell r="H2924" t="str">
            <v>UD</v>
          </cell>
        </row>
        <row r="2925">
          <cell r="A2925" t="str">
            <v>3-998-76</v>
          </cell>
          <cell r="B2925">
            <v>3</v>
          </cell>
          <cell r="C2925">
            <v>998</v>
          </cell>
          <cell r="D2925">
            <v>76</v>
          </cell>
          <cell r="E2925" t="str">
            <v>JGA ORAL  BOVIFEN MODF 10 ML ENS C/TP</v>
          </cell>
          <cell r="F2925" t="str">
            <v>MS0076</v>
          </cell>
          <cell r="G2925" t="str">
            <v>MS0076</v>
          </cell>
          <cell r="H2925" t="str">
            <v>UD</v>
          </cell>
        </row>
        <row r="2926">
          <cell r="A2926" t="str">
            <v>3-998-77</v>
          </cell>
          <cell r="B2926">
            <v>3</v>
          </cell>
          <cell r="C2926">
            <v>998</v>
          </cell>
          <cell r="D2926">
            <v>77</v>
          </cell>
          <cell r="E2926" t="str">
            <v>JGA INTR 5ML BCA  BOVISEC ENS C/TP</v>
          </cell>
          <cell r="F2926" t="str">
            <v>MS0077</v>
          </cell>
          <cell r="G2926" t="str">
            <v>MS0077</v>
          </cell>
          <cell r="H2926" t="str">
            <v>UD</v>
          </cell>
        </row>
        <row r="2927">
          <cell r="A2927" t="str">
            <v>3-998-78</v>
          </cell>
          <cell r="B2927">
            <v>3</v>
          </cell>
          <cell r="C2927">
            <v>998</v>
          </cell>
          <cell r="D2927">
            <v>78</v>
          </cell>
          <cell r="E2927" t="str">
            <v>JGA INTR 10ML BCA S/ENS C/TP UDERLAC</v>
          </cell>
          <cell r="F2927" t="str">
            <v>MS0078</v>
          </cell>
          <cell r="G2927" t="str">
            <v>MS0078</v>
          </cell>
          <cell r="H2927" t="str">
            <v>UD</v>
          </cell>
        </row>
        <row r="2928">
          <cell r="A2928" t="str">
            <v>3-998-79</v>
          </cell>
          <cell r="B2928">
            <v>3</v>
          </cell>
          <cell r="C2928">
            <v>998</v>
          </cell>
          <cell r="D2928">
            <v>79</v>
          </cell>
          <cell r="E2928" t="str">
            <v>JGA ORAL 10 ML BCA CANICAT ENS CON TP</v>
          </cell>
          <cell r="F2928" t="str">
            <v>MS0079</v>
          </cell>
          <cell r="G2928" t="str">
            <v>MS0079</v>
          </cell>
          <cell r="H2928" t="str">
            <v>UD</v>
          </cell>
        </row>
        <row r="2929">
          <cell r="A2929" t="str">
            <v>3-998-80</v>
          </cell>
          <cell r="B2929">
            <v>3</v>
          </cell>
          <cell r="C2929">
            <v>998</v>
          </cell>
          <cell r="D2929">
            <v>80</v>
          </cell>
          <cell r="E2929" t="str">
            <v>TP COLACTEOS - PEBDL</v>
          </cell>
          <cell r="F2929" t="str">
            <v>MS0080</v>
          </cell>
          <cell r="G2929" t="str">
            <v>MS0080</v>
          </cell>
          <cell r="H2929" t="str">
            <v>UD</v>
          </cell>
        </row>
        <row r="2930">
          <cell r="A2930" t="str">
            <v>3-998-81</v>
          </cell>
          <cell r="B2930">
            <v>3</v>
          </cell>
          <cell r="C2930">
            <v>998</v>
          </cell>
          <cell r="D2930">
            <v>81</v>
          </cell>
          <cell r="E2930" t="str">
            <v>CANULA A.V CLICK + PRESION</v>
          </cell>
          <cell r="F2930" t="str">
            <v>MS0081</v>
          </cell>
          <cell r="G2930" t="str">
            <v>MS0081</v>
          </cell>
          <cell r="H2930" t="str">
            <v>UD</v>
          </cell>
        </row>
        <row r="2931">
          <cell r="A2931" t="str">
            <v>3-998-82</v>
          </cell>
          <cell r="B2931">
            <v>3</v>
          </cell>
          <cell r="C2931">
            <v>998</v>
          </cell>
          <cell r="D2931">
            <v>82</v>
          </cell>
          <cell r="E2931" t="str">
            <v>A.V CLICK + PRESION  ENS</v>
          </cell>
          <cell r="F2931" t="str">
            <v>MS0082</v>
          </cell>
          <cell r="G2931" t="str">
            <v>MS0082</v>
          </cell>
          <cell r="H2931" t="str">
            <v>UD</v>
          </cell>
        </row>
        <row r="2932">
          <cell r="A2932" t="str">
            <v>3-998-83</v>
          </cell>
          <cell r="B2932">
            <v>3</v>
          </cell>
          <cell r="C2932">
            <v>998</v>
          </cell>
          <cell r="D2932">
            <v>83</v>
          </cell>
          <cell r="E2932" t="str">
            <v>A.V CLICK + PRESION EMP X  1</v>
          </cell>
          <cell r="F2932" t="str">
            <v>MS0083</v>
          </cell>
          <cell r="G2932" t="str">
            <v>MS0083</v>
          </cell>
          <cell r="H2932" t="str">
            <v>UD</v>
          </cell>
        </row>
        <row r="2933">
          <cell r="A2933" t="str">
            <v>3-998-84</v>
          </cell>
          <cell r="B2933">
            <v>3</v>
          </cell>
          <cell r="C2933">
            <v>998</v>
          </cell>
          <cell r="D2933">
            <v>84</v>
          </cell>
          <cell r="E2933" t="str">
            <v>CARRETO EN PS PIG AZUL</v>
          </cell>
          <cell r="F2933" t="str">
            <v>MS0084</v>
          </cell>
          <cell r="G2933" t="str">
            <v>MS0084</v>
          </cell>
          <cell r="H2933" t="str">
            <v>UD</v>
          </cell>
        </row>
        <row r="2934">
          <cell r="A2934" t="str">
            <v>3-998-85</v>
          </cell>
          <cell r="B2934">
            <v>3</v>
          </cell>
          <cell r="C2934">
            <v>998</v>
          </cell>
          <cell r="D2934">
            <v>85</v>
          </cell>
          <cell r="E2934" t="str">
            <v xml:space="preserve">COLAPSIBLE LABIAL </v>
          </cell>
          <cell r="F2934" t="str">
            <v>MS0085</v>
          </cell>
          <cell r="G2934" t="str">
            <v>MS0085</v>
          </cell>
          <cell r="H2934" t="str">
            <v>UD</v>
          </cell>
        </row>
        <row r="2935">
          <cell r="A2935" t="str">
            <v>3-998-86</v>
          </cell>
          <cell r="B2935">
            <v>3</v>
          </cell>
          <cell r="C2935">
            <v>998</v>
          </cell>
          <cell r="D2935">
            <v>86</v>
          </cell>
          <cell r="E2935" t="str">
            <v>COLAPSIBLE 120</v>
          </cell>
          <cell r="F2935" t="str">
            <v>MS0086</v>
          </cell>
          <cell r="G2935" t="str">
            <v>MS0086</v>
          </cell>
          <cell r="H2935" t="str">
            <v>UD</v>
          </cell>
        </row>
        <row r="2936">
          <cell r="A2936" t="str">
            <v>3-998-87</v>
          </cell>
          <cell r="B2936">
            <v>3</v>
          </cell>
          <cell r="C2936">
            <v>998</v>
          </cell>
          <cell r="D2936">
            <v>87</v>
          </cell>
          <cell r="E2936" t="str">
            <v xml:space="preserve">TP LABIAL </v>
          </cell>
          <cell r="F2936" t="str">
            <v>MS0087</v>
          </cell>
          <cell r="G2936" t="str">
            <v>MS0087</v>
          </cell>
          <cell r="H2936" t="str">
            <v>UD</v>
          </cell>
        </row>
        <row r="2937">
          <cell r="A2937" t="str">
            <v>3-998-88</v>
          </cell>
          <cell r="B2937">
            <v>3</v>
          </cell>
          <cell r="C2937">
            <v>998</v>
          </cell>
          <cell r="D2937">
            <v>88</v>
          </cell>
          <cell r="E2937" t="str">
            <v>REJILLA</v>
          </cell>
          <cell r="F2937" t="str">
            <v>MS0088</v>
          </cell>
          <cell r="G2937" t="str">
            <v>MS0088</v>
          </cell>
          <cell r="H2937" t="str">
            <v>UD</v>
          </cell>
        </row>
        <row r="2938">
          <cell r="A2938" t="str">
            <v>3-998-89</v>
          </cell>
          <cell r="B2938">
            <v>3</v>
          </cell>
          <cell r="C2938">
            <v>998</v>
          </cell>
          <cell r="D2938">
            <v>89</v>
          </cell>
          <cell r="E2938" t="str">
            <v>CARAMAÑOLA</v>
          </cell>
          <cell r="F2938" t="str">
            <v>MS0089</v>
          </cell>
          <cell r="G2938" t="str">
            <v>MS0089</v>
          </cell>
          <cell r="H2938" t="str">
            <v>UD</v>
          </cell>
        </row>
        <row r="2939">
          <cell r="A2939" t="str">
            <v>3-998-90</v>
          </cell>
          <cell r="B2939">
            <v>3</v>
          </cell>
          <cell r="C2939">
            <v>998</v>
          </cell>
          <cell r="D2939">
            <v>90</v>
          </cell>
          <cell r="E2939" t="str">
            <v xml:space="preserve">TP TIPO CONO NARANJA </v>
          </cell>
          <cell r="F2939" t="str">
            <v>MS0090</v>
          </cell>
          <cell r="G2939" t="str">
            <v>MS0090</v>
          </cell>
          <cell r="H2939" t="str">
            <v>UD</v>
          </cell>
        </row>
        <row r="2940">
          <cell r="A2940" t="str">
            <v>3-998-91</v>
          </cell>
          <cell r="B2940">
            <v>3</v>
          </cell>
          <cell r="C2940">
            <v>998</v>
          </cell>
          <cell r="D2940">
            <v>91</v>
          </cell>
          <cell r="E2940" t="str">
            <v>CANULA ROSCA</v>
          </cell>
          <cell r="F2940" t="str">
            <v>MS0091</v>
          </cell>
          <cell r="G2940" t="str">
            <v>MS0091</v>
          </cell>
          <cell r="H2940" t="str">
            <v>UD</v>
          </cell>
        </row>
        <row r="2941">
          <cell r="A2941" t="str">
            <v>3-998-92</v>
          </cell>
          <cell r="B2941">
            <v>3</v>
          </cell>
          <cell r="C2941">
            <v>998</v>
          </cell>
          <cell r="D2941">
            <v>92</v>
          </cell>
          <cell r="E2941" t="str">
            <v>ENV 120 ML RD PEAD NAT TP 38</v>
          </cell>
          <cell r="F2941" t="str">
            <v>MS0092</v>
          </cell>
          <cell r="G2941" t="str">
            <v>MS0092</v>
          </cell>
          <cell r="H2941" t="str">
            <v>UD</v>
          </cell>
        </row>
        <row r="2942">
          <cell r="A2942" t="str">
            <v>3-998-93</v>
          </cell>
          <cell r="B2942">
            <v>3</v>
          </cell>
          <cell r="C2942">
            <v>998</v>
          </cell>
          <cell r="D2942">
            <v>93</v>
          </cell>
          <cell r="E2942" t="str">
            <v>ENV 120 ML RD PEAD NAT TP 38 IMP BIOLAX</v>
          </cell>
          <cell r="F2942" t="str">
            <v>MS0093</v>
          </cell>
          <cell r="G2942" t="str">
            <v>MS0093</v>
          </cell>
          <cell r="H2942" t="str">
            <v>UD</v>
          </cell>
        </row>
        <row r="2943">
          <cell r="A2943" t="str">
            <v>3-998-94</v>
          </cell>
          <cell r="B2943">
            <v>3</v>
          </cell>
          <cell r="C2943">
            <v>998</v>
          </cell>
          <cell r="D2943">
            <v>94</v>
          </cell>
          <cell r="E2943" t="str">
            <v xml:space="preserve">TP PASTILLERO </v>
          </cell>
          <cell r="F2943" t="str">
            <v>MS0094</v>
          </cell>
          <cell r="G2943" t="str">
            <v>MS0094</v>
          </cell>
          <cell r="H2943" t="str">
            <v>UD</v>
          </cell>
        </row>
        <row r="2944">
          <cell r="A2944" t="str">
            <v>3-998-95</v>
          </cell>
          <cell r="B2944">
            <v>3</v>
          </cell>
          <cell r="C2944">
            <v>998</v>
          </cell>
          <cell r="D2944">
            <v>95</v>
          </cell>
          <cell r="E2944" t="str">
            <v>PISTON PEBD-L JGA ORAL/DOSF 5-10-20</v>
          </cell>
          <cell r="F2944" t="str">
            <v>MS0095</v>
          </cell>
          <cell r="G2944" t="str">
            <v>MS0095</v>
          </cell>
          <cell r="H2944" t="str">
            <v>UD</v>
          </cell>
        </row>
        <row r="2945">
          <cell r="A2945" t="str">
            <v>3-998-96</v>
          </cell>
          <cell r="B2945">
            <v>3</v>
          </cell>
          <cell r="C2945">
            <v>998</v>
          </cell>
          <cell r="D2945">
            <v>96</v>
          </cell>
          <cell r="E2945" t="str">
            <v>CPO JGA DOSF 21ML C/P ROJO</v>
          </cell>
          <cell r="F2945" t="str">
            <v>MS0096</v>
          </cell>
          <cell r="G2945" t="str">
            <v>MS0096</v>
          </cell>
          <cell r="H2945" t="str">
            <v>UD</v>
          </cell>
        </row>
        <row r="2946">
          <cell r="A2946" t="str">
            <v>3-998-97</v>
          </cell>
          <cell r="B2946">
            <v>3</v>
          </cell>
          <cell r="C2946">
            <v>998</v>
          </cell>
          <cell r="D2946">
            <v>97</v>
          </cell>
          <cell r="E2946" t="str">
            <v>CPO JGA DOSF 21ML C/P ROJO IMP PROVET</v>
          </cell>
          <cell r="F2946" t="str">
            <v>MS0097</v>
          </cell>
          <cell r="G2946" t="str">
            <v>MS0097</v>
          </cell>
          <cell r="H2946" t="str">
            <v>UD</v>
          </cell>
        </row>
        <row r="2947">
          <cell r="A2947" t="str">
            <v>3-998-98</v>
          </cell>
          <cell r="B2947">
            <v>3</v>
          </cell>
          <cell r="C2947">
            <v>998</v>
          </cell>
          <cell r="D2947">
            <v>98</v>
          </cell>
          <cell r="E2947" t="str">
            <v>CPO JGA DOSF 10ML S/P IMP INVET</v>
          </cell>
          <cell r="F2947" t="str">
            <v>MS0098</v>
          </cell>
          <cell r="G2947" t="str">
            <v>MS0098</v>
          </cell>
          <cell r="H2947" t="str">
            <v>UD</v>
          </cell>
        </row>
        <row r="2948">
          <cell r="A2948" t="str">
            <v>3-998-99</v>
          </cell>
          <cell r="B2948">
            <v>3</v>
          </cell>
          <cell r="C2948">
            <v>998</v>
          </cell>
          <cell r="D2948">
            <v>99</v>
          </cell>
          <cell r="E2948" t="str">
            <v xml:space="preserve"> EMB JGA DOSIF. BCO ESC ROJA IMP RICO.</v>
          </cell>
          <cell r="F2948" t="str">
            <v>MS0099</v>
          </cell>
          <cell r="G2948" t="str">
            <v>MS0099</v>
          </cell>
          <cell r="H2948" t="str">
            <v>UD</v>
          </cell>
        </row>
        <row r="2949">
          <cell r="A2949" t="str">
            <v>3-998-100</v>
          </cell>
          <cell r="B2949">
            <v>3</v>
          </cell>
          <cell r="C2949">
            <v>998</v>
          </cell>
          <cell r="D2949">
            <v>100</v>
          </cell>
          <cell r="E2949" t="str">
            <v xml:space="preserve">TP JGA ORAL 5-10-20ML ROJA.  </v>
          </cell>
          <cell r="F2949" t="str">
            <v>MS0100</v>
          </cell>
          <cell r="G2949" t="str">
            <v>MS0100</v>
          </cell>
          <cell r="H2949" t="str">
            <v>UD</v>
          </cell>
        </row>
        <row r="2950">
          <cell r="A2950" t="str">
            <v>3-998-101</v>
          </cell>
          <cell r="B2950">
            <v>3</v>
          </cell>
          <cell r="C2950">
            <v>998</v>
          </cell>
          <cell r="D2950">
            <v>101</v>
          </cell>
          <cell r="E2950" t="str">
            <v>TCA JGA DOSIF 10-20ML ROJA C/FLECHA BCA.</v>
          </cell>
          <cell r="F2950" t="str">
            <v>MS0101</v>
          </cell>
          <cell r="G2950" t="str">
            <v>MS0101</v>
          </cell>
          <cell r="H2950" t="str">
            <v>UD</v>
          </cell>
        </row>
        <row r="2951">
          <cell r="A2951" t="str">
            <v>3-998-102</v>
          </cell>
          <cell r="B2951">
            <v>3</v>
          </cell>
          <cell r="C2951">
            <v>998</v>
          </cell>
          <cell r="D2951">
            <v>102</v>
          </cell>
          <cell r="E2951" t="str">
            <v xml:space="preserve">TCA JGA DOSIF 10-20ML ROJA </v>
          </cell>
          <cell r="F2951" t="str">
            <v>MS0102</v>
          </cell>
          <cell r="G2951" t="str">
            <v>MS0102</v>
          </cell>
          <cell r="H2951" t="str">
            <v>UD</v>
          </cell>
        </row>
        <row r="2952">
          <cell r="A2952" t="str">
            <v>3-998-103</v>
          </cell>
          <cell r="B2952">
            <v>3</v>
          </cell>
          <cell r="C2952">
            <v>998</v>
          </cell>
          <cell r="D2952">
            <v>103</v>
          </cell>
          <cell r="E2952" t="str">
            <v>INY 500ML RD TPN 28 FL/C PP C/A</v>
          </cell>
          <cell r="F2952" t="str">
            <v>MS0103</v>
          </cell>
          <cell r="G2952" t="str">
            <v>MS0103</v>
          </cell>
          <cell r="H2952" t="str">
            <v>UD</v>
          </cell>
        </row>
        <row r="2953">
          <cell r="A2953" t="str">
            <v>3-998-104</v>
          </cell>
          <cell r="B2953">
            <v>3</v>
          </cell>
          <cell r="C2953">
            <v>998</v>
          </cell>
          <cell r="D2953">
            <v>104</v>
          </cell>
          <cell r="E2953" t="str">
            <v>INY 500ML RD TPN 28 FL/C PEAD C/A</v>
          </cell>
          <cell r="F2953" t="str">
            <v>MS0104</v>
          </cell>
          <cell r="G2953" t="str">
            <v>MS0104</v>
          </cell>
          <cell r="H2953" t="str">
            <v>UD</v>
          </cell>
        </row>
        <row r="2954">
          <cell r="A2954" t="str">
            <v>3-998-105</v>
          </cell>
          <cell r="B2954">
            <v>3</v>
          </cell>
          <cell r="C2954">
            <v>998</v>
          </cell>
          <cell r="D2954">
            <v>105</v>
          </cell>
          <cell r="E2954" t="str">
            <v>ENV 500ML RD TP 38MM PEAD PIG BCO C/ANILLO DE  SEG</v>
          </cell>
          <cell r="F2954" t="str">
            <v>MS0105</v>
          </cell>
          <cell r="G2954" t="str">
            <v>MS0105</v>
          </cell>
          <cell r="H2954" t="str">
            <v>UD</v>
          </cell>
        </row>
        <row r="2955">
          <cell r="A2955" t="str">
            <v>3-998-106</v>
          </cell>
          <cell r="B2955">
            <v>3</v>
          </cell>
          <cell r="C2955">
            <v>998</v>
          </cell>
          <cell r="D2955">
            <v>106</v>
          </cell>
          <cell r="E2955" t="str">
            <v>INY 10ML RD PP TPN 20</v>
          </cell>
          <cell r="F2955" t="str">
            <v>MS0106</v>
          </cell>
          <cell r="G2955" t="str">
            <v>MS0106</v>
          </cell>
          <cell r="H2955" t="str">
            <v>UD</v>
          </cell>
        </row>
        <row r="2956">
          <cell r="A2956" t="str">
            <v>3-998-107</v>
          </cell>
          <cell r="B2956">
            <v>3</v>
          </cell>
          <cell r="C2956">
            <v>998</v>
          </cell>
          <cell r="D2956">
            <v>107</v>
          </cell>
          <cell r="E2956" t="str">
            <v>INY 20ML RD PP TPN 20</v>
          </cell>
          <cell r="F2956" t="str">
            <v>MS0107</v>
          </cell>
          <cell r="G2956" t="str">
            <v>MS0107</v>
          </cell>
          <cell r="H2956" t="str">
            <v>UD</v>
          </cell>
        </row>
        <row r="2957">
          <cell r="A2957" t="str">
            <v>3-998-108</v>
          </cell>
          <cell r="B2957">
            <v>3</v>
          </cell>
          <cell r="C2957">
            <v>998</v>
          </cell>
          <cell r="D2957">
            <v>108</v>
          </cell>
          <cell r="E2957" t="str">
            <v>INY 50ML RD PP TPN 20</v>
          </cell>
          <cell r="F2957" t="str">
            <v>MS0108</v>
          </cell>
          <cell r="G2957" t="str">
            <v>MS0108</v>
          </cell>
          <cell r="H2957" t="str">
            <v>UD</v>
          </cell>
        </row>
        <row r="2958">
          <cell r="A2958" t="str">
            <v>3-998-109</v>
          </cell>
          <cell r="B2958">
            <v>3</v>
          </cell>
          <cell r="C2958">
            <v>998</v>
          </cell>
          <cell r="D2958">
            <v>109</v>
          </cell>
          <cell r="E2958" t="str">
            <v>INY 100ML RD PP TPN 20</v>
          </cell>
          <cell r="F2958" t="str">
            <v>MS0109</v>
          </cell>
          <cell r="G2958" t="str">
            <v>MS0109</v>
          </cell>
          <cell r="H2958" t="str">
            <v>UD</v>
          </cell>
        </row>
        <row r="2959">
          <cell r="A2959" t="str">
            <v>3-998-110</v>
          </cell>
          <cell r="B2959">
            <v>3</v>
          </cell>
          <cell r="C2959">
            <v>998</v>
          </cell>
          <cell r="D2959">
            <v>110</v>
          </cell>
          <cell r="E2959" t="str">
            <v xml:space="preserve">ENV 250ML RD PEAD TP 38 PIG BCO C/ASEG </v>
          </cell>
          <cell r="F2959" t="str">
            <v>MS0110</v>
          </cell>
          <cell r="G2959" t="str">
            <v>MS0110</v>
          </cell>
          <cell r="H2959" t="str">
            <v>UD</v>
          </cell>
        </row>
        <row r="2960">
          <cell r="A2960" t="str">
            <v>3-998-111</v>
          </cell>
          <cell r="B2960">
            <v>3</v>
          </cell>
          <cell r="C2960">
            <v>998</v>
          </cell>
          <cell r="D2960">
            <v>111</v>
          </cell>
          <cell r="E2960" t="str">
            <v xml:space="preserve">ENV 500ML CD PEAD TP 38 PIG BCO C/ASEG </v>
          </cell>
          <cell r="F2960" t="str">
            <v>MS0111</v>
          </cell>
          <cell r="G2960" t="str">
            <v>MS0111</v>
          </cell>
          <cell r="H2960" t="str">
            <v>UD</v>
          </cell>
        </row>
        <row r="2961">
          <cell r="A2961" t="str">
            <v>3-998-112</v>
          </cell>
          <cell r="B2961">
            <v>3</v>
          </cell>
          <cell r="C2961">
            <v>998</v>
          </cell>
          <cell r="D2961">
            <v>112</v>
          </cell>
          <cell r="E2961" t="str">
            <v xml:space="preserve">ENV 1000ML CD PEAD TP 38 PIG BCO C/ASEG </v>
          </cell>
          <cell r="F2961" t="str">
            <v>MS0112</v>
          </cell>
          <cell r="G2961" t="str">
            <v>MS0112</v>
          </cell>
          <cell r="H2961" t="str">
            <v>UD</v>
          </cell>
        </row>
        <row r="2962">
          <cell r="A2962" t="str">
            <v>3-998-113</v>
          </cell>
          <cell r="B2962">
            <v>3</v>
          </cell>
          <cell r="C2962">
            <v>998</v>
          </cell>
          <cell r="D2962">
            <v>113</v>
          </cell>
          <cell r="E2962" t="str">
            <v xml:space="preserve"> INY 250ML RD PEAD TPN 20 C/ ESCALA Y ALETA.</v>
          </cell>
          <cell r="F2962" t="str">
            <v>MS0113</v>
          </cell>
          <cell r="G2962" t="str">
            <v>MS0113</v>
          </cell>
          <cell r="H2962" t="str">
            <v>UD</v>
          </cell>
        </row>
        <row r="2963">
          <cell r="A2963" t="str">
            <v>3-998-114</v>
          </cell>
          <cell r="B2963">
            <v>3</v>
          </cell>
          <cell r="C2963">
            <v>998</v>
          </cell>
          <cell r="D2963">
            <v>114</v>
          </cell>
          <cell r="E2963" t="str">
            <v>EMB. INTG. INT/ORAL 10ML LABIO PEAD.</v>
          </cell>
          <cell r="F2963" t="str">
            <v>MS0114</v>
          </cell>
          <cell r="G2963" t="str">
            <v>MS0114</v>
          </cell>
          <cell r="H2963" t="str">
            <v>UD</v>
          </cell>
        </row>
        <row r="2964">
          <cell r="A2964" t="str">
            <v>3-998-115</v>
          </cell>
          <cell r="B2964">
            <v>3</v>
          </cell>
          <cell r="C2964">
            <v>998</v>
          </cell>
          <cell r="D2964">
            <v>115</v>
          </cell>
          <cell r="E2964" t="str">
            <v>EMB. INTG. INT/ORAL 10ML LABIO PEAD PIG BCO.</v>
          </cell>
          <cell r="F2964" t="str">
            <v>MS0115</v>
          </cell>
          <cell r="G2964" t="str">
            <v>MS0115</v>
          </cell>
          <cell r="H2964" t="str">
            <v>UD</v>
          </cell>
        </row>
        <row r="2965">
          <cell r="A2965" t="str">
            <v>3-998-116</v>
          </cell>
          <cell r="B2965">
            <v>3</v>
          </cell>
          <cell r="C2965">
            <v>998</v>
          </cell>
          <cell r="D2965">
            <v>116</v>
          </cell>
          <cell r="E2965" t="str">
            <v>EMB. INTG. INT/ORAL 10ML LABIO PP.</v>
          </cell>
          <cell r="F2965" t="str">
            <v>MS0116</v>
          </cell>
          <cell r="G2965" t="str">
            <v>MS0116</v>
          </cell>
          <cell r="H2965" t="str">
            <v>UD</v>
          </cell>
        </row>
        <row r="2966">
          <cell r="A2966" t="str">
            <v>3-998-117</v>
          </cell>
          <cell r="B2966">
            <v>3</v>
          </cell>
          <cell r="C2966">
            <v>998</v>
          </cell>
          <cell r="D2966">
            <v>117</v>
          </cell>
          <cell r="E2966" t="str">
            <v>EMB. INTG. INT/ORAL 10ML LABIO PP PIG BCO</v>
          </cell>
          <cell r="F2966" t="str">
            <v>MS0117</v>
          </cell>
          <cell r="G2966" t="str">
            <v>MS0117</v>
          </cell>
          <cell r="H2966" t="str">
            <v>UD</v>
          </cell>
        </row>
        <row r="2967">
          <cell r="A2967" t="str">
            <v>3-998-118</v>
          </cell>
          <cell r="B2967">
            <v>3</v>
          </cell>
          <cell r="C2967">
            <v>998</v>
          </cell>
          <cell r="D2967">
            <v>118</v>
          </cell>
          <cell r="E2967" t="str">
            <v>CPO JGA INTRA 10ML TRASLUCIDO</v>
          </cell>
          <cell r="F2967" t="str">
            <v>MS0118</v>
          </cell>
          <cell r="G2967" t="str">
            <v>MS0118</v>
          </cell>
          <cell r="H2967" t="str">
            <v>UD</v>
          </cell>
        </row>
        <row r="2968">
          <cell r="A2968" t="str">
            <v>3-998-119</v>
          </cell>
          <cell r="B2968">
            <v>3</v>
          </cell>
          <cell r="C2968">
            <v>998</v>
          </cell>
          <cell r="D2968">
            <v>119</v>
          </cell>
          <cell r="E2968" t="str">
            <v>CPO JGA INTRA 5ML TRASLUCIDO</v>
          </cell>
          <cell r="F2968" t="str">
            <v>MS0119</v>
          </cell>
          <cell r="G2968" t="str">
            <v>MS0119</v>
          </cell>
          <cell r="H2968" t="str">
            <v>UD</v>
          </cell>
        </row>
        <row r="2969">
          <cell r="A2969" t="str">
            <v>3-998-120</v>
          </cell>
          <cell r="B2969">
            <v>3</v>
          </cell>
          <cell r="C2969">
            <v>998</v>
          </cell>
          <cell r="D2969">
            <v>120</v>
          </cell>
          <cell r="E2969" t="str">
            <v>ENV 250ML CD PEAD TP 38 PIG BCO C/ASEG</v>
          </cell>
          <cell r="F2969" t="str">
            <v>MS0120</v>
          </cell>
          <cell r="G2969" t="str">
            <v>MS0120</v>
          </cell>
          <cell r="H2969" t="str">
            <v>UD</v>
          </cell>
        </row>
        <row r="2970">
          <cell r="A2970" t="str">
            <v>3-998-121</v>
          </cell>
          <cell r="B2970">
            <v>3</v>
          </cell>
          <cell r="C2970">
            <v>998</v>
          </cell>
          <cell r="D2970">
            <v>121</v>
          </cell>
          <cell r="E2970" t="str">
            <v>JGA DOSIF 10ML BCA S/P S/IMP ENS.</v>
          </cell>
          <cell r="F2970" t="str">
            <v>MS0121</v>
          </cell>
          <cell r="G2970" t="str">
            <v>MS0121</v>
          </cell>
          <cell r="H2970" t="str">
            <v>UD</v>
          </cell>
        </row>
        <row r="2971">
          <cell r="A2971" t="str">
            <v>3-998-122</v>
          </cell>
          <cell r="B2971">
            <v>3</v>
          </cell>
          <cell r="C2971">
            <v>998</v>
          </cell>
          <cell r="D2971">
            <v>122</v>
          </cell>
          <cell r="E2971" t="str">
            <v>JGA DOSIF 20ML BCA C/P ALBENDAZOL ENS C/TP.</v>
          </cell>
          <cell r="F2971" t="str">
            <v>MS0122</v>
          </cell>
          <cell r="G2971" t="str">
            <v>MS0122</v>
          </cell>
          <cell r="H2971" t="str">
            <v>UD</v>
          </cell>
        </row>
        <row r="2972">
          <cell r="A2972" t="str">
            <v>3-998-123</v>
          </cell>
          <cell r="B2972">
            <v>3</v>
          </cell>
          <cell r="C2972">
            <v>998</v>
          </cell>
          <cell r="D2972">
            <v>123</v>
          </cell>
          <cell r="E2972" t="str">
            <v>JGA ORAL 5mL P/C NAT S/IMP ENS C/TP</v>
          </cell>
          <cell r="F2972" t="str">
            <v>MS0123</v>
          </cell>
          <cell r="G2972" t="str">
            <v>MS0123</v>
          </cell>
          <cell r="H2972" t="str">
            <v>UD</v>
          </cell>
        </row>
        <row r="2973">
          <cell r="A2973" t="str">
            <v>3-998-124</v>
          </cell>
          <cell r="B2973">
            <v>3</v>
          </cell>
          <cell r="C2973">
            <v>998</v>
          </cell>
          <cell r="D2973">
            <v>124</v>
          </cell>
          <cell r="E2973" t="str">
            <v>CPO JGA ORAL 5ML P/C NAT S/IMP.</v>
          </cell>
          <cell r="F2973" t="str">
            <v>MS0124</v>
          </cell>
          <cell r="G2973" t="str">
            <v>MS0124</v>
          </cell>
          <cell r="H2973" t="str">
            <v>UD</v>
          </cell>
        </row>
        <row r="2974">
          <cell r="A2974" t="str">
            <v>3-998-125</v>
          </cell>
          <cell r="B2974">
            <v>3</v>
          </cell>
          <cell r="C2974">
            <v>998</v>
          </cell>
          <cell r="D2974">
            <v>125</v>
          </cell>
          <cell r="E2974" t="str">
            <v>JGA DOSIF 10ML C/P NAT S/IMP SIN TUERCA</v>
          </cell>
          <cell r="F2974" t="str">
            <v>MS0125</v>
          </cell>
          <cell r="G2974" t="str">
            <v>MS0125</v>
          </cell>
          <cell r="H2974" t="str">
            <v>UD</v>
          </cell>
        </row>
        <row r="2975">
          <cell r="A2975" t="str">
            <v>3-998-126</v>
          </cell>
          <cell r="B2975">
            <v>3</v>
          </cell>
          <cell r="C2975">
            <v>998</v>
          </cell>
          <cell r="D2975">
            <v>126</v>
          </cell>
          <cell r="E2975" t="str">
            <v>CPO JGA DOSIF 10ML C/P NAT</v>
          </cell>
          <cell r="F2975" t="str">
            <v>MS0126</v>
          </cell>
          <cell r="G2975" t="str">
            <v>MS0126</v>
          </cell>
          <cell r="H2975" t="str">
            <v>UD</v>
          </cell>
        </row>
        <row r="2976">
          <cell r="A2976" t="str">
            <v>3-998-127</v>
          </cell>
          <cell r="B2976">
            <v>3</v>
          </cell>
          <cell r="C2976">
            <v>998</v>
          </cell>
          <cell r="D2976">
            <v>127</v>
          </cell>
          <cell r="E2976" t="str">
            <v>JGA DOSIF 10ML S/P NAT S/IMP SIN TUERCA</v>
          </cell>
          <cell r="F2976" t="str">
            <v>MS0127</v>
          </cell>
          <cell r="G2976" t="str">
            <v>MS0127</v>
          </cell>
          <cell r="H2976" t="str">
            <v>UD</v>
          </cell>
        </row>
        <row r="2977">
          <cell r="A2977" t="str">
            <v>3-998-128</v>
          </cell>
          <cell r="B2977">
            <v>3</v>
          </cell>
          <cell r="C2977">
            <v>998</v>
          </cell>
          <cell r="D2977">
            <v>128</v>
          </cell>
          <cell r="E2977" t="str">
            <v>CPO JGA DOSIF 10ML S/P NAT</v>
          </cell>
          <cell r="F2977" t="str">
            <v>MS0128</v>
          </cell>
          <cell r="G2977" t="str">
            <v>MS0128</v>
          </cell>
          <cell r="H2977" t="str">
            <v>UD</v>
          </cell>
        </row>
        <row r="2978">
          <cell r="A2978" t="str">
            <v>3-998-129</v>
          </cell>
          <cell r="B2978">
            <v>3</v>
          </cell>
          <cell r="C2978">
            <v>998</v>
          </cell>
          <cell r="D2978">
            <v>129</v>
          </cell>
          <cell r="E2978" t="str">
            <v>JGA DOSIF 20ML C/P NAT S/IMP SIN TUERCA</v>
          </cell>
          <cell r="F2978" t="str">
            <v>MS0129</v>
          </cell>
          <cell r="G2978" t="str">
            <v>MS0129</v>
          </cell>
          <cell r="H2978" t="str">
            <v>UD</v>
          </cell>
        </row>
        <row r="2979">
          <cell r="A2979" t="str">
            <v>3-998-130</v>
          </cell>
          <cell r="B2979">
            <v>3</v>
          </cell>
          <cell r="C2979">
            <v>998</v>
          </cell>
          <cell r="D2979">
            <v>130</v>
          </cell>
          <cell r="E2979" t="str">
            <v>CPO JGA DOSIF 20ML C/P NAT</v>
          </cell>
          <cell r="F2979" t="str">
            <v>MS0130</v>
          </cell>
          <cell r="G2979" t="str">
            <v>MS0130</v>
          </cell>
          <cell r="H2979" t="str">
            <v>UD</v>
          </cell>
        </row>
        <row r="2980">
          <cell r="A2980" t="str">
            <v>3-998-131</v>
          </cell>
          <cell r="B2980">
            <v>3</v>
          </cell>
          <cell r="C2980">
            <v>998</v>
          </cell>
          <cell r="D2980">
            <v>131</v>
          </cell>
          <cell r="E2980" t="str">
            <v>JGA DOSIF 20ML S/P NAT S/IMP SIN TUERCA</v>
          </cell>
          <cell r="F2980" t="str">
            <v>MS0131</v>
          </cell>
          <cell r="G2980" t="str">
            <v>MS0131</v>
          </cell>
          <cell r="H2980" t="str">
            <v>UD</v>
          </cell>
        </row>
        <row r="2981">
          <cell r="A2981" t="str">
            <v>3-998-132</v>
          </cell>
          <cell r="B2981">
            <v>3</v>
          </cell>
          <cell r="C2981">
            <v>998</v>
          </cell>
          <cell r="D2981">
            <v>132</v>
          </cell>
          <cell r="E2981" t="str">
            <v>CPO JGA 20ML S/P NAT</v>
          </cell>
          <cell r="F2981" t="str">
            <v>MS0132</v>
          </cell>
          <cell r="G2981" t="str">
            <v>MS0132</v>
          </cell>
          <cell r="H2981" t="str">
            <v>UD</v>
          </cell>
        </row>
        <row r="2982">
          <cell r="A2982" t="str">
            <v>3-998-133</v>
          </cell>
          <cell r="B2982">
            <v>3</v>
          </cell>
          <cell r="C2982">
            <v>998</v>
          </cell>
          <cell r="D2982">
            <v>133</v>
          </cell>
          <cell r="E2982" t="str">
            <v>AV OVULOS ENS</v>
          </cell>
          <cell r="F2982" t="str">
            <v>MS0133</v>
          </cell>
          <cell r="G2982" t="str">
            <v>MS0133</v>
          </cell>
          <cell r="H2982" t="str">
            <v>UD</v>
          </cell>
        </row>
        <row r="2983">
          <cell r="A2983" t="str">
            <v>3-998-134</v>
          </cell>
          <cell r="B2983">
            <v>3</v>
          </cell>
          <cell r="C2983">
            <v>998</v>
          </cell>
          <cell r="D2983">
            <v>134</v>
          </cell>
          <cell r="E2983" t="str">
            <v>AV OVULOS PAQ X 1</v>
          </cell>
          <cell r="F2983" t="str">
            <v>MS0134</v>
          </cell>
          <cell r="G2983" t="str">
            <v>MS0134</v>
          </cell>
          <cell r="H2983" t="str">
            <v>UD</v>
          </cell>
        </row>
        <row r="2984">
          <cell r="A2984" t="str">
            <v>3-998-135</v>
          </cell>
          <cell r="B2984">
            <v>3</v>
          </cell>
          <cell r="C2984">
            <v>998</v>
          </cell>
          <cell r="D2984">
            <v>135</v>
          </cell>
          <cell r="E2984" t="str">
            <v>AV OVULOS PAQ X 3</v>
          </cell>
          <cell r="F2984" t="str">
            <v>MS0135</v>
          </cell>
          <cell r="G2984" t="str">
            <v>MS0135</v>
          </cell>
          <cell r="H2984" t="str">
            <v>UD</v>
          </cell>
        </row>
        <row r="2985">
          <cell r="A2985" t="str">
            <v>3-998-136</v>
          </cell>
          <cell r="B2985">
            <v>3</v>
          </cell>
          <cell r="C2985">
            <v>998</v>
          </cell>
          <cell r="D2985">
            <v>136</v>
          </cell>
          <cell r="E2985" t="str">
            <v>PALETA PARA CREMAS TOPICAS</v>
          </cell>
          <cell r="F2985" t="str">
            <v>MS0136</v>
          </cell>
          <cell r="G2985" t="str">
            <v>MS0136</v>
          </cell>
          <cell r="H2985" t="str">
            <v>UD</v>
          </cell>
        </row>
        <row r="2986">
          <cell r="A2986" t="str">
            <v>3-998-137</v>
          </cell>
          <cell r="B2986">
            <v>3</v>
          </cell>
          <cell r="C2986">
            <v>998</v>
          </cell>
          <cell r="D2986">
            <v>137</v>
          </cell>
          <cell r="E2986" t="str">
            <v>TUERCA IMP NEGRA JGA ALBENDAZOL</v>
          </cell>
          <cell r="F2986" t="str">
            <v>MS0137</v>
          </cell>
          <cell r="G2986" t="str">
            <v>MS0137</v>
          </cell>
          <cell r="H2986" t="str">
            <v>UD</v>
          </cell>
        </row>
        <row r="2987">
          <cell r="A2987" t="str">
            <v>3-998-138</v>
          </cell>
          <cell r="B2987">
            <v>3</v>
          </cell>
          <cell r="C2987">
            <v>998</v>
          </cell>
          <cell r="D2987">
            <v>138</v>
          </cell>
          <cell r="E2987" t="str">
            <v>EMB JGA DOSIF 21ML IMP ESCALA NEGRA ALBENDAZOL</v>
          </cell>
          <cell r="F2987" t="str">
            <v>MS0138</v>
          </cell>
          <cell r="G2987" t="str">
            <v>MS0138</v>
          </cell>
          <cell r="H2987" t="str">
            <v>UD</v>
          </cell>
        </row>
        <row r="2988">
          <cell r="A2988" t="str">
            <v>3-998-139</v>
          </cell>
          <cell r="B2988">
            <v>3</v>
          </cell>
          <cell r="C2988">
            <v>998</v>
          </cell>
          <cell r="D2988">
            <v>139</v>
          </cell>
          <cell r="E2988" t="str">
            <v>CPO JGA DOSIF 21 ML C/P BCA IMP ALBENDAZOL</v>
          </cell>
          <cell r="F2988" t="str">
            <v>MS0139</v>
          </cell>
          <cell r="G2988" t="str">
            <v>MS0139</v>
          </cell>
          <cell r="H2988" t="str">
            <v>UD</v>
          </cell>
        </row>
        <row r="2989">
          <cell r="A2989" t="str">
            <v>3-998-140</v>
          </cell>
          <cell r="B2989">
            <v>3</v>
          </cell>
          <cell r="C2989">
            <v>998</v>
          </cell>
          <cell r="D2989">
            <v>140</v>
          </cell>
          <cell r="E2989" t="str">
            <v>EMB JGA DOSIF 10-21ML ENS ALBENDAZOL</v>
          </cell>
          <cell r="F2989" t="str">
            <v>MS0140</v>
          </cell>
          <cell r="G2989" t="str">
            <v>MS0140</v>
          </cell>
          <cell r="H2989" t="str">
            <v>UD</v>
          </cell>
        </row>
        <row r="2990">
          <cell r="A2990" t="str">
            <v>3-998-141</v>
          </cell>
          <cell r="B2990">
            <v>3</v>
          </cell>
          <cell r="C2990">
            <v>998</v>
          </cell>
          <cell r="D2990">
            <v>141</v>
          </cell>
          <cell r="E2990" t="str">
            <v>EMB DOSIF 10 ML ENS S/TCA S/IMP</v>
          </cell>
          <cell r="F2990" t="str">
            <v>MS0141</v>
          </cell>
          <cell r="G2990" t="str">
            <v>MS0141</v>
          </cell>
          <cell r="H2990" t="str">
            <v>UD</v>
          </cell>
        </row>
        <row r="2991">
          <cell r="A2991" t="str">
            <v>3-998-142</v>
          </cell>
          <cell r="B2991">
            <v>3</v>
          </cell>
          <cell r="C2991">
            <v>998</v>
          </cell>
          <cell r="D2991">
            <v>142</v>
          </cell>
          <cell r="E2991" t="str">
            <v>EMB DOSIF 20 ML ENS S/TCA S/IMP</v>
          </cell>
          <cell r="F2991" t="str">
            <v>MS0142</v>
          </cell>
          <cell r="G2991" t="str">
            <v>MS0142</v>
          </cell>
          <cell r="H2991" t="str">
            <v>UD</v>
          </cell>
        </row>
        <row r="2992">
          <cell r="A2992" t="str">
            <v>3-998-143</v>
          </cell>
          <cell r="B2992">
            <v>3</v>
          </cell>
          <cell r="C2992">
            <v>998</v>
          </cell>
          <cell r="D2992">
            <v>143</v>
          </cell>
          <cell r="E2992" t="str">
            <v>EMB JGA DOSIF 10-20ML PEAD NATURAL</v>
          </cell>
          <cell r="F2992" t="str">
            <v>MS0143</v>
          </cell>
          <cell r="G2992" t="str">
            <v>MS0143</v>
          </cell>
          <cell r="H2992" t="str">
            <v>UD</v>
          </cell>
        </row>
        <row r="2993">
          <cell r="A2993" t="str">
            <v>3-998-144</v>
          </cell>
          <cell r="B2993">
            <v>3</v>
          </cell>
          <cell r="C2993">
            <v>998</v>
          </cell>
          <cell r="D2993">
            <v>144</v>
          </cell>
          <cell r="E2993" t="str">
            <v xml:space="preserve">COLAPSIBLE UNIDOSIS </v>
          </cell>
          <cell r="F2993" t="str">
            <v>MS0144</v>
          </cell>
          <cell r="G2993" t="str">
            <v>MS0144</v>
          </cell>
          <cell r="H2993" t="str">
            <v>UD</v>
          </cell>
        </row>
        <row r="2994">
          <cell r="A2994" t="str">
            <v>3-998-145</v>
          </cell>
          <cell r="B2994">
            <v>3</v>
          </cell>
          <cell r="C2994">
            <v>998</v>
          </cell>
          <cell r="D2994">
            <v>145</v>
          </cell>
          <cell r="E2994" t="str">
            <v>PISTON JGA DOSIF 10ML PVC</v>
          </cell>
          <cell r="F2994" t="str">
            <v>MS0145</v>
          </cell>
          <cell r="G2994" t="str">
            <v>MS0145</v>
          </cell>
          <cell r="H2994" t="str">
            <v>UD</v>
          </cell>
        </row>
        <row r="2995">
          <cell r="A2995" t="str">
            <v>3-998-146</v>
          </cell>
          <cell r="B2995">
            <v>3</v>
          </cell>
          <cell r="C2995">
            <v>998</v>
          </cell>
          <cell r="D2995">
            <v>146</v>
          </cell>
          <cell r="E2995" t="str">
            <v xml:space="preserve">PISTON JGA DOSIF 5-10-20ML PVC </v>
          </cell>
          <cell r="F2995" t="str">
            <v>MS0146</v>
          </cell>
          <cell r="G2995" t="str">
            <v>MS0146</v>
          </cell>
          <cell r="H2995" t="str">
            <v>UD</v>
          </cell>
        </row>
        <row r="2996">
          <cell r="A2996" t="str">
            <v>3-998-147</v>
          </cell>
          <cell r="B2996">
            <v>3</v>
          </cell>
          <cell r="C2996">
            <v>998</v>
          </cell>
          <cell r="D2996">
            <v>147</v>
          </cell>
          <cell r="E2996" t="str">
            <v>CPO JGA DOSIF 10ML C/P IMP PETIT-PURGA  ANTI PARASIT-SARNA</v>
          </cell>
          <cell r="F2996" t="str">
            <v>MS0147</v>
          </cell>
          <cell r="G2996" t="str">
            <v>MS0147</v>
          </cell>
          <cell r="H2996" t="str">
            <v>UD</v>
          </cell>
        </row>
        <row r="2997">
          <cell r="A2997" t="str">
            <v>3-998-148</v>
          </cell>
          <cell r="B2997">
            <v>3</v>
          </cell>
          <cell r="C2997">
            <v>998</v>
          </cell>
          <cell r="D2997">
            <v>148</v>
          </cell>
          <cell r="E2997" t="str">
            <v>CPO JGA DOSIF 10ML C/P IMP PETIT-PURGA  ANTIPARASITARIO</v>
          </cell>
          <cell r="F2997" t="str">
            <v>MS0148</v>
          </cell>
          <cell r="G2997" t="str">
            <v>MS0148</v>
          </cell>
          <cell r="H2997" t="str">
            <v>UD</v>
          </cell>
        </row>
        <row r="2998">
          <cell r="A2998" t="str">
            <v>3-998-149</v>
          </cell>
          <cell r="B2998">
            <v>3</v>
          </cell>
          <cell r="C2998">
            <v>998</v>
          </cell>
          <cell r="D2998">
            <v>149</v>
          </cell>
          <cell r="E2998" t="str">
            <v>JGA DOSIF 10ML BCA C/P PETIT-PURGA  ANTI PARASIT-SARNA ENS C/TP</v>
          </cell>
          <cell r="F2998" t="str">
            <v>MS0149</v>
          </cell>
          <cell r="G2998" t="str">
            <v>MS0149</v>
          </cell>
          <cell r="H2998" t="str">
            <v>UD</v>
          </cell>
        </row>
        <row r="2999">
          <cell r="A2999" t="str">
            <v>3-998-150</v>
          </cell>
          <cell r="B2999">
            <v>3</v>
          </cell>
          <cell r="C2999">
            <v>998</v>
          </cell>
          <cell r="D2999">
            <v>150</v>
          </cell>
          <cell r="E2999" t="str">
            <v>JGA DOSFI 10ML BCA C/P PETIT-PURGA  ANTIPARASITARIO ENS C/TP</v>
          </cell>
          <cell r="F2999" t="str">
            <v>MS0150</v>
          </cell>
          <cell r="G2999" t="str">
            <v>MS0150</v>
          </cell>
          <cell r="H2999" t="str">
            <v>UD</v>
          </cell>
        </row>
        <row r="3000">
          <cell r="A3000" t="str">
            <v>3-998-151</v>
          </cell>
          <cell r="B3000">
            <v>3</v>
          </cell>
          <cell r="C3000">
            <v>998</v>
          </cell>
          <cell r="D3000">
            <v>151</v>
          </cell>
          <cell r="E3000" t="str">
            <v>CPO JGA DOSIF 21ML BCO C/P IMP ALBENDAZOL</v>
          </cell>
          <cell r="F3000" t="str">
            <v>MS0151</v>
          </cell>
          <cell r="G3000" t="str">
            <v>MS0151</v>
          </cell>
          <cell r="H3000" t="str">
            <v>UD</v>
          </cell>
        </row>
        <row r="3001">
          <cell r="A3001" t="str">
            <v>3-998-152</v>
          </cell>
          <cell r="B3001">
            <v>3</v>
          </cell>
          <cell r="C3001">
            <v>998</v>
          </cell>
          <cell r="D3001">
            <v>152</v>
          </cell>
          <cell r="E3001" t="str">
            <v>EMB AV PP</v>
          </cell>
          <cell r="F3001" t="str">
            <v>MS0152</v>
          </cell>
          <cell r="G3001" t="str">
            <v>MS0152</v>
          </cell>
          <cell r="H3001" t="str">
            <v>UD</v>
          </cell>
        </row>
        <row r="3002">
          <cell r="A3002" t="str">
            <v>3-998-153</v>
          </cell>
          <cell r="B3002">
            <v>3</v>
          </cell>
          <cell r="C3002">
            <v>998</v>
          </cell>
          <cell r="D3002">
            <v>153</v>
          </cell>
          <cell r="E3002" t="str">
            <v>CANULA OVULOS PROM PP</v>
          </cell>
          <cell r="F3002" t="str">
            <v>MS0153</v>
          </cell>
          <cell r="G3002" t="str">
            <v>MS0153</v>
          </cell>
          <cell r="H3002" t="str">
            <v>UD</v>
          </cell>
        </row>
        <row r="3003">
          <cell r="A3003" t="str">
            <v>3-998-154</v>
          </cell>
          <cell r="B3003">
            <v>3</v>
          </cell>
          <cell r="C3003">
            <v>998</v>
          </cell>
          <cell r="D3003">
            <v>154</v>
          </cell>
          <cell r="E3003" t="str">
            <v>AV OVULOS PP PAQ X 1</v>
          </cell>
          <cell r="F3003" t="str">
            <v>MS0154</v>
          </cell>
          <cell r="G3003" t="str">
            <v>MS0154</v>
          </cell>
          <cell r="H3003" t="str">
            <v>UD</v>
          </cell>
        </row>
        <row r="3004">
          <cell r="A3004" t="str">
            <v>3-998-155</v>
          </cell>
          <cell r="B3004">
            <v>3</v>
          </cell>
          <cell r="C3004">
            <v>998</v>
          </cell>
          <cell r="D3004">
            <v>155</v>
          </cell>
          <cell r="E3004" t="str">
            <v>AV OVULOS PP ENS</v>
          </cell>
          <cell r="F3004" t="str">
            <v>MS0155</v>
          </cell>
          <cell r="G3004" t="str">
            <v>MS0155</v>
          </cell>
          <cell r="H3004" t="str">
            <v>UD</v>
          </cell>
        </row>
        <row r="3005">
          <cell r="A3005" t="str">
            <v>3-998-156</v>
          </cell>
          <cell r="B3005">
            <v>3</v>
          </cell>
          <cell r="C3005">
            <v>998</v>
          </cell>
          <cell r="D3005">
            <v>156</v>
          </cell>
          <cell r="E3005" t="str">
            <v>PASTILLERO ENS CAJA Y DOSF</v>
          </cell>
          <cell r="F3005" t="str">
            <v>MS0156</v>
          </cell>
          <cell r="G3005" t="str">
            <v>MS0156</v>
          </cell>
          <cell r="H3005" t="str">
            <v>UD</v>
          </cell>
        </row>
        <row r="3006">
          <cell r="A3006" t="str">
            <v>3-998-157</v>
          </cell>
          <cell r="B3006">
            <v>3</v>
          </cell>
          <cell r="C3006">
            <v>998</v>
          </cell>
          <cell r="D3006">
            <v>157</v>
          </cell>
          <cell r="E3006" t="str">
            <v>CPO JGA INT 5ML PP 45R60 NAT</v>
          </cell>
          <cell r="F3006" t="str">
            <v>MS0157</v>
          </cell>
          <cell r="G3006" t="str">
            <v>MS0157</v>
          </cell>
          <cell r="H3006" t="str">
            <v>UD</v>
          </cell>
        </row>
        <row r="3007">
          <cell r="A3007" t="str">
            <v>3-998-158</v>
          </cell>
          <cell r="B3007">
            <v>3</v>
          </cell>
          <cell r="C3007">
            <v>998</v>
          </cell>
          <cell r="D3007">
            <v>158</v>
          </cell>
          <cell r="E3007" t="str">
            <v>CPO JGA INT 5ML PP 45R60 BCO</v>
          </cell>
          <cell r="F3007" t="str">
            <v>MS0158</v>
          </cell>
          <cell r="G3007" t="str">
            <v>MS0158</v>
          </cell>
          <cell r="H3007" t="str">
            <v>UD</v>
          </cell>
        </row>
        <row r="3008">
          <cell r="A3008" t="str">
            <v>3-998-159</v>
          </cell>
          <cell r="B3008">
            <v>3</v>
          </cell>
          <cell r="C3008">
            <v>998</v>
          </cell>
          <cell r="D3008">
            <v>159</v>
          </cell>
          <cell r="E3008" t="str">
            <v>ENV 230ML PEAD BCO GP</v>
          </cell>
          <cell r="F3008" t="str">
            <v>MS0159</v>
          </cell>
          <cell r="G3008" t="str">
            <v>MS0159</v>
          </cell>
          <cell r="H3008" t="str">
            <v>UD</v>
          </cell>
        </row>
        <row r="3009">
          <cell r="A3009" t="str">
            <v>3-998-160</v>
          </cell>
          <cell r="B3009">
            <v>3</v>
          </cell>
          <cell r="C3009">
            <v>998</v>
          </cell>
          <cell r="D3009">
            <v>160</v>
          </cell>
          <cell r="E3009" t="str">
            <v>CPO JGA DOSIF 10ML S/PT NAT PP 45R60CD</v>
          </cell>
          <cell r="F3009" t="str">
            <v>MS0160</v>
          </cell>
          <cell r="G3009" t="str">
            <v>MS0160</v>
          </cell>
          <cell r="H3009" t="str">
            <v>UD</v>
          </cell>
        </row>
        <row r="3010">
          <cell r="A3010" t="str">
            <v>3-998-161</v>
          </cell>
          <cell r="B3010">
            <v>3</v>
          </cell>
          <cell r="C3010">
            <v>998</v>
          </cell>
          <cell r="D3010">
            <v>161</v>
          </cell>
          <cell r="E3010" t="str">
            <v>CPO JGA DOSIF 10ML S/PT BCO PP 45R60CD</v>
          </cell>
          <cell r="F3010" t="str">
            <v>MS0161</v>
          </cell>
          <cell r="G3010" t="str">
            <v>MS0161</v>
          </cell>
          <cell r="H3010" t="str">
            <v>UD</v>
          </cell>
        </row>
        <row r="3011">
          <cell r="A3011" t="str">
            <v>3-998-162</v>
          </cell>
          <cell r="B3011">
            <v>3</v>
          </cell>
          <cell r="C3011">
            <v>998</v>
          </cell>
          <cell r="D3011">
            <v>162</v>
          </cell>
          <cell r="E3011" t="str">
            <v>MUESTRA EMB INT ORAL/INT 5ML NAT PEAD-INY</v>
          </cell>
          <cell r="F3011" t="str">
            <v>MS0162</v>
          </cell>
          <cell r="G3011" t="str">
            <v>MS0162</v>
          </cell>
          <cell r="H3011" t="str">
            <v>UD</v>
          </cell>
        </row>
        <row r="3012">
          <cell r="A3012" t="str">
            <v>3-998-163</v>
          </cell>
          <cell r="B3012">
            <v>3</v>
          </cell>
          <cell r="C3012">
            <v>998</v>
          </cell>
          <cell r="D3012">
            <v>163</v>
          </cell>
          <cell r="E3012" t="str">
            <v>MUESTRA EMB INT ORAL/INT 5ML BCO PEAD-INY</v>
          </cell>
          <cell r="F3012" t="str">
            <v>MS0163</v>
          </cell>
          <cell r="G3012" t="str">
            <v>MS0163</v>
          </cell>
          <cell r="H3012" t="str">
            <v>UD</v>
          </cell>
        </row>
        <row r="3013">
          <cell r="A3013" t="str">
            <v>3-998-164</v>
          </cell>
          <cell r="B3013">
            <v>3</v>
          </cell>
          <cell r="C3013">
            <v>998</v>
          </cell>
          <cell r="D3013">
            <v>164</v>
          </cell>
          <cell r="E3013" t="str">
            <v>MUESTRA EMB INT ORAL/INT 5ML NAT PP 12R</v>
          </cell>
          <cell r="F3013" t="str">
            <v>MS0164</v>
          </cell>
          <cell r="G3013" t="str">
            <v>MS0164</v>
          </cell>
          <cell r="H3013" t="str">
            <v>UD</v>
          </cell>
        </row>
        <row r="3014">
          <cell r="A3014" t="str">
            <v>3-998-165</v>
          </cell>
          <cell r="B3014">
            <v>3</v>
          </cell>
          <cell r="C3014">
            <v>998</v>
          </cell>
          <cell r="D3014">
            <v>165</v>
          </cell>
          <cell r="E3014" t="str">
            <v>MUESTRA EMB INT ORAL/INT 5ML BCO PP 12R</v>
          </cell>
          <cell r="F3014" t="str">
            <v>MS0165</v>
          </cell>
          <cell r="G3014" t="str">
            <v>MS0165</v>
          </cell>
          <cell r="H3014" t="str">
            <v>UD</v>
          </cell>
        </row>
        <row r="3015">
          <cell r="A3015" t="str">
            <v>3-998-166</v>
          </cell>
          <cell r="B3015">
            <v>3</v>
          </cell>
          <cell r="C3015">
            <v>998</v>
          </cell>
          <cell r="D3015">
            <v>166</v>
          </cell>
          <cell r="E3015" t="str">
            <v>CPO JGA DOSIF 10ML S/PT PS-SAI NAT</v>
          </cell>
          <cell r="F3015" t="str">
            <v>MS0166</v>
          </cell>
          <cell r="G3015" t="str">
            <v>MS0166</v>
          </cell>
          <cell r="H3015" t="str">
            <v>UD</v>
          </cell>
        </row>
        <row r="3016">
          <cell r="A3016" t="str">
            <v>3-998-167</v>
          </cell>
          <cell r="B3016">
            <v>3</v>
          </cell>
          <cell r="C3016">
            <v>998</v>
          </cell>
          <cell r="D3016">
            <v>167</v>
          </cell>
          <cell r="E3016" t="str">
            <v>CPO JGA DOSIF 10 ML S/PT PS-SAI NAT IMP</v>
          </cell>
          <cell r="F3016" t="str">
            <v>MS0167</v>
          </cell>
          <cell r="G3016" t="str">
            <v>MS0167</v>
          </cell>
          <cell r="H3016" t="str">
            <v>UD</v>
          </cell>
        </row>
        <row r="3017">
          <cell r="A3017" t="str">
            <v>3-998-168</v>
          </cell>
          <cell r="B3017">
            <v>3</v>
          </cell>
          <cell r="C3017">
            <v>998</v>
          </cell>
          <cell r="D3017">
            <v>168</v>
          </cell>
          <cell r="E3017" t="str">
            <v>CPO JGA DOSIF 10 ML S/PT NAT PP 45R60CD IMP</v>
          </cell>
          <cell r="F3017" t="str">
            <v>MS0168</v>
          </cell>
          <cell r="G3017" t="str">
            <v>MS0168</v>
          </cell>
          <cell r="H3017" t="str">
            <v>UD</v>
          </cell>
        </row>
        <row r="3018">
          <cell r="A3018" t="str">
            <v>3-998-169</v>
          </cell>
          <cell r="B3018">
            <v>3</v>
          </cell>
          <cell r="C3018">
            <v>998</v>
          </cell>
          <cell r="D3018">
            <v>169</v>
          </cell>
          <cell r="E3018" t="str">
            <v>CPO JGA DOSIF 10 ML S/PT BCO PP45R60CD IMP</v>
          </cell>
          <cell r="F3018" t="str">
            <v>MS0169</v>
          </cell>
          <cell r="G3018" t="str">
            <v>MS0169</v>
          </cell>
          <cell r="H3018" t="str">
            <v>UD</v>
          </cell>
        </row>
        <row r="3019">
          <cell r="A3019" t="str">
            <v>3-998-170</v>
          </cell>
          <cell r="B3019">
            <v>3</v>
          </cell>
          <cell r="C3019">
            <v>998</v>
          </cell>
          <cell r="D3019">
            <v>170</v>
          </cell>
          <cell r="E3019" t="str">
            <v>TUERCA NEGRA IMP DORADA VERDOSO JGA CABACTINA NV</v>
          </cell>
          <cell r="F3019" t="str">
            <v>MS0170</v>
          </cell>
          <cell r="G3019" t="str">
            <v>MS0170</v>
          </cell>
          <cell r="H3019" t="str">
            <v>UD</v>
          </cell>
        </row>
        <row r="3020">
          <cell r="A3020" t="str">
            <v>3-998-171</v>
          </cell>
          <cell r="B3020">
            <v>3</v>
          </cell>
          <cell r="C3020">
            <v>998</v>
          </cell>
          <cell r="D3020">
            <v>171</v>
          </cell>
          <cell r="E3020" t="str">
            <v>TUERCA NEGRA IMP DORADA ROJISO JGA CABACTINA NV</v>
          </cell>
          <cell r="F3020" t="str">
            <v>MS0171</v>
          </cell>
          <cell r="G3020" t="str">
            <v>MS0171</v>
          </cell>
          <cell r="H3020" t="str">
            <v>UD</v>
          </cell>
        </row>
        <row r="3021">
          <cell r="A3021" t="str">
            <v>3-998-172</v>
          </cell>
          <cell r="B3021">
            <v>3</v>
          </cell>
          <cell r="C3021">
            <v>998</v>
          </cell>
          <cell r="D3021">
            <v>172</v>
          </cell>
          <cell r="E3021" t="str">
            <v>EMB JGA DOSIF 10ML NEGRA IMP ESC DORADO VERDOSO CABACTINA.</v>
          </cell>
          <cell r="F3021" t="str">
            <v>MS0172</v>
          </cell>
          <cell r="G3021" t="str">
            <v>MS0172</v>
          </cell>
          <cell r="H3021" t="str">
            <v>UD</v>
          </cell>
        </row>
        <row r="3022">
          <cell r="A3022" t="str">
            <v>3-998-173</v>
          </cell>
          <cell r="B3022">
            <v>3</v>
          </cell>
          <cell r="C3022">
            <v>998</v>
          </cell>
          <cell r="D3022">
            <v>173</v>
          </cell>
          <cell r="E3022" t="str">
            <v>EMB JGA DOSIF 10ML NEGRA IMP ESC DORADO ROJISO CABACTINA.</v>
          </cell>
          <cell r="F3022" t="str">
            <v>MS0173</v>
          </cell>
          <cell r="G3022" t="str">
            <v>MS0173</v>
          </cell>
          <cell r="H3022" t="str">
            <v>UD</v>
          </cell>
        </row>
        <row r="3023">
          <cell r="A3023" t="str">
            <v>3-998-174</v>
          </cell>
          <cell r="B3023">
            <v>3</v>
          </cell>
          <cell r="C3023">
            <v>998</v>
          </cell>
          <cell r="D3023">
            <v>174</v>
          </cell>
          <cell r="E3023" t="str">
            <v xml:space="preserve">EMB DOSIF 10-20ML ENS CABACTINA </v>
          </cell>
          <cell r="F3023" t="str">
            <v>MS0174</v>
          </cell>
          <cell r="G3023" t="str">
            <v>MS0174</v>
          </cell>
          <cell r="H3023" t="str">
            <v>UD</v>
          </cell>
        </row>
        <row r="3024">
          <cell r="A3024" t="str">
            <v>3-998-175</v>
          </cell>
          <cell r="B3024">
            <v>3</v>
          </cell>
          <cell r="C3024">
            <v>998</v>
          </cell>
          <cell r="D3024">
            <v>175</v>
          </cell>
          <cell r="E3024" t="str">
            <v>AV CLICK + ROSCA PQT X 3</v>
          </cell>
          <cell r="F3024" t="str">
            <v>MS0175</v>
          </cell>
          <cell r="G3024" t="str">
            <v>MS0175</v>
          </cell>
          <cell r="H3024" t="str">
            <v>UD</v>
          </cell>
        </row>
        <row r="3025">
          <cell r="A3025" t="str">
            <v>3-998-176</v>
          </cell>
          <cell r="B3025">
            <v>3</v>
          </cell>
          <cell r="C3025">
            <v>998</v>
          </cell>
          <cell r="D3025">
            <v>176</v>
          </cell>
          <cell r="E3025" t="str">
            <v>AV CLICK + ROSCA ENS</v>
          </cell>
          <cell r="F3025" t="str">
            <v>MS0176</v>
          </cell>
          <cell r="G3025" t="str">
            <v>MS0176</v>
          </cell>
          <cell r="H3025" t="str">
            <v>UD</v>
          </cell>
        </row>
        <row r="3026">
          <cell r="A3026" t="str">
            <v>3-998-177</v>
          </cell>
          <cell r="B3026">
            <v>3</v>
          </cell>
          <cell r="C3026">
            <v>998</v>
          </cell>
          <cell r="D3026">
            <v>177</v>
          </cell>
          <cell r="E3026" t="str">
            <v xml:space="preserve">ENVASE GOTERO 30 35ML PARED DELGADA </v>
          </cell>
          <cell r="F3026" t="str">
            <v>MS0177</v>
          </cell>
          <cell r="G3026" t="str">
            <v>MS0177</v>
          </cell>
          <cell r="H3026" t="str">
            <v>UD</v>
          </cell>
        </row>
        <row r="3027">
          <cell r="A3027" t="str">
            <v>3-998-178</v>
          </cell>
          <cell r="B3027">
            <v>3</v>
          </cell>
          <cell r="C3027">
            <v>998</v>
          </cell>
          <cell r="D3027">
            <v>178</v>
          </cell>
          <cell r="E3027" t="str">
            <v>JERINGA ORAL P/C 10ML NAT ENS S/IMP C/TP.</v>
          </cell>
          <cell r="F3027" t="str">
            <v>MS0178</v>
          </cell>
          <cell r="G3027" t="str">
            <v>MS0178</v>
          </cell>
          <cell r="H3027" t="str">
            <v>UD</v>
          </cell>
        </row>
        <row r="3028">
          <cell r="A3028" t="str">
            <v>3-998-179</v>
          </cell>
          <cell r="B3028">
            <v>3</v>
          </cell>
          <cell r="C3028">
            <v>998</v>
          </cell>
          <cell r="D3028">
            <v>179</v>
          </cell>
          <cell r="E3028" t="str">
            <v>JERINGA ORAL P/C 5ML NAT ENS S/IMP C/TP.</v>
          </cell>
          <cell r="F3028" t="str">
            <v>MS0179</v>
          </cell>
          <cell r="G3028" t="str">
            <v>MS0179</v>
          </cell>
          <cell r="H3028" t="str">
            <v>UD</v>
          </cell>
        </row>
        <row r="3029">
          <cell r="A3029" t="str">
            <v>3-998-180</v>
          </cell>
          <cell r="B3029">
            <v>3</v>
          </cell>
          <cell r="C3029">
            <v>998</v>
          </cell>
          <cell r="D3029">
            <v>180</v>
          </cell>
          <cell r="E3029" t="str">
            <v>CUCH DOSIF 01ML PS S/PERF AMARILLA D'LIGHT</v>
          </cell>
          <cell r="F3029" t="str">
            <v>MS0180</v>
          </cell>
          <cell r="G3029" t="str">
            <v>MS0180</v>
          </cell>
          <cell r="H3029" t="str">
            <v>UD</v>
          </cell>
        </row>
        <row r="3030">
          <cell r="A3030" t="str">
            <v>3-998-181</v>
          </cell>
          <cell r="B3030">
            <v>3</v>
          </cell>
          <cell r="C3030">
            <v>998</v>
          </cell>
          <cell r="D3030">
            <v>181</v>
          </cell>
          <cell r="E3030" t="str">
            <v>TPN GOT PEAD 30 60ML BIOSTEVIA</v>
          </cell>
          <cell r="F3030" t="str">
            <v>MS0181</v>
          </cell>
          <cell r="G3030" t="str">
            <v>MS0181</v>
          </cell>
          <cell r="H3030" t="str">
            <v>UD</v>
          </cell>
        </row>
        <row r="3031">
          <cell r="A3031" t="str">
            <v>3-998-182</v>
          </cell>
          <cell r="B3031">
            <v>3</v>
          </cell>
          <cell r="C3031">
            <v>998</v>
          </cell>
          <cell r="D3031">
            <v>182</v>
          </cell>
          <cell r="E3031" t="str">
            <v>TPN GOT PP 12R - 30 60ML BIOSTEVIA</v>
          </cell>
          <cell r="F3031" t="str">
            <v>MS0182</v>
          </cell>
          <cell r="G3031" t="str">
            <v>MS0182</v>
          </cell>
          <cell r="H3031" t="str">
            <v>UD</v>
          </cell>
        </row>
        <row r="3032">
          <cell r="A3032" t="str">
            <v>3-998-183</v>
          </cell>
          <cell r="B3032">
            <v>3</v>
          </cell>
          <cell r="C3032">
            <v>998</v>
          </cell>
          <cell r="D3032">
            <v>183</v>
          </cell>
          <cell r="E3032" t="str">
            <v>ENV GOT 30 35ML PEAD-S + PEBD 641 TP ESP PARA TPON</v>
          </cell>
          <cell r="F3032" t="str">
            <v>MS0183</v>
          </cell>
          <cell r="G3032" t="str">
            <v>MS0183</v>
          </cell>
          <cell r="H3032" t="str">
            <v>UD</v>
          </cell>
        </row>
        <row r="3033">
          <cell r="A3033" t="str">
            <v>3-998-184</v>
          </cell>
          <cell r="B3033">
            <v>3</v>
          </cell>
          <cell r="C3033">
            <v>998</v>
          </cell>
          <cell r="D3033">
            <v>184</v>
          </cell>
          <cell r="E3033" t="str">
            <v>ENV 60ML PP GOTA BSTV</v>
          </cell>
          <cell r="F3033" t="str">
            <v>MS0184</v>
          </cell>
          <cell r="G3033" t="str">
            <v>MS0184</v>
          </cell>
          <cell r="H3033" t="str">
            <v>UD</v>
          </cell>
        </row>
        <row r="3034">
          <cell r="A3034" t="str">
            <v>3-998-185</v>
          </cell>
          <cell r="B3034">
            <v>3</v>
          </cell>
          <cell r="C3034">
            <v>998</v>
          </cell>
          <cell r="D3034">
            <v>185</v>
          </cell>
          <cell r="E3034" t="str">
            <v>INY 500ML RD C/ALETA PP TPN 28  DB FDA C/ESC IMP</v>
          </cell>
          <cell r="F3034" t="str">
            <v>MS0185</v>
          </cell>
          <cell r="G3034" t="str">
            <v>MS0185</v>
          </cell>
          <cell r="H3034" t="str">
            <v>UD</v>
          </cell>
        </row>
        <row r="3035">
          <cell r="A3035" t="str">
            <v>3-998-186</v>
          </cell>
          <cell r="B3035">
            <v>3</v>
          </cell>
          <cell r="C3035">
            <v>998</v>
          </cell>
          <cell r="D3035">
            <v>186</v>
          </cell>
          <cell r="E3035" t="str">
            <v>INY 500ML RD PP TPN 28 ASF DB FDA</v>
          </cell>
          <cell r="F3035" t="str">
            <v>MS0186</v>
          </cell>
          <cell r="G3035" t="str">
            <v>MS0186</v>
          </cell>
          <cell r="H3035" t="str">
            <v>UD</v>
          </cell>
        </row>
        <row r="3036">
          <cell r="A3036" t="str">
            <v>3-998-187</v>
          </cell>
          <cell r="B3036">
            <v>3</v>
          </cell>
          <cell r="C3036">
            <v>998</v>
          </cell>
          <cell r="D3036">
            <v>187</v>
          </cell>
          <cell r="E3036" t="str">
            <v>INY. 500ML RD PP TPN20 C/ALETA</v>
          </cell>
          <cell r="F3036" t="str">
            <v>MS0187</v>
          </cell>
          <cell r="G3036" t="str">
            <v>MS0187</v>
          </cell>
          <cell r="H3036" t="str">
            <v>UD</v>
          </cell>
        </row>
        <row r="3037">
          <cell r="A3037" t="str">
            <v>3-998-188</v>
          </cell>
          <cell r="B3037">
            <v>3</v>
          </cell>
          <cell r="C3037">
            <v>998</v>
          </cell>
          <cell r="D3037">
            <v>188</v>
          </cell>
          <cell r="E3037" t="str">
            <v>INY. 500ML RD PP TPN28 FL/C C/A ESC/IMP</v>
          </cell>
          <cell r="F3037" t="str">
            <v>MS0188</v>
          </cell>
          <cell r="G3037" t="str">
            <v>MS0188</v>
          </cell>
          <cell r="H3037" t="str">
            <v>UD</v>
          </cell>
        </row>
        <row r="3038">
          <cell r="A3038" t="str">
            <v>3-998-189</v>
          </cell>
          <cell r="B3038">
            <v>3</v>
          </cell>
          <cell r="C3038">
            <v>998</v>
          </cell>
          <cell r="D3038">
            <v>189</v>
          </cell>
          <cell r="E3038" t="str">
            <v>INY. 250ML RD PP TPN20 C/ALETA</v>
          </cell>
          <cell r="F3038" t="str">
            <v>MS0189</v>
          </cell>
          <cell r="G3038" t="str">
            <v>MS0189</v>
          </cell>
          <cell r="H3038" t="str">
            <v>UD</v>
          </cell>
        </row>
        <row r="3039">
          <cell r="A3039" t="str">
            <v>3-998-190</v>
          </cell>
          <cell r="B3039">
            <v>3</v>
          </cell>
          <cell r="C3039">
            <v>998</v>
          </cell>
          <cell r="D3039">
            <v>190</v>
          </cell>
          <cell r="E3039" t="str">
            <v xml:space="preserve">INY. 250ML RD PP TPN20 C/ALETA ESC/IMP </v>
          </cell>
          <cell r="F3039" t="str">
            <v>MS0190</v>
          </cell>
          <cell r="G3039" t="str">
            <v>MS0190</v>
          </cell>
          <cell r="H3039" t="str">
            <v>UD</v>
          </cell>
        </row>
        <row r="3040">
          <cell r="A3040" t="str">
            <v>3-998-191</v>
          </cell>
          <cell r="B3040">
            <v>3</v>
          </cell>
          <cell r="C3040">
            <v>998</v>
          </cell>
          <cell r="D3040">
            <v>191</v>
          </cell>
          <cell r="E3040" t="str">
            <v>CPO JGA ORAL 10ML P/C PP NAT S/IMP.</v>
          </cell>
          <cell r="F3040" t="str">
            <v>MS0191</v>
          </cell>
          <cell r="G3040" t="str">
            <v>MS0191</v>
          </cell>
          <cell r="H3040" t="str">
            <v>UD</v>
          </cell>
        </row>
        <row r="3041">
          <cell r="A3041" t="str">
            <v>3-998-192</v>
          </cell>
          <cell r="B3041">
            <v>3</v>
          </cell>
          <cell r="C3041">
            <v>998</v>
          </cell>
          <cell r="D3041">
            <v>192</v>
          </cell>
          <cell r="E3041" t="str">
            <v>CPO JGA ORAL 10ML P/C PP NAT IMP.</v>
          </cell>
          <cell r="F3041" t="str">
            <v>MS0192</v>
          </cell>
          <cell r="G3041" t="str">
            <v>MS0192</v>
          </cell>
          <cell r="H3041" t="str">
            <v>UD</v>
          </cell>
        </row>
        <row r="3042">
          <cell r="A3042" t="str">
            <v>3-998-193</v>
          </cell>
          <cell r="B3042">
            <v>3</v>
          </cell>
          <cell r="C3042">
            <v>998</v>
          </cell>
          <cell r="D3042">
            <v>193</v>
          </cell>
          <cell r="E3042" t="str">
            <v>CPO JGA INT 10ML NG IMP PALMERAGEL / FUMIGEL</v>
          </cell>
          <cell r="F3042" t="str">
            <v>MS0193</v>
          </cell>
          <cell r="G3042" t="str">
            <v>MS0193</v>
          </cell>
          <cell r="H3042" t="str">
            <v>UD</v>
          </cell>
        </row>
        <row r="3043">
          <cell r="A3043" t="str">
            <v>3-998-194</v>
          </cell>
          <cell r="B3043">
            <v>3</v>
          </cell>
          <cell r="C3043">
            <v>998</v>
          </cell>
          <cell r="D3043">
            <v>194</v>
          </cell>
          <cell r="E3043" t="str">
            <v>JGA INTR. 5ML BCA ENS. EMB/MOD C/TAPA</v>
          </cell>
          <cell r="F3043" t="str">
            <v>MS0194</v>
          </cell>
          <cell r="G3043" t="str">
            <v>MS0194</v>
          </cell>
          <cell r="H3043" t="str">
            <v>UD</v>
          </cell>
        </row>
        <row r="3044">
          <cell r="A3044" t="str">
            <v>3-998-195</v>
          </cell>
          <cell r="B3044">
            <v>3</v>
          </cell>
          <cell r="C3044">
            <v>998</v>
          </cell>
          <cell r="D3044">
            <v>195</v>
          </cell>
          <cell r="E3044" t="str">
            <v>JGA INTR. 10ML BCA ENS. EMB/MOD C/TAPA</v>
          </cell>
          <cell r="F3044" t="str">
            <v>MS0195</v>
          </cell>
          <cell r="G3044" t="str">
            <v>MS0195</v>
          </cell>
          <cell r="H3044" t="str">
            <v>UD</v>
          </cell>
        </row>
        <row r="3045">
          <cell r="A3045" t="str">
            <v>3-998-196</v>
          </cell>
          <cell r="B3045">
            <v>3</v>
          </cell>
          <cell r="C3045">
            <v>998</v>
          </cell>
          <cell r="D3045">
            <v>196</v>
          </cell>
          <cell r="E3045" t="str">
            <v>JGA INTR. 10ML PP TRANSP EMB/INT ENS. C/TAPA</v>
          </cell>
          <cell r="F3045" t="str">
            <v>MS0196</v>
          </cell>
          <cell r="G3045" t="str">
            <v>MS0196</v>
          </cell>
          <cell r="H3045" t="str">
            <v>UD</v>
          </cell>
        </row>
        <row r="3046">
          <cell r="A3046" t="str">
            <v>3-998-197</v>
          </cell>
          <cell r="B3046">
            <v>3</v>
          </cell>
          <cell r="C3046">
            <v>998</v>
          </cell>
          <cell r="D3046">
            <v>197</v>
          </cell>
          <cell r="E3046" t="str">
            <v>JGA ORAL 10ML BCA ENS C/TAPA</v>
          </cell>
          <cell r="F3046" t="str">
            <v>MS0197</v>
          </cell>
          <cell r="G3046" t="str">
            <v>MS0197</v>
          </cell>
          <cell r="H3046" t="str">
            <v>UD</v>
          </cell>
        </row>
        <row r="3047">
          <cell r="A3047" t="str">
            <v>3-998-198</v>
          </cell>
          <cell r="B3047">
            <v>3</v>
          </cell>
          <cell r="C3047">
            <v>998</v>
          </cell>
          <cell r="D3047">
            <v>198</v>
          </cell>
          <cell r="E3047" t="str">
            <v>JGA DOSIF 20ML PP BCA S/P ENS C/TAPA</v>
          </cell>
          <cell r="F3047" t="str">
            <v>MS0198</v>
          </cell>
          <cell r="G3047" t="str">
            <v>MS0198</v>
          </cell>
          <cell r="H3047" t="str">
            <v>UD</v>
          </cell>
        </row>
        <row r="3048">
          <cell r="A3048" t="str">
            <v>3-998-199</v>
          </cell>
          <cell r="B3048">
            <v>3</v>
          </cell>
          <cell r="C3048">
            <v>998</v>
          </cell>
          <cell r="D3048">
            <v>199</v>
          </cell>
          <cell r="E3048" t="str">
            <v>JGA DOSIF 20ML PP BCA C/P ENS C/TAPA</v>
          </cell>
          <cell r="F3048" t="str">
            <v>MS0199</v>
          </cell>
          <cell r="G3048" t="str">
            <v>MS0199</v>
          </cell>
          <cell r="H3048" t="str">
            <v>UD</v>
          </cell>
        </row>
        <row r="3049">
          <cell r="A3049" t="str">
            <v>3-998-200</v>
          </cell>
          <cell r="B3049">
            <v>3</v>
          </cell>
          <cell r="C3049">
            <v>998</v>
          </cell>
          <cell r="D3049">
            <v>200</v>
          </cell>
          <cell r="E3049" t="str">
            <v>JGA DOSIF 10ML PP BCA C/P ENS C/TAPA</v>
          </cell>
          <cell r="F3049" t="str">
            <v>MS0200</v>
          </cell>
          <cell r="G3049" t="str">
            <v>MS0200</v>
          </cell>
          <cell r="H3049" t="str">
            <v>UD</v>
          </cell>
        </row>
        <row r="3050">
          <cell r="A3050" t="str">
            <v>3-998-201</v>
          </cell>
          <cell r="B3050">
            <v>3</v>
          </cell>
          <cell r="C3050">
            <v>998</v>
          </cell>
          <cell r="D3050">
            <v>201</v>
          </cell>
          <cell r="E3050" t="str">
            <v>JGA DOSIF 10ML PP TRANSP S/P C/TAPA</v>
          </cell>
          <cell r="F3050" t="str">
            <v>MS0201</v>
          </cell>
          <cell r="G3050" t="str">
            <v>MS0201</v>
          </cell>
          <cell r="H3050" t="str">
            <v>UD</v>
          </cell>
        </row>
        <row r="3051">
          <cell r="A3051" t="str">
            <v>3-998-202</v>
          </cell>
          <cell r="B3051">
            <v>3</v>
          </cell>
          <cell r="C3051">
            <v>998</v>
          </cell>
          <cell r="D3051">
            <v>202</v>
          </cell>
          <cell r="E3051" t="str">
            <v>INY 500ML RD PP DF TPN 28 FOND NVO</v>
          </cell>
          <cell r="F3051" t="str">
            <v>MS0202</v>
          </cell>
          <cell r="G3051" t="str">
            <v>MS0202</v>
          </cell>
          <cell r="H3051" t="str">
            <v>UD</v>
          </cell>
        </row>
        <row r="3052">
          <cell r="A3052" t="str">
            <v>3-998-203</v>
          </cell>
          <cell r="B3052">
            <v>3</v>
          </cell>
          <cell r="C3052">
            <v>998</v>
          </cell>
          <cell r="D3052">
            <v>203</v>
          </cell>
          <cell r="E3052" t="str">
            <v>INY 500ML RD PEAD DF TPN 28 FOND NVO</v>
          </cell>
          <cell r="F3052" t="str">
            <v>MS0203</v>
          </cell>
          <cell r="G3052" t="str">
            <v>MS0203</v>
          </cell>
          <cell r="H3052" t="str">
            <v>UD</v>
          </cell>
        </row>
        <row r="3053">
          <cell r="A3053" t="str">
            <v>3-998-204</v>
          </cell>
          <cell r="B3053">
            <v>3</v>
          </cell>
          <cell r="C3053">
            <v>998</v>
          </cell>
          <cell r="D3053">
            <v>204</v>
          </cell>
          <cell r="E3053" t="str">
            <v>INY 500ML RD PP TPN 20 FOND  NVO</v>
          </cell>
          <cell r="F3053" t="str">
            <v>MS0204</v>
          </cell>
          <cell r="G3053" t="str">
            <v>MS0204</v>
          </cell>
          <cell r="H3053" t="str">
            <v>UD</v>
          </cell>
        </row>
        <row r="3054">
          <cell r="A3054" t="str">
            <v>3-998-205</v>
          </cell>
          <cell r="B3054">
            <v>3</v>
          </cell>
          <cell r="C3054">
            <v>998</v>
          </cell>
          <cell r="D3054">
            <v>205</v>
          </cell>
          <cell r="E3054" t="str">
            <v>INY 500ML RD PEAD TPN 20 FOND NVO</v>
          </cell>
          <cell r="F3054" t="str">
            <v>MS0205</v>
          </cell>
          <cell r="G3054" t="str">
            <v>MS0205</v>
          </cell>
          <cell r="H3054" t="str">
            <v>UD</v>
          </cell>
        </row>
        <row r="3055">
          <cell r="A3055" t="str">
            <v>3-998-206</v>
          </cell>
          <cell r="B3055">
            <v>3</v>
          </cell>
          <cell r="C3055">
            <v>998</v>
          </cell>
          <cell r="D3055">
            <v>206</v>
          </cell>
          <cell r="E3055" t="str">
            <v xml:space="preserve">APLICADOR VAGINAL TUBO COLAP </v>
          </cell>
          <cell r="F3055" t="str">
            <v>MS0206</v>
          </cell>
          <cell r="G3055" t="str">
            <v>MS0206</v>
          </cell>
          <cell r="H3055" t="str">
            <v>UD</v>
          </cell>
        </row>
        <row r="3056">
          <cell r="A3056" t="str">
            <v>3-998-207</v>
          </cell>
          <cell r="B3056">
            <v>3</v>
          </cell>
          <cell r="C3056">
            <v>998</v>
          </cell>
          <cell r="D3056">
            <v>207</v>
          </cell>
          <cell r="E3056" t="str">
            <v>JUEGO ENGANCHE CORREA INYECTABLE</v>
          </cell>
          <cell r="F3056" t="str">
            <v>MS0207</v>
          </cell>
          <cell r="G3056" t="str">
            <v>MS0207</v>
          </cell>
          <cell r="H3056" t="str">
            <v>UD</v>
          </cell>
        </row>
        <row r="3057">
          <cell r="A3057" t="str">
            <v>3-998-208</v>
          </cell>
          <cell r="B3057">
            <v>3</v>
          </cell>
          <cell r="C3057">
            <v>998</v>
          </cell>
          <cell r="D3057">
            <v>208</v>
          </cell>
          <cell r="E3057" t="str">
            <v>INY 1000 ML TPN 20 PP</v>
          </cell>
          <cell r="F3057" t="str">
            <v>MS0208</v>
          </cell>
          <cell r="G3057" t="str">
            <v>MS0208</v>
          </cell>
          <cell r="H3057" t="str">
            <v>UD</v>
          </cell>
        </row>
        <row r="3058">
          <cell r="A3058" t="str">
            <v>3-998-209</v>
          </cell>
          <cell r="B3058">
            <v>3</v>
          </cell>
          <cell r="C3058">
            <v>998</v>
          </cell>
          <cell r="D3058">
            <v>209</v>
          </cell>
          <cell r="E3058" t="str">
            <v>CANULA AV PROCAPS</v>
          </cell>
          <cell r="F3058" t="str">
            <v>MS0209</v>
          </cell>
          <cell r="G3058" t="str">
            <v>MS0209</v>
          </cell>
          <cell r="H3058" t="str">
            <v>UD</v>
          </cell>
        </row>
        <row r="3059">
          <cell r="A3059" t="str">
            <v>3-998-210</v>
          </cell>
          <cell r="B3059">
            <v>3</v>
          </cell>
          <cell r="C3059">
            <v>998</v>
          </cell>
          <cell r="D3059">
            <v>210</v>
          </cell>
          <cell r="E3059" t="str">
            <v>AV ENS PROCAPS</v>
          </cell>
          <cell r="F3059" t="str">
            <v>MS0210</v>
          </cell>
          <cell r="G3059" t="str">
            <v>MS0210</v>
          </cell>
          <cell r="H3059" t="str">
            <v>UD</v>
          </cell>
        </row>
        <row r="3060">
          <cell r="A3060" t="str">
            <v>3-998-211</v>
          </cell>
          <cell r="B3060">
            <v>3</v>
          </cell>
          <cell r="C3060">
            <v>998</v>
          </cell>
          <cell r="D3060">
            <v>211</v>
          </cell>
          <cell r="E3060" t="str">
            <v>AV PQT X 1 PROCAPS</v>
          </cell>
          <cell r="F3060" t="str">
            <v>MS0211</v>
          </cell>
          <cell r="G3060" t="str">
            <v>MS0211</v>
          </cell>
          <cell r="H3060" t="str">
            <v>UD</v>
          </cell>
        </row>
        <row r="3061">
          <cell r="A3061" t="str">
            <v>3-998-212</v>
          </cell>
          <cell r="B3061">
            <v>3</v>
          </cell>
          <cell r="C3061">
            <v>998</v>
          </cell>
          <cell r="D3061">
            <v>212</v>
          </cell>
          <cell r="E3061" t="str">
            <v xml:space="preserve">GANCHO CASCO </v>
          </cell>
          <cell r="F3061" t="str">
            <v>MS0212</v>
          </cell>
          <cell r="G3061" t="str">
            <v>MS0212</v>
          </cell>
          <cell r="H3061" t="str">
            <v>UD</v>
          </cell>
        </row>
        <row r="3062">
          <cell r="A3062" t="str">
            <v>3-998-213</v>
          </cell>
          <cell r="B3062">
            <v>3</v>
          </cell>
          <cell r="C3062">
            <v>998</v>
          </cell>
          <cell r="D3062">
            <v>213</v>
          </cell>
          <cell r="E3062" t="str">
            <v xml:space="preserve">EMB MOD 5 ML AZUL 661C </v>
          </cell>
          <cell r="F3062" t="str">
            <v>MS0213</v>
          </cell>
          <cell r="G3062" t="str">
            <v>MS0213</v>
          </cell>
          <cell r="H3062" t="str">
            <v>UD</v>
          </cell>
        </row>
        <row r="3063">
          <cell r="A3063" t="str">
            <v>3-998-214</v>
          </cell>
          <cell r="B3063">
            <v>3</v>
          </cell>
          <cell r="C3063">
            <v>998</v>
          </cell>
          <cell r="D3063">
            <v>214</v>
          </cell>
          <cell r="E3063" t="str">
            <v>EMB MOD 10 ML AZUL 661C</v>
          </cell>
          <cell r="F3063" t="str">
            <v>MS0214</v>
          </cell>
          <cell r="G3063" t="str">
            <v>MS0214</v>
          </cell>
          <cell r="H3063" t="str">
            <v>UD</v>
          </cell>
        </row>
        <row r="3064">
          <cell r="A3064" t="str">
            <v>3-998-215</v>
          </cell>
          <cell r="B3064">
            <v>3</v>
          </cell>
          <cell r="C3064">
            <v>998</v>
          </cell>
          <cell r="D3064">
            <v>215</v>
          </cell>
          <cell r="E3064" t="str">
            <v>EMB MOD 10 ML VIOLETA 2612C</v>
          </cell>
          <cell r="F3064" t="str">
            <v>MS0215</v>
          </cell>
          <cell r="G3064" t="str">
            <v>MS0215</v>
          </cell>
          <cell r="H3064" t="str">
            <v>UD</v>
          </cell>
        </row>
        <row r="3065">
          <cell r="A3065" t="str">
            <v>3-998-216</v>
          </cell>
          <cell r="B3065">
            <v>3</v>
          </cell>
          <cell r="C3065">
            <v>998</v>
          </cell>
          <cell r="D3065">
            <v>216</v>
          </cell>
          <cell r="E3065" t="str">
            <v>EMB MOD 5 ML VIOLETA 2612C</v>
          </cell>
          <cell r="F3065" t="str">
            <v>MS0216</v>
          </cell>
          <cell r="G3065" t="str">
            <v>MS0216</v>
          </cell>
          <cell r="H3065" t="str">
            <v>UD</v>
          </cell>
        </row>
        <row r="3066">
          <cell r="A3066" t="str">
            <v>3-998-217</v>
          </cell>
          <cell r="B3066">
            <v>3</v>
          </cell>
          <cell r="C3066">
            <v>998</v>
          </cell>
          <cell r="D3066">
            <v>217</v>
          </cell>
          <cell r="E3066" t="str">
            <v>JGA DOSIF 21ML BCA C/PT ENS C/TP DRAGPHARMA</v>
          </cell>
          <cell r="F3066" t="str">
            <v>MS0217</v>
          </cell>
          <cell r="G3066" t="str">
            <v>MS0217</v>
          </cell>
          <cell r="H3066" t="str">
            <v>UD</v>
          </cell>
        </row>
        <row r="3067">
          <cell r="A3067" t="str">
            <v>3-998-218</v>
          </cell>
          <cell r="B3067">
            <v>3</v>
          </cell>
          <cell r="C3067">
            <v>998</v>
          </cell>
          <cell r="D3067">
            <v>218</v>
          </cell>
          <cell r="E3067" t="str">
            <v>CANTAG PS ATUN</v>
          </cell>
          <cell r="F3067" t="str">
            <v>MS0218</v>
          </cell>
          <cell r="G3067" t="str">
            <v>MS0218</v>
          </cell>
          <cell r="H3067" t="str">
            <v>UD</v>
          </cell>
        </row>
        <row r="3068">
          <cell r="A3068" t="str">
            <v>3-998-219</v>
          </cell>
          <cell r="B3068">
            <v>3</v>
          </cell>
          <cell r="C3068">
            <v>998</v>
          </cell>
          <cell r="D3068">
            <v>219</v>
          </cell>
          <cell r="E3068" t="str">
            <v>INY 500ML RD TP30 PP NAT</v>
          </cell>
          <cell r="F3068" t="str">
            <v>MS0219</v>
          </cell>
          <cell r="G3068" t="str">
            <v>MS0219</v>
          </cell>
          <cell r="H3068" t="str">
            <v>UD</v>
          </cell>
        </row>
        <row r="3069">
          <cell r="A3069" t="str">
            <v>3-998-220</v>
          </cell>
          <cell r="B3069">
            <v>3</v>
          </cell>
          <cell r="C3069">
            <v>998</v>
          </cell>
          <cell r="D3069">
            <v>220</v>
          </cell>
          <cell r="E3069" t="str">
            <v>CANTAG LICORES AZ</v>
          </cell>
          <cell r="F3069" t="str">
            <v>MS0220</v>
          </cell>
          <cell r="G3069" t="str">
            <v>MS0220</v>
          </cell>
          <cell r="H3069" t="str">
            <v>UD</v>
          </cell>
        </row>
        <row r="3070">
          <cell r="A3070" t="str">
            <v>3-998-221</v>
          </cell>
          <cell r="B3070">
            <v>3</v>
          </cell>
          <cell r="C3070">
            <v>998</v>
          </cell>
          <cell r="D3070">
            <v>221</v>
          </cell>
          <cell r="E3070" t="str">
            <v>CUCH DOSIF 15ML NAT S/PERF COSTARICA</v>
          </cell>
          <cell r="F3070" t="str">
            <v>MS0221</v>
          </cell>
          <cell r="G3070" t="str">
            <v>MS0221</v>
          </cell>
          <cell r="H3070" t="str">
            <v>UD</v>
          </cell>
        </row>
        <row r="3071">
          <cell r="A3071" t="str">
            <v>3-998-222</v>
          </cell>
          <cell r="B3071">
            <v>3</v>
          </cell>
          <cell r="C3071">
            <v>998</v>
          </cell>
          <cell r="D3071">
            <v>222</v>
          </cell>
          <cell r="E3071" t="str">
            <v>TAPA NEGUVON 1K BAYER</v>
          </cell>
          <cell r="F3071" t="str">
            <v>MS0222</v>
          </cell>
          <cell r="G3071" t="str">
            <v>MS0222</v>
          </cell>
          <cell r="H3071" t="str">
            <v>UD</v>
          </cell>
        </row>
        <row r="3072">
          <cell r="A3072" t="str">
            <v>3-998-223</v>
          </cell>
          <cell r="B3072">
            <v>3</v>
          </cell>
          <cell r="C3072">
            <v>998</v>
          </cell>
          <cell r="D3072">
            <v>223</v>
          </cell>
          <cell r="E3072" t="str">
            <v>O-RING EMB RENIKAN</v>
          </cell>
          <cell r="F3072" t="str">
            <v>MS0223</v>
          </cell>
          <cell r="G3072" t="str">
            <v>MS0223</v>
          </cell>
          <cell r="H3072" t="str">
            <v>UD</v>
          </cell>
        </row>
        <row r="3073">
          <cell r="A3073" t="str">
            <v>3-998-224</v>
          </cell>
          <cell r="B3073">
            <v>3</v>
          </cell>
          <cell r="C3073">
            <v>998</v>
          </cell>
          <cell r="D3073">
            <v>224</v>
          </cell>
          <cell r="E3073" t="str">
            <v xml:space="preserve">EMB RENIKAN </v>
          </cell>
          <cell r="F3073" t="str">
            <v>MS0224</v>
          </cell>
          <cell r="G3073" t="str">
            <v>MS0224</v>
          </cell>
          <cell r="H3073" t="str">
            <v>UD</v>
          </cell>
        </row>
        <row r="3074">
          <cell r="A3074" t="str">
            <v>3-998-225</v>
          </cell>
          <cell r="B3074">
            <v>3</v>
          </cell>
          <cell r="C3074">
            <v>998</v>
          </cell>
          <cell r="D3074">
            <v>225</v>
          </cell>
          <cell r="E3074" t="str">
            <v>INY 2 - 3ML NAT</v>
          </cell>
          <cell r="F3074" t="str">
            <v>MS0225</v>
          </cell>
          <cell r="G3074" t="str">
            <v>MS0225</v>
          </cell>
          <cell r="H3074" t="str">
            <v>UD</v>
          </cell>
        </row>
        <row r="3075">
          <cell r="A3075" t="str">
            <v>3-998-226</v>
          </cell>
          <cell r="B3075">
            <v>3</v>
          </cell>
          <cell r="C3075">
            <v>998</v>
          </cell>
          <cell r="D3075">
            <v>226</v>
          </cell>
          <cell r="E3075" t="str">
            <v>INY 250ML RD FONDO NUEVO TP30</v>
          </cell>
          <cell r="F3075" t="str">
            <v>MS0226</v>
          </cell>
          <cell r="G3075" t="str">
            <v>MS0226</v>
          </cell>
          <cell r="H3075" t="str">
            <v>UD</v>
          </cell>
        </row>
        <row r="3076">
          <cell r="A3076" t="str">
            <v>3-998-227</v>
          </cell>
          <cell r="B3076">
            <v>3</v>
          </cell>
          <cell r="C3076">
            <v>998</v>
          </cell>
          <cell r="D3076">
            <v>227</v>
          </cell>
          <cell r="E3076" t="str">
            <v>INY 500ML RD TP30 F/NV PEAD LOGO GF</v>
          </cell>
          <cell r="F3076" t="str">
            <v>MS0227</v>
          </cell>
          <cell r="G3076" t="str">
            <v>MS0227</v>
          </cell>
          <cell r="H3076" t="str">
            <v>UD</v>
          </cell>
        </row>
        <row r="3077">
          <cell r="A3077" t="str">
            <v>3-998-228</v>
          </cell>
          <cell r="B3077">
            <v>3</v>
          </cell>
          <cell r="C3077">
            <v>998</v>
          </cell>
          <cell r="D3077">
            <v>228</v>
          </cell>
          <cell r="E3077" t="str">
            <v>INY 500ML RD TP30 F/NV PP LOGO GF</v>
          </cell>
          <cell r="F3077" t="str">
            <v>MS0228</v>
          </cell>
          <cell r="G3077" t="str">
            <v>MS0228</v>
          </cell>
          <cell r="H3077" t="str">
            <v>UD</v>
          </cell>
        </row>
        <row r="3078">
          <cell r="A3078" t="str">
            <v>3-998-229</v>
          </cell>
          <cell r="B3078">
            <v>3</v>
          </cell>
          <cell r="C3078">
            <v>998</v>
          </cell>
          <cell r="D3078">
            <v>229</v>
          </cell>
          <cell r="E3078" t="str">
            <v>INY 500ML RD TP30 F/NV PEAD</v>
          </cell>
          <cell r="F3078" t="str">
            <v>MS0229</v>
          </cell>
          <cell r="G3078" t="str">
            <v>MS0229</v>
          </cell>
          <cell r="H3078" t="str">
            <v>UD</v>
          </cell>
        </row>
        <row r="3079">
          <cell r="A3079" t="str">
            <v>3-998-230</v>
          </cell>
          <cell r="B3079">
            <v>3</v>
          </cell>
          <cell r="C3079">
            <v>998</v>
          </cell>
          <cell r="D3079">
            <v>230</v>
          </cell>
          <cell r="E3079" t="str">
            <v>INY 250ML RD TP30 F/NV PEAD LOGO GF</v>
          </cell>
          <cell r="F3079" t="str">
            <v>MS0230</v>
          </cell>
          <cell r="G3079" t="str">
            <v>MS0230</v>
          </cell>
          <cell r="H3079" t="str">
            <v>UD</v>
          </cell>
        </row>
        <row r="3080">
          <cell r="A3080" t="str">
            <v>3-998-231</v>
          </cell>
          <cell r="B3080">
            <v>3</v>
          </cell>
          <cell r="C3080">
            <v>998</v>
          </cell>
          <cell r="D3080">
            <v>231</v>
          </cell>
          <cell r="E3080" t="str">
            <v>INY 250ML RD TP30 F/NV PP LOGO GF</v>
          </cell>
          <cell r="F3080" t="str">
            <v>MS0231</v>
          </cell>
          <cell r="G3080" t="str">
            <v>MS0231</v>
          </cell>
          <cell r="H3080" t="str">
            <v>UD</v>
          </cell>
        </row>
        <row r="3081">
          <cell r="A3081" t="str">
            <v>3-998-232</v>
          </cell>
          <cell r="B3081">
            <v>3</v>
          </cell>
          <cell r="C3081">
            <v>998</v>
          </cell>
          <cell r="D3081">
            <v>232</v>
          </cell>
          <cell r="E3081" t="str">
            <v>INY 250ML RD TP30 F/NV PP</v>
          </cell>
          <cell r="F3081" t="str">
            <v>MS0232</v>
          </cell>
          <cell r="G3081" t="str">
            <v>MS0232</v>
          </cell>
          <cell r="H3081" t="str">
            <v>UD</v>
          </cell>
        </row>
        <row r="3082">
          <cell r="A3082" t="str">
            <v>3-998-233</v>
          </cell>
          <cell r="B3082">
            <v>3</v>
          </cell>
          <cell r="C3082">
            <v>998</v>
          </cell>
          <cell r="D3082">
            <v>233</v>
          </cell>
          <cell r="E3082" t="str">
            <v>INY 250ML RD TP20 F/NV PEAD - BCO LOGO GF</v>
          </cell>
          <cell r="F3082" t="str">
            <v>MS0233</v>
          </cell>
          <cell r="G3082" t="str">
            <v>MS0233</v>
          </cell>
          <cell r="H3082" t="str">
            <v>UD</v>
          </cell>
        </row>
        <row r="3083">
          <cell r="A3083" t="str">
            <v>3-998-234</v>
          </cell>
          <cell r="B3083">
            <v>3</v>
          </cell>
          <cell r="C3083">
            <v>998</v>
          </cell>
          <cell r="D3083">
            <v>234</v>
          </cell>
          <cell r="E3083" t="str">
            <v>INY 500ML CD TP20 PEAD LOGO GF</v>
          </cell>
          <cell r="F3083" t="str">
            <v>MS0234</v>
          </cell>
          <cell r="G3083" t="str">
            <v>MS0234</v>
          </cell>
          <cell r="H3083" t="str">
            <v>UD</v>
          </cell>
        </row>
        <row r="3084">
          <cell r="A3084" t="str">
            <v>3-998-235</v>
          </cell>
          <cell r="B3084">
            <v>3</v>
          </cell>
          <cell r="C3084">
            <v>998</v>
          </cell>
          <cell r="D3084">
            <v>235</v>
          </cell>
          <cell r="E3084" t="str">
            <v>INY 500ML CD TP20 PEAD LOGO SERVINSUMOS</v>
          </cell>
          <cell r="F3084" t="str">
            <v>MS0235</v>
          </cell>
          <cell r="G3084" t="str">
            <v>MS0235</v>
          </cell>
          <cell r="H3084" t="str">
            <v>UD</v>
          </cell>
        </row>
        <row r="3085">
          <cell r="A3085" t="str">
            <v>3-998-236</v>
          </cell>
          <cell r="B3085">
            <v>3</v>
          </cell>
          <cell r="C3085">
            <v>998</v>
          </cell>
          <cell r="D3085">
            <v>236</v>
          </cell>
          <cell r="E3085" t="str">
            <v>INY 2-3ML PEBD-640</v>
          </cell>
          <cell r="F3085" t="str">
            <v>MS0236</v>
          </cell>
          <cell r="G3085" t="str">
            <v>MS0236</v>
          </cell>
          <cell r="H3085" t="str">
            <v>UD</v>
          </cell>
        </row>
        <row r="3086">
          <cell r="A3086" t="str">
            <v>3-998-237</v>
          </cell>
          <cell r="B3086">
            <v>3</v>
          </cell>
          <cell r="C3086">
            <v>998</v>
          </cell>
          <cell r="D3086">
            <v>237</v>
          </cell>
          <cell r="E3086" t="str">
            <v>INY 2-3ML PP 10R10C</v>
          </cell>
          <cell r="F3086" t="str">
            <v>MS0237</v>
          </cell>
          <cell r="G3086" t="str">
            <v>MS0237</v>
          </cell>
          <cell r="H3086" t="str">
            <v>UD</v>
          </cell>
        </row>
        <row r="3087">
          <cell r="A3087" t="str">
            <v>3-998-238</v>
          </cell>
          <cell r="B3087">
            <v>3</v>
          </cell>
          <cell r="C3087">
            <v>998</v>
          </cell>
          <cell r="D3087">
            <v>238</v>
          </cell>
          <cell r="E3087" t="str">
            <v>INY 2-3ML PP 12R88A</v>
          </cell>
          <cell r="F3087" t="str">
            <v>MS0238</v>
          </cell>
          <cell r="G3087" t="str">
            <v>MS0238</v>
          </cell>
          <cell r="H3087" t="str">
            <v>UD</v>
          </cell>
        </row>
        <row r="3088">
          <cell r="A3088" t="str">
            <v>3-998-239</v>
          </cell>
          <cell r="B3088">
            <v>3</v>
          </cell>
          <cell r="C3088">
            <v>998</v>
          </cell>
          <cell r="D3088">
            <v>239</v>
          </cell>
          <cell r="E3088" t="str">
            <v>INY 500ML CD TP20 PEAD LOGO VETERLAND</v>
          </cell>
          <cell r="F3088" t="str">
            <v>MS0239</v>
          </cell>
          <cell r="G3088" t="str">
            <v>MS0239</v>
          </cell>
          <cell r="H3088" t="str">
            <v>UD</v>
          </cell>
        </row>
        <row r="3089">
          <cell r="A3089" t="str">
            <v>3-998-240</v>
          </cell>
          <cell r="B3089">
            <v>3</v>
          </cell>
          <cell r="C3089">
            <v>998</v>
          </cell>
          <cell r="D3089">
            <v>240</v>
          </cell>
          <cell r="E3089" t="str">
            <v>INY 500ML CD TP20 PEAD LOGO CALLBEST</v>
          </cell>
          <cell r="F3089" t="str">
            <v>MS0240</v>
          </cell>
          <cell r="G3089" t="str">
            <v>MS0240</v>
          </cell>
          <cell r="H3089" t="str">
            <v>UD</v>
          </cell>
        </row>
        <row r="3090">
          <cell r="A3090" t="str">
            <v>3-998-241</v>
          </cell>
          <cell r="B3090">
            <v>3</v>
          </cell>
          <cell r="C3090">
            <v>998</v>
          </cell>
          <cell r="D3090">
            <v>241</v>
          </cell>
          <cell r="E3090" t="str">
            <v>INY 500ML CD TP20 PEAD LOGO ERMA</v>
          </cell>
          <cell r="F3090" t="str">
            <v>MS0241</v>
          </cell>
          <cell r="G3090" t="str">
            <v>MS0241</v>
          </cell>
          <cell r="H3090" t="str">
            <v>UD</v>
          </cell>
        </row>
        <row r="3091">
          <cell r="A3091" t="str">
            <v>3-998-242</v>
          </cell>
          <cell r="B3091">
            <v>3</v>
          </cell>
          <cell r="C3091">
            <v>998</v>
          </cell>
          <cell r="D3091">
            <v>242</v>
          </cell>
          <cell r="E3091" t="str">
            <v>INY 500ML CD TP28 PEAD LOGO VETERLAND</v>
          </cell>
          <cell r="F3091" t="str">
            <v>MS0242</v>
          </cell>
          <cell r="G3091" t="str">
            <v>MS0242</v>
          </cell>
          <cell r="H3091" t="str">
            <v>UD</v>
          </cell>
        </row>
        <row r="3092">
          <cell r="A3092" t="str">
            <v>3-998-243</v>
          </cell>
          <cell r="B3092">
            <v>3</v>
          </cell>
          <cell r="C3092">
            <v>998</v>
          </cell>
          <cell r="D3092">
            <v>243</v>
          </cell>
          <cell r="E3092" t="str">
            <v>INY 500ML CD TP28 PEAD LOGO CALLBEST</v>
          </cell>
          <cell r="F3092" t="str">
            <v>MS0243</v>
          </cell>
          <cell r="G3092" t="str">
            <v>MS0243</v>
          </cell>
          <cell r="H3092" t="str">
            <v>UD</v>
          </cell>
        </row>
        <row r="3093">
          <cell r="A3093" t="str">
            <v>3-998-244</v>
          </cell>
          <cell r="B3093">
            <v>3</v>
          </cell>
          <cell r="C3093">
            <v>998</v>
          </cell>
          <cell r="D3093">
            <v>244</v>
          </cell>
          <cell r="E3093" t="str">
            <v>INY 500ML CD TP20 PP LOGO ERMA</v>
          </cell>
          <cell r="F3093" t="str">
            <v>MS0244</v>
          </cell>
          <cell r="G3093" t="str">
            <v>MS0244</v>
          </cell>
          <cell r="H3093" t="str">
            <v>UD</v>
          </cell>
        </row>
        <row r="3094">
          <cell r="A3094" t="str">
            <v>3-998-245</v>
          </cell>
          <cell r="B3094">
            <v>3</v>
          </cell>
          <cell r="C3094">
            <v>998</v>
          </cell>
          <cell r="D3094">
            <v>245</v>
          </cell>
          <cell r="E3094" t="str">
            <v>EMB APLICADOR LUJO PEAD BCO</v>
          </cell>
          <cell r="F3094" t="str">
            <v>MS0245</v>
          </cell>
          <cell r="G3094" t="str">
            <v>MS0245</v>
          </cell>
          <cell r="H3094" t="str">
            <v>UD</v>
          </cell>
        </row>
        <row r="3095">
          <cell r="A3095" t="str">
            <v>3-998-246</v>
          </cell>
          <cell r="B3095">
            <v>3</v>
          </cell>
          <cell r="C3095">
            <v>998</v>
          </cell>
          <cell r="D3095">
            <v>246</v>
          </cell>
          <cell r="E3095" t="str">
            <v>EMB APLICADOR LUJO PEBD 640 BCO</v>
          </cell>
          <cell r="F3095" t="str">
            <v>MS0246</v>
          </cell>
          <cell r="G3095" t="str">
            <v>MS0246</v>
          </cell>
          <cell r="H3095" t="str">
            <v>UD</v>
          </cell>
        </row>
        <row r="3096">
          <cell r="A3096" t="str">
            <v>3-998-247</v>
          </cell>
          <cell r="B3096">
            <v>3</v>
          </cell>
          <cell r="C3096">
            <v>998</v>
          </cell>
          <cell r="D3096">
            <v>247</v>
          </cell>
          <cell r="E3096" t="str">
            <v>EMB APLICADOR LUJO PP 12R BCO</v>
          </cell>
          <cell r="F3096" t="str">
            <v>MS0247</v>
          </cell>
          <cell r="G3096" t="str">
            <v>MS0247</v>
          </cell>
          <cell r="H3096" t="str">
            <v>UD</v>
          </cell>
        </row>
        <row r="3097">
          <cell r="A3097" t="str">
            <v>3-998-248</v>
          </cell>
          <cell r="B3097">
            <v>3</v>
          </cell>
          <cell r="C3097">
            <v>998</v>
          </cell>
          <cell r="D3097">
            <v>248</v>
          </cell>
          <cell r="E3097" t="str">
            <v>TAPA APLICADOR LUJO PEAD NAT</v>
          </cell>
          <cell r="F3097" t="str">
            <v>MS0248</v>
          </cell>
          <cell r="G3097" t="str">
            <v>MS0248</v>
          </cell>
          <cell r="H3097" t="str">
            <v>UD</v>
          </cell>
        </row>
        <row r="3098">
          <cell r="A3098" t="str">
            <v>3-998-249</v>
          </cell>
          <cell r="B3098">
            <v>3</v>
          </cell>
          <cell r="C3098">
            <v>998</v>
          </cell>
          <cell r="D3098">
            <v>249</v>
          </cell>
          <cell r="E3098" t="str">
            <v>TAPA APLICADOR LUJO PP 12R NAT</v>
          </cell>
          <cell r="F3098" t="str">
            <v>MS0249</v>
          </cell>
          <cell r="G3098" t="str">
            <v>MS0249</v>
          </cell>
          <cell r="H3098" t="str">
            <v>UD</v>
          </cell>
        </row>
        <row r="3099">
          <cell r="A3099" t="str">
            <v>3-998-250</v>
          </cell>
          <cell r="B3099">
            <v>3</v>
          </cell>
          <cell r="C3099">
            <v>998</v>
          </cell>
          <cell r="D3099">
            <v>250</v>
          </cell>
          <cell r="E3099" t="str">
            <v>CANULA APLICADOR LUJO PC NAT</v>
          </cell>
          <cell r="F3099" t="str">
            <v>MS0250</v>
          </cell>
          <cell r="G3099" t="str">
            <v>MS0250</v>
          </cell>
          <cell r="H3099" t="str">
            <v>UD</v>
          </cell>
        </row>
        <row r="3100">
          <cell r="A3100" t="str">
            <v>3-998-251</v>
          </cell>
          <cell r="B3100">
            <v>3</v>
          </cell>
          <cell r="C3100">
            <v>998</v>
          </cell>
          <cell r="D3100">
            <v>251</v>
          </cell>
          <cell r="E3100" t="str">
            <v>CANULA APLICADOR LUJO PP 10R10C NAT</v>
          </cell>
          <cell r="F3100" t="str">
            <v>MS0251</v>
          </cell>
          <cell r="G3100" t="str">
            <v>MS0251</v>
          </cell>
          <cell r="H3100" t="str">
            <v>UD</v>
          </cell>
        </row>
        <row r="3101">
          <cell r="A3101" t="str">
            <v>3-998-252</v>
          </cell>
          <cell r="B3101">
            <v>3</v>
          </cell>
          <cell r="C3101">
            <v>998</v>
          </cell>
          <cell r="D3101">
            <v>252</v>
          </cell>
          <cell r="E3101" t="str">
            <v>INY 50ML RD PEAD TPN 20 PIG AMBAR</v>
          </cell>
          <cell r="F3101" t="str">
            <v>MS0252</v>
          </cell>
          <cell r="G3101" t="str">
            <v>MS0252</v>
          </cell>
          <cell r="H3101" t="str">
            <v>UD</v>
          </cell>
        </row>
        <row r="3102">
          <cell r="A3102" t="str">
            <v>3-998-253</v>
          </cell>
          <cell r="B3102">
            <v>3</v>
          </cell>
          <cell r="C3102">
            <v>998</v>
          </cell>
          <cell r="D3102">
            <v>253</v>
          </cell>
          <cell r="E3102" t="str">
            <v>INY 20ML RD PEAD TPN 20 PIG AMBAR</v>
          </cell>
          <cell r="F3102" t="str">
            <v>MS0253</v>
          </cell>
          <cell r="G3102" t="str">
            <v>MS0253</v>
          </cell>
          <cell r="H3102" t="str">
            <v>UD</v>
          </cell>
        </row>
        <row r="3103">
          <cell r="A3103" t="str">
            <v>3-998-254</v>
          </cell>
          <cell r="B3103">
            <v>3</v>
          </cell>
          <cell r="C3103">
            <v>998</v>
          </cell>
          <cell r="D3103">
            <v>254</v>
          </cell>
          <cell r="E3103" t="str">
            <v>EMB JGA DOSIF BCO 10ML IMP AMARILLA PETIT ANTISARNA</v>
          </cell>
          <cell r="F3103" t="str">
            <v>MS0254</v>
          </cell>
          <cell r="G3103" t="str">
            <v>MS0254</v>
          </cell>
          <cell r="H3103" t="str">
            <v>UD</v>
          </cell>
        </row>
        <row r="3104">
          <cell r="A3104" t="str">
            <v>3-998-255</v>
          </cell>
          <cell r="B3104">
            <v>3</v>
          </cell>
          <cell r="C3104">
            <v>998</v>
          </cell>
          <cell r="D3104">
            <v>255</v>
          </cell>
          <cell r="E3104" t="str">
            <v>EMB JGA DOSIF BCO 10ML IMP AZUL PETIT ANTIPARASITARIO</v>
          </cell>
          <cell r="F3104" t="str">
            <v>MS0255</v>
          </cell>
          <cell r="G3104" t="str">
            <v>MS0255</v>
          </cell>
          <cell r="H3104" t="str">
            <v>UD</v>
          </cell>
        </row>
        <row r="3105">
          <cell r="A3105" t="str">
            <v>3-998-256</v>
          </cell>
          <cell r="B3105">
            <v>3</v>
          </cell>
          <cell r="C3105">
            <v>998</v>
          </cell>
          <cell r="D3105">
            <v>256</v>
          </cell>
          <cell r="E3105" t="str">
            <v>EMB JGA DOSIF BCO 10ML IMP AMARILLA PETIT ANTISARNA EMB JGA DOSIF BCO 10ML IMP AZUL PETIT ANTIPARASITARIO</v>
          </cell>
          <cell r="F3105" t="str">
            <v>MS0256</v>
          </cell>
          <cell r="G3105" t="str">
            <v>MS0256</v>
          </cell>
          <cell r="H3105" t="str">
            <v>UD</v>
          </cell>
        </row>
        <row r="3106">
          <cell r="A3106" t="str">
            <v>3-998-257</v>
          </cell>
          <cell r="B3106">
            <v>3</v>
          </cell>
          <cell r="C3106">
            <v>998</v>
          </cell>
          <cell r="D3106">
            <v>257</v>
          </cell>
          <cell r="E3106" t="str">
            <v>JGA DOSIF BCO 10ML IMP AZUL PETIT ANTIPARASITARIO</v>
          </cell>
          <cell r="F3106" t="str">
            <v>MS0257</v>
          </cell>
          <cell r="G3106" t="str">
            <v>MS0257</v>
          </cell>
          <cell r="H3106" t="str">
            <v>UD</v>
          </cell>
        </row>
        <row r="3107">
          <cell r="A3107" t="str">
            <v>3-998-258</v>
          </cell>
          <cell r="B3107">
            <v>3</v>
          </cell>
          <cell r="C3107">
            <v>998</v>
          </cell>
          <cell r="D3107">
            <v>258</v>
          </cell>
          <cell r="E3107" t="str">
            <v>INY 100ML RD TPN 20 PIG AMBAR.</v>
          </cell>
          <cell r="F3107" t="str">
            <v>MS0258</v>
          </cell>
          <cell r="G3107" t="str">
            <v>MS0258</v>
          </cell>
          <cell r="H3107" t="str">
            <v>UD</v>
          </cell>
        </row>
        <row r="3108">
          <cell r="A3108" t="str">
            <v>3-998-259</v>
          </cell>
          <cell r="B3108">
            <v>3</v>
          </cell>
          <cell r="C3108">
            <v>998</v>
          </cell>
          <cell r="D3108">
            <v>259</v>
          </cell>
          <cell r="E3108" t="str">
            <v>ENV 130ML TR</v>
          </cell>
          <cell r="F3108" t="str">
            <v>MS0259</v>
          </cell>
          <cell r="G3108" t="str">
            <v>MS0259</v>
          </cell>
          <cell r="H3108" t="str">
            <v>UD</v>
          </cell>
        </row>
        <row r="3109">
          <cell r="A3109" t="str">
            <v>3-998-260</v>
          </cell>
          <cell r="B3109">
            <v>3</v>
          </cell>
          <cell r="C3109">
            <v>998</v>
          </cell>
          <cell r="D3109">
            <v>260</v>
          </cell>
          <cell r="E3109" t="str">
            <v xml:space="preserve">TP ALTA 50MM PP BCA LISA </v>
          </cell>
          <cell r="F3109" t="str">
            <v>MS0260</v>
          </cell>
          <cell r="G3109" t="str">
            <v>MS0260</v>
          </cell>
          <cell r="H3109" t="str">
            <v>UD</v>
          </cell>
        </row>
        <row r="3110">
          <cell r="A3110" t="str">
            <v>3-998-261</v>
          </cell>
          <cell r="B3110">
            <v>3</v>
          </cell>
          <cell r="C3110">
            <v>998</v>
          </cell>
          <cell r="D3110">
            <v>261</v>
          </cell>
          <cell r="E3110" t="str">
            <v>CUCHARA DOSIF 2ML</v>
          </cell>
          <cell r="F3110" t="str">
            <v>MS0261</v>
          </cell>
          <cell r="G3110" t="str">
            <v>MS0261</v>
          </cell>
          <cell r="H3110" t="str">
            <v>UD</v>
          </cell>
        </row>
        <row r="3111">
          <cell r="A3111" t="str">
            <v>3-998-262</v>
          </cell>
          <cell r="B3111">
            <v>3</v>
          </cell>
          <cell r="C3111">
            <v>998</v>
          </cell>
          <cell r="D3111">
            <v>262</v>
          </cell>
          <cell r="E3111" t="str">
            <v xml:space="preserve">CANTAG PS MJ AMARILLO X 400 GR NVO  </v>
          </cell>
          <cell r="F3111" t="str">
            <v>MS0262</v>
          </cell>
          <cell r="G3111" t="str">
            <v>MS0262</v>
          </cell>
          <cell r="H3111" t="str">
            <v>UD</v>
          </cell>
        </row>
        <row r="3112">
          <cell r="A3112" t="str">
            <v>3-998-263</v>
          </cell>
          <cell r="B3112">
            <v>3</v>
          </cell>
          <cell r="C3112">
            <v>998</v>
          </cell>
          <cell r="D3112">
            <v>263</v>
          </cell>
          <cell r="E3112" t="str">
            <v>ENV 120 TAPA 38 SEGURIDAD NIÑOS</v>
          </cell>
          <cell r="F3112" t="str">
            <v>MS0263</v>
          </cell>
          <cell r="G3112" t="str">
            <v>MS0263</v>
          </cell>
          <cell r="H3112" t="str">
            <v>UD</v>
          </cell>
        </row>
        <row r="3113">
          <cell r="A3113" t="str">
            <v>3-998-264</v>
          </cell>
          <cell r="B3113">
            <v>3</v>
          </cell>
          <cell r="C3113">
            <v>998</v>
          </cell>
          <cell r="D3113">
            <v>264</v>
          </cell>
          <cell r="E3113" t="str">
            <v xml:space="preserve">ENV 330GR ROJO WL </v>
          </cell>
          <cell r="F3113" t="str">
            <v>MS0264</v>
          </cell>
          <cell r="G3113" t="str">
            <v>MS0264</v>
          </cell>
          <cell r="H3113" t="str">
            <v>UD</v>
          </cell>
        </row>
        <row r="3114">
          <cell r="A3114" t="str">
            <v>3-998-265</v>
          </cell>
          <cell r="B3114">
            <v>3</v>
          </cell>
          <cell r="C3114">
            <v>998</v>
          </cell>
          <cell r="D3114">
            <v>265</v>
          </cell>
          <cell r="E3114" t="str">
            <v xml:space="preserve">ENV 15MLRD TP 24MM ROSCA </v>
          </cell>
          <cell r="F3114" t="str">
            <v>MS0265</v>
          </cell>
          <cell r="G3114" t="str">
            <v>MS0265</v>
          </cell>
          <cell r="H3114" t="str">
            <v>UD</v>
          </cell>
        </row>
        <row r="3115">
          <cell r="A3115" t="str">
            <v>3-998-266</v>
          </cell>
          <cell r="B3115">
            <v>3</v>
          </cell>
          <cell r="C3115">
            <v>998</v>
          </cell>
          <cell r="D3115">
            <v>266</v>
          </cell>
          <cell r="E3115" t="str">
            <v xml:space="preserve">CANTAG 1000 ML NARANJA </v>
          </cell>
          <cell r="F3115" t="str">
            <v>MS0266</v>
          </cell>
          <cell r="G3115" t="str">
            <v>MS0266</v>
          </cell>
          <cell r="H3115" t="str">
            <v>UD</v>
          </cell>
        </row>
        <row r="3116">
          <cell r="A3116" t="str">
            <v>3-998-267</v>
          </cell>
          <cell r="B3116">
            <v>3</v>
          </cell>
          <cell r="C3116">
            <v>998</v>
          </cell>
          <cell r="D3116">
            <v>267</v>
          </cell>
          <cell r="E3116" t="str">
            <v xml:space="preserve">ENV 250 ML RD PP NATURAL </v>
          </cell>
          <cell r="F3116" t="str">
            <v>MS0267</v>
          </cell>
          <cell r="G3116" t="str">
            <v>MS0267</v>
          </cell>
          <cell r="H3116" t="str">
            <v>UD</v>
          </cell>
        </row>
        <row r="3117">
          <cell r="A3117" t="str">
            <v>3-998-268</v>
          </cell>
          <cell r="B3117">
            <v>3</v>
          </cell>
          <cell r="C3117">
            <v>998</v>
          </cell>
          <cell r="D3117">
            <v>268</v>
          </cell>
          <cell r="E3117" t="str">
            <v>CPO JGA INT 10 ML BCA PTA NVA IMP SECAMIL</v>
          </cell>
          <cell r="F3117" t="str">
            <v>MS0268</v>
          </cell>
          <cell r="G3117" t="str">
            <v>MS0268</v>
          </cell>
          <cell r="H3117" t="str">
            <v>UD</v>
          </cell>
        </row>
        <row r="3118">
          <cell r="A3118" t="str">
            <v>3-998-269</v>
          </cell>
          <cell r="B3118">
            <v>3</v>
          </cell>
          <cell r="C3118">
            <v>998</v>
          </cell>
          <cell r="D3118">
            <v>269</v>
          </cell>
          <cell r="E3118" t="str">
            <v xml:space="preserve"> CPO JGA ORAL 10 ML IMP STARCAM</v>
          </cell>
          <cell r="F3118" t="str">
            <v>MS0269</v>
          </cell>
          <cell r="G3118" t="str">
            <v>MS0269</v>
          </cell>
          <cell r="H3118" t="str">
            <v>UD</v>
          </cell>
        </row>
        <row r="3119">
          <cell r="A3119" t="str">
            <v>3-998-270</v>
          </cell>
          <cell r="B3119">
            <v>3</v>
          </cell>
          <cell r="C3119">
            <v>998</v>
          </cell>
          <cell r="D3119">
            <v>270</v>
          </cell>
          <cell r="E3119" t="str">
            <v xml:space="preserve"> CPO JGA ORAL 10 ML IMP PARACANIS</v>
          </cell>
          <cell r="F3119" t="str">
            <v>MS0270</v>
          </cell>
          <cell r="G3119" t="str">
            <v>MS0270</v>
          </cell>
          <cell r="H3119" t="str">
            <v>UD</v>
          </cell>
        </row>
        <row r="3120">
          <cell r="A3120" t="str">
            <v>3-998-271</v>
          </cell>
          <cell r="B3120">
            <v>3</v>
          </cell>
          <cell r="C3120">
            <v>998</v>
          </cell>
          <cell r="D3120">
            <v>271</v>
          </cell>
          <cell r="E3120" t="str">
            <v xml:space="preserve"> CPO JGA ORAL 10 ML IMP CANISAN</v>
          </cell>
          <cell r="F3120" t="str">
            <v>MS0271</v>
          </cell>
          <cell r="G3120" t="str">
            <v>MS0271</v>
          </cell>
          <cell r="H3120" t="str">
            <v>UD</v>
          </cell>
        </row>
        <row r="3121">
          <cell r="A3121" t="str">
            <v>3-998-272</v>
          </cell>
          <cell r="B3121">
            <v>3</v>
          </cell>
          <cell r="C3121">
            <v>998</v>
          </cell>
          <cell r="D3121">
            <v>272</v>
          </cell>
          <cell r="E3121" t="str">
            <v xml:space="preserve"> CPO JGA INT 10 ML BCA IMP KALAMU</v>
          </cell>
          <cell r="F3121" t="str">
            <v>MS0272</v>
          </cell>
          <cell r="G3121" t="str">
            <v>MS0272</v>
          </cell>
          <cell r="H3121" t="str">
            <v>UD</v>
          </cell>
        </row>
        <row r="3122">
          <cell r="A3122" t="str">
            <v>3-998-273</v>
          </cell>
          <cell r="B3122">
            <v>3</v>
          </cell>
          <cell r="C3122">
            <v>998</v>
          </cell>
          <cell r="D3122">
            <v>273</v>
          </cell>
          <cell r="E3122" t="str">
            <v>EMB AV TUVULAR IMP ESCALA CHALVER</v>
          </cell>
          <cell r="F3122" t="str">
            <v>MS0273</v>
          </cell>
          <cell r="G3122" t="str">
            <v>MS0273</v>
          </cell>
          <cell r="H3122" t="str">
            <v>UD</v>
          </cell>
        </row>
        <row r="3123">
          <cell r="A3123" t="str">
            <v>3-998-274</v>
          </cell>
          <cell r="B3123">
            <v>3</v>
          </cell>
          <cell r="C3123">
            <v>998</v>
          </cell>
          <cell r="D3123">
            <v>274</v>
          </cell>
          <cell r="E3123" t="str">
            <v xml:space="preserve"> PISTON EMBOLO CHALVER</v>
          </cell>
          <cell r="F3123" t="str">
            <v>MS0274</v>
          </cell>
          <cell r="G3123" t="str">
            <v>MS0274</v>
          </cell>
          <cell r="H3123" t="str">
            <v>UD</v>
          </cell>
        </row>
        <row r="3124">
          <cell r="A3124" t="str">
            <v>3-998-275</v>
          </cell>
          <cell r="B3124">
            <v>3</v>
          </cell>
          <cell r="C3124">
            <v>998</v>
          </cell>
          <cell r="D3124">
            <v>275</v>
          </cell>
          <cell r="E3124" t="str">
            <v>JGA INT 10 ML BCA SECAMIL CANULA NVA ENS C/TP</v>
          </cell>
          <cell r="F3124" t="str">
            <v>MS0275</v>
          </cell>
          <cell r="G3124" t="str">
            <v>MS0275</v>
          </cell>
          <cell r="H3124" t="str">
            <v>UD</v>
          </cell>
        </row>
        <row r="3125">
          <cell r="A3125" t="str">
            <v>3-998-276</v>
          </cell>
          <cell r="B3125">
            <v>3</v>
          </cell>
          <cell r="C3125">
            <v>998</v>
          </cell>
          <cell r="D3125">
            <v>276</v>
          </cell>
          <cell r="E3125" t="str">
            <v>JGA ORAL NAT 10 ML IMP PARACANIS ENS C/TP</v>
          </cell>
          <cell r="F3125" t="str">
            <v>MS0276</v>
          </cell>
          <cell r="G3125" t="str">
            <v>MS0276</v>
          </cell>
          <cell r="H3125" t="str">
            <v>UD</v>
          </cell>
        </row>
        <row r="3126">
          <cell r="A3126" t="str">
            <v>3-998-277</v>
          </cell>
          <cell r="B3126">
            <v>3</v>
          </cell>
          <cell r="C3126">
            <v>998</v>
          </cell>
          <cell r="D3126">
            <v>277</v>
          </cell>
          <cell r="E3126" t="str">
            <v>JGA ORAL NAT 10 ML IMP STARCAM ENS C/TP</v>
          </cell>
          <cell r="F3126" t="str">
            <v>MS0277</v>
          </cell>
          <cell r="G3126" t="str">
            <v>MS0277</v>
          </cell>
          <cell r="H3126" t="str">
            <v>UD</v>
          </cell>
        </row>
        <row r="3127">
          <cell r="A3127" t="str">
            <v>3-998-278</v>
          </cell>
          <cell r="B3127">
            <v>3</v>
          </cell>
          <cell r="C3127">
            <v>998</v>
          </cell>
          <cell r="D3127">
            <v>278</v>
          </cell>
          <cell r="E3127" t="str">
            <v>JGA ORAL NAT 10 ML IMP CANISAN ENS C/TP</v>
          </cell>
          <cell r="F3127" t="str">
            <v>MS0278</v>
          </cell>
          <cell r="G3127" t="str">
            <v>MS0278</v>
          </cell>
          <cell r="H3127" t="str">
            <v>UD</v>
          </cell>
        </row>
        <row r="3128">
          <cell r="A3128" t="str">
            <v>3-998-279</v>
          </cell>
          <cell r="B3128">
            <v>3</v>
          </cell>
          <cell r="C3128">
            <v>998</v>
          </cell>
          <cell r="D3128">
            <v>279</v>
          </cell>
          <cell r="E3128" t="str">
            <v>JGA INT 10 ML BCA KALAMU ENS C/TP</v>
          </cell>
          <cell r="F3128" t="str">
            <v>MS0279</v>
          </cell>
          <cell r="G3128" t="str">
            <v>MS0279</v>
          </cell>
          <cell r="H3128" t="str">
            <v>UD</v>
          </cell>
        </row>
        <row r="3129">
          <cell r="A3129" t="str">
            <v>3-998-280</v>
          </cell>
          <cell r="B3129">
            <v>3</v>
          </cell>
          <cell r="C3129">
            <v>998</v>
          </cell>
          <cell r="D3129">
            <v>280</v>
          </cell>
          <cell r="E3129" t="str">
            <v>AV CHALVER ENS</v>
          </cell>
          <cell r="F3129" t="str">
            <v>MS0280</v>
          </cell>
          <cell r="G3129" t="str">
            <v>MS0280</v>
          </cell>
          <cell r="H3129" t="str">
            <v>UD</v>
          </cell>
        </row>
        <row r="3130">
          <cell r="A3130" t="str">
            <v>3-998-281</v>
          </cell>
          <cell r="B3130">
            <v>3</v>
          </cell>
          <cell r="C3130">
            <v>998</v>
          </cell>
          <cell r="D3130">
            <v>281</v>
          </cell>
          <cell r="E3130" t="str">
            <v>REJILLA CONTADOR  IR10G-LS</v>
          </cell>
          <cell r="F3130" t="str">
            <v>MS0281</v>
          </cell>
          <cell r="G3130" t="str">
            <v>MS0281</v>
          </cell>
          <cell r="H3130" t="str">
            <v>UD</v>
          </cell>
        </row>
        <row r="3131">
          <cell r="A3131" t="str">
            <v>3-998-282</v>
          </cell>
          <cell r="B3131">
            <v>3</v>
          </cell>
          <cell r="C3131">
            <v>998</v>
          </cell>
          <cell r="D3131">
            <v>282</v>
          </cell>
          <cell r="E3131" t="str">
            <v>TAPA CONTADOR  IR10G-LS</v>
          </cell>
          <cell r="F3131" t="str">
            <v>MS0282</v>
          </cell>
          <cell r="G3131" t="str">
            <v>MS0282</v>
          </cell>
          <cell r="H3131" t="str">
            <v>UD</v>
          </cell>
        </row>
        <row r="3132">
          <cell r="A3132" t="str">
            <v>3-998-283</v>
          </cell>
          <cell r="B3132">
            <v>3</v>
          </cell>
          <cell r="C3132">
            <v>998</v>
          </cell>
          <cell r="D3132">
            <v>283</v>
          </cell>
          <cell r="E3132" t="str">
            <v>BASE CONTADOR  IR10G-LS</v>
          </cell>
          <cell r="F3132" t="str">
            <v>MS0283</v>
          </cell>
          <cell r="G3132" t="str">
            <v>MS0283</v>
          </cell>
          <cell r="H3132" t="str">
            <v>UD</v>
          </cell>
        </row>
        <row r="3133">
          <cell r="A3133" t="str">
            <v>3-998-284</v>
          </cell>
          <cell r="B3133">
            <v>3</v>
          </cell>
          <cell r="C3133">
            <v>998</v>
          </cell>
          <cell r="D3133">
            <v>284</v>
          </cell>
          <cell r="E3133" t="str">
            <v>INY  50ML RD PP TPN 20</v>
          </cell>
          <cell r="F3133" t="str">
            <v>MS0284</v>
          </cell>
          <cell r="G3133" t="str">
            <v>MS0284</v>
          </cell>
          <cell r="H3133" t="str">
            <v>UD</v>
          </cell>
        </row>
        <row r="3134">
          <cell r="A3134" t="str">
            <v>3-998-285</v>
          </cell>
          <cell r="B3134">
            <v>3</v>
          </cell>
          <cell r="C3134">
            <v>998</v>
          </cell>
          <cell r="D3134">
            <v>285</v>
          </cell>
          <cell r="E3134" t="str">
            <v>INY 100ML RD PP TPN 20</v>
          </cell>
          <cell r="F3134" t="str">
            <v>MS0285</v>
          </cell>
          <cell r="G3134" t="str">
            <v>MS0285</v>
          </cell>
          <cell r="H3134" t="str">
            <v>UD</v>
          </cell>
        </row>
        <row r="3135">
          <cell r="A3135" t="str">
            <v>3-998-286</v>
          </cell>
          <cell r="B3135">
            <v>3</v>
          </cell>
          <cell r="C3135">
            <v>998</v>
          </cell>
          <cell r="D3135">
            <v>286</v>
          </cell>
          <cell r="E3135" t="str">
            <v>CPO JGA INT 10 ML BCA IMP BIOMASTIN</v>
          </cell>
          <cell r="F3135" t="str">
            <v>MS0286</v>
          </cell>
          <cell r="G3135" t="str">
            <v>MS0286</v>
          </cell>
          <cell r="H3135" t="str">
            <v>UD</v>
          </cell>
        </row>
        <row r="3136">
          <cell r="A3136" t="str">
            <v>3-998-287</v>
          </cell>
          <cell r="B3136">
            <v>3</v>
          </cell>
          <cell r="C3136">
            <v>998</v>
          </cell>
          <cell r="D3136">
            <v>287</v>
          </cell>
          <cell r="E3136" t="str">
            <v>JGA INT BCA 10ML ENS BIOMASTIN</v>
          </cell>
          <cell r="F3136" t="str">
            <v>MS0287</v>
          </cell>
          <cell r="G3136" t="str">
            <v>MS0287</v>
          </cell>
          <cell r="H3136" t="str">
            <v>UD</v>
          </cell>
        </row>
        <row r="3137">
          <cell r="A3137" t="str">
            <v>3-998-288</v>
          </cell>
          <cell r="B3137">
            <v>3</v>
          </cell>
          <cell r="C3137">
            <v>998</v>
          </cell>
          <cell r="D3137">
            <v>288</v>
          </cell>
          <cell r="E3137" t="str">
            <v xml:space="preserve">CPO JGA ORAL 10 ML IMP THECAN  </v>
          </cell>
          <cell r="F3137" t="str">
            <v>MS028</v>
          </cell>
          <cell r="G3137" t="str">
            <v>MS028</v>
          </cell>
          <cell r="H3137" t="str">
            <v>UD</v>
          </cell>
        </row>
        <row r="3138">
          <cell r="A3138" t="str">
            <v>3-998-289</v>
          </cell>
          <cell r="B3138">
            <v>3</v>
          </cell>
          <cell r="C3138">
            <v>998</v>
          </cell>
          <cell r="D3138">
            <v>289</v>
          </cell>
          <cell r="E3138" t="str">
            <v>JGA ORAL BCA 10ML ENS THECAN</v>
          </cell>
          <cell r="F3138" t="str">
            <v>MS0289</v>
          </cell>
          <cell r="G3138" t="str">
            <v>MS0289</v>
          </cell>
          <cell r="H3138" t="str">
            <v>UD</v>
          </cell>
        </row>
        <row r="3139">
          <cell r="A3139" t="str">
            <v>3-998-290</v>
          </cell>
          <cell r="B3139">
            <v>3</v>
          </cell>
          <cell r="C3139">
            <v>998</v>
          </cell>
          <cell r="D3139">
            <v>290</v>
          </cell>
          <cell r="E3139" t="str">
            <v>ENVASE COLACTEOS 210 GR CUELLO PERDIDO</v>
          </cell>
          <cell r="F3139" t="str">
            <v>MS0290</v>
          </cell>
          <cell r="G3139" t="str">
            <v>MS0290</v>
          </cell>
          <cell r="H3139" t="str">
            <v>UD</v>
          </cell>
        </row>
        <row r="3140">
          <cell r="A3140" t="str">
            <v>3-998-291</v>
          </cell>
          <cell r="B3140">
            <v>3</v>
          </cell>
          <cell r="C3140">
            <v>998</v>
          </cell>
          <cell r="D3140">
            <v>291</v>
          </cell>
          <cell r="E3140" t="str">
            <v>CPO JGA INT 10 ML BCO MARLEX 9006</v>
          </cell>
          <cell r="F3140" t="str">
            <v>MS0291</v>
          </cell>
          <cell r="G3140" t="str">
            <v>MS0291</v>
          </cell>
          <cell r="H3140" t="str">
            <v>UD</v>
          </cell>
        </row>
        <row r="3141">
          <cell r="A3141" t="str">
            <v>3-998-292</v>
          </cell>
          <cell r="B3141">
            <v>3</v>
          </cell>
          <cell r="C3141">
            <v>998</v>
          </cell>
          <cell r="D3141">
            <v>292</v>
          </cell>
          <cell r="E3141" t="str">
            <v>CPO JGA INT 10 ML BCO IMP LACTOMAST</v>
          </cell>
          <cell r="F3141" t="str">
            <v>MS0292</v>
          </cell>
          <cell r="G3141" t="str">
            <v>MS0292</v>
          </cell>
          <cell r="H3141" t="str">
            <v>UD</v>
          </cell>
        </row>
        <row r="3142">
          <cell r="A3142" t="str">
            <v>3-998-293</v>
          </cell>
          <cell r="B3142">
            <v>3</v>
          </cell>
          <cell r="C3142">
            <v>998</v>
          </cell>
          <cell r="D3142">
            <v>293</v>
          </cell>
          <cell r="E3142" t="str">
            <v>CPO JGA INT 10 ML BCA IMP MASLEG-L</v>
          </cell>
          <cell r="F3142" t="str">
            <v>MS0293</v>
          </cell>
          <cell r="G3142" t="str">
            <v>MS0293</v>
          </cell>
          <cell r="H3142" t="str">
            <v>UD</v>
          </cell>
        </row>
        <row r="3143">
          <cell r="A3143" t="str">
            <v>3-998-294</v>
          </cell>
          <cell r="B3143">
            <v>3</v>
          </cell>
          <cell r="C3143">
            <v>998</v>
          </cell>
          <cell r="D3143">
            <v>294</v>
          </cell>
          <cell r="E3143" t="str">
            <v>CPO JGA INT 10 ML BCA C/RGTO</v>
          </cell>
          <cell r="F3143" t="str">
            <v>MS0294</v>
          </cell>
          <cell r="G3143" t="str">
            <v>MS0294</v>
          </cell>
          <cell r="H3143" t="str">
            <v>UD</v>
          </cell>
        </row>
        <row r="3144">
          <cell r="A3144" t="str">
            <v>3-998-295</v>
          </cell>
          <cell r="B3144">
            <v>3</v>
          </cell>
          <cell r="C3144">
            <v>998</v>
          </cell>
          <cell r="D3144">
            <v>295</v>
          </cell>
          <cell r="E3144" t="str">
            <v>CPO JGA DOSF 10 ML BCA C/RGTO</v>
          </cell>
          <cell r="F3144" t="str">
            <v>MS0295</v>
          </cell>
          <cell r="G3144" t="str">
            <v>MS0295</v>
          </cell>
          <cell r="H3144" t="str">
            <v>UD</v>
          </cell>
        </row>
        <row r="3145">
          <cell r="A3145" t="str">
            <v>3-998-296</v>
          </cell>
          <cell r="B3145">
            <v>3</v>
          </cell>
          <cell r="C3145">
            <v>998</v>
          </cell>
          <cell r="D3145">
            <v>296</v>
          </cell>
          <cell r="E3145" t="str">
            <v>CPO JGA DOSF 20 ML BCA C/RGTO</v>
          </cell>
          <cell r="F3145" t="str">
            <v>MS0296</v>
          </cell>
          <cell r="G3145" t="str">
            <v>MS0296</v>
          </cell>
          <cell r="H3145" t="str">
            <v>UD</v>
          </cell>
        </row>
        <row r="3146">
          <cell r="A3146" t="str">
            <v>3-998-297</v>
          </cell>
          <cell r="B3146">
            <v>3</v>
          </cell>
          <cell r="C3146">
            <v>998</v>
          </cell>
          <cell r="D3146">
            <v>297</v>
          </cell>
          <cell r="E3146" t="str">
            <v>CPO JGA INT 10 ML BCA IMP MASTIMEK LACTANCIA</v>
          </cell>
          <cell r="F3146" t="str">
            <v>MS0297</v>
          </cell>
          <cell r="G3146" t="str">
            <v>MS0297</v>
          </cell>
          <cell r="H3146" t="str">
            <v>UD</v>
          </cell>
        </row>
        <row r="3147">
          <cell r="A3147" t="str">
            <v>3-998-298</v>
          </cell>
          <cell r="B3147">
            <v>3</v>
          </cell>
          <cell r="C3147">
            <v>998</v>
          </cell>
          <cell r="D3147">
            <v>298</v>
          </cell>
          <cell r="E3147" t="str">
            <v xml:space="preserve">CPO JGA INT 10 ML BCA IMP MASTIMEK SECADO </v>
          </cell>
          <cell r="F3147" t="str">
            <v>MS0298</v>
          </cell>
          <cell r="G3147" t="str">
            <v>MS0298</v>
          </cell>
          <cell r="H3147" t="str">
            <v>UD</v>
          </cell>
        </row>
        <row r="3148">
          <cell r="A3148" t="str">
            <v>3-998-299</v>
          </cell>
          <cell r="B3148">
            <v>3</v>
          </cell>
          <cell r="C3148">
            <v>998</v>
          </cell>
          <cell r="D3148">
            <v>299</v>
          </cell>
          <cell r="E3148" t="str">
            <v>JGA INTR 10ML BCA IMP MASTIMEK SECADO ENS C/TP</v>
          </cell>
          <cell r="F3148" t="str">
            <v>MS0299</v>
          </cell>
          <cell r="G3148" t="str">
            <v>MS0299</v>
          </cell>
          <cell r="H3148" t="str">
            <v>UD</v>
          </cell>
        </row>
        <row r="3149">
          <cell r="A3149" t="str">
            <v>3-998-300</v>
          </cell>
          <cell r="B3149">
            <v>3</v>
          </cell>
          <cell r="C3149">
            <v>998</v>
          </cell>
          <cell r="D3149">
            <v>300</v>
          </cell>
          <cell r="E3149" t="str">
            <v>JGA INTR 10ML BCA IMP MASTIMEK LACTANCIA ENS C/TP</v>
          </cell>
          <cell r="F3149" t="str">
            <v>MS0300</v>
          </cell>
          <cell r="G3149" t="str">
            <v>MS0300</v>
          </cell>
          <cell r="H3149" t="str">
            <v>UD</v>
          </cell>
        </row>
        <row r="3150">
          <cell r="A3150" t="str">
            <v>3-998-301</v>
          </cell>
          <cell r="B3150">
            <v>3</v>
          </cell>
          <cell r="C3150">
            <v>998</v>
          </cell>
          <cell r="D3150">
            <v>301</v>
          </cell>
          <cell r="E3150" t="str">
            <v>CPO JGA INT 10 ML BCA IMP CEFTILAC</v>
          </cell>
          <cell r="F3150" t="str">
            <v>MS0301</v>
          </cell>
          <cell r="G3150" t="str">
            <v>MS0301</v>
          </cell>
          <cell r="H3150" t="str">
            <v>UD</v>
          </cell>
        </row>
        <row r="3151">
          <cell r="A3151" t="str">
            <v>3-998-302</v>
          </cell>
          <cell r="B3151">
            <v>3</v>
          </cell>
          <cell r="C3151">
            <v>998</v>
          </cell>
          <cell r="D3151">
            <v>302</v>
          </cell>
          <cell r="E3151" t="str">
            <v xml:space="preserve">PORTAINYECTABLES 500 ML </v>
          </cell>
          <cell r="F3151" t="str">
            <v>MS0302</v>
          </cell>
          <cell r="G3151" t="str">
            <v>MS0302</v>
          </cell>
          <cell r="H3151" t="str">
            <v>UD</v>
          </cell>
        </row>
        <row r="3152">
          <cell r="A3152" t="str">
            <v>3-998-303</v>
          </cell>
          <cell r="B3152">
            <v>3</v>
          </cell>
          <cell r="C3152">
            <v>998</v>
          </cell>
          <cell r="D3152">
            <v>303</v>
          </cell>
          <cell r="E3152" t="str">
            <v>INY 1000ML CD TPN 20</v>
          </cell>
          <cell r="F3152" t="str">
            <v>MS0303</v>
          </cell>
          <cell r="G3152" t="str">
            <v>MS0303</v>
          </cell>
          <cell r="H3152" t="str">
            <v>UD</v>
          </cell>
        </row>
        <row r="3153">
          <cell r="A3153" t="str">
            <v>3-998-304</v>
          </cell>
          <cell r="B3153">
            <v>3</v>
          </cell>
          <cell r="C3153">
            <v>998</v>
          </cell>
          <cell r="D3153">
            <v>304</v>
          </cell>
          <cell r="E3153" t="str">
            <v xml:space="preserve">GARRAFA DOSIFICADORA 1000 ML </v>
          </cell>
          <cell r="F3153" t="str">
            <v>MS0304</v>
          </cell>
          <cell r="G3153" t="str">
            <v>MS0304</v>
          </cell>
          <cell r="H3153" t="str">
            <v>UD</v>
          </cell>
        </row>
        <row r="3154">
          <cell r="A3154" t="str">
            <v>3-998-305</v>
          </cell>
          <cell r="B3154">
            <v>3</v>
          </cell>
          <cell r="C3154">
            <v>998</v>
          </cell>
          <cell r="D3154">
            <v>305</v>
          </cell>
          <cell r="E3154" t="str">
            <v>CANTAG BAILEYS</v>
          </cell>
          <cell r="F3154" t="str">
            <v>MS0305</v>
          </cell>
          <cell r="G3154" t="str">
            <v>MS0305</v>
          </cell>
          <cell r="H3154" t="str">
            <v>UD</v>
          </cell>
        </row>
        <row r="3155">
          <cell r="A3155" t="str">
            <v>3-998-306</v>
          </cell>
          <cell r="B3155">
            <v>3</v>
          </cell>
          <cell r="C3155">
            <v>998</v>
          </cell>
          <cell r="D3155">
            <v>306</v>
          </cell>
          <cell r="E3155" t="str">
            <v xml:space="preserve">CANTAG 400 RANURADO </v>
          </cell>
          <cell r="F3155" t="str">
            <v>MS0306</v>
          </cell>
          <cell r="G3155" t="str">
            <v>MS0306</v>
          </cell>
          <cell r="H3155" t="str">
            <v>UD</v>
          </cell>
        </row>
        <row r="3156">
          <cell r="A3156" t="str">
            <v>3-998-307</v>
          </cell>
          <cell r="B3156">
            <v>3</v>
          </cell>
          <cell r="C3156">
            <v>998</v>
          </cell>
          <cell r="D3156">
            <v>307</v>
          </cell>
          <cell r="E3156" t="str">
            <v xml:space="preserve">CANTAG 900 WYETH CHILE </v>
          </cell>
          <cell r="F3156" t="str">
            <v>MS0307</v>
          </cell>
          <cell r="G3156" t="str">
            <v>MS0307</v>
          </cell>
          <cell r="H3156" t="str">
            <v>UD</v>
          </cell>
        </row>
        <row r="3157">
          <cell r="A3157" t="str">
            <v>3-998-308</v>
          </cell>
          <cell r="B3157">
            <v>3</v>
          </cell>
          <cell r="C3157">
            <v>998</v>
          </cell>
          <cell r="D3157">
            <v>308</v>
          </cell>
          <cell r="E3157" t="str">
            <v>TAPA COLACTEOS 8 CAVIDADES</v>
          </cell>
          <cell r="F3157" t="str">
            <v>MS0308</v>
          </cell>
          <cell r="G3157" t="str">
            <v>MS0308</v>
          </cell>
          <cell r="H3157" t="str">
            <v>UD</v>
          </cell>
        </row>
        <row r="3158">
          <cell r="A3158" t="str">
            <v>3-998-309</v>
          </cell>
          <cell r="B3158">
            <v>3</v>
          </cell>
          <cell r="C3158">
            <v>998</v>
          </cell>
          <cell r="D3158">
            <v>309</v>
          </cell>
          <cell r="E3158" t="str">
            <v xml:space="preserve">PORTAINYECTABLES 250 ML </v>
          </cell>
          <cell r="F3158" t="str">
            <v>MS0309</v>
          </cell>
          <cell r="G3158" t="str">
            <v>MS0309</v>
          </cell>
          <cell r="H3158" t="str">
            <v>UD</v>
          </cell>
        </row>
        <row r="3159">
          <cell r="A3159" t="str">
            <v>3-998-310</v>
          </cell>
          <cell r="B3159">
            <v>3</v>
          </cell>
          <cell r="C3159">
            <v>998</v>
          </cell>
          <cell r="D3159">
            <v>310</v>
          </cell>
          <cell r="E3159" t="str">
            <v xml:space="preserve">PORTAINYECTABLES 100 ML </v>
          </cell>
          <cell r="F3159" t="str">
            <v>MS0310</v>
          </cell>
          <cell r="G3159" t="str">
            <v>MS0310</v>
          </cell>
          <cell r="H3159" t="str">
            <v>UD</v>
          </cell>
        </row>
        <row r="3160">
          <cell r="A3160" t="str">
            <v>3-998-311</v>
          </cell>
          <cell r="B3160">
            <v>3</v>
          </cell>
          <cell r="C3160">
            <v>998</v>
          </cell>
          <cell r="D3160">
            <v>311</v>
          </cell>
          <cell r="E3160" t="str">
            <v xml:space="preserve">PORTAINYECTABLES  50 ML </v>
          </cell>
          <cell r="F3160" t="str">
            <v>MS0311</v>
          </cell>
          <cell r="G3160" t="str">
            <v>MS0311</v>
          </cell>
          <cell r="H3160" t="str">
            <v>UD</v>
          </cell>
        </row>
        <row r="3161">
          <cell r="A3161" t="str">
            <v>3-998-312</v>
          </cell>
          <cell r="B3161">
            <v>3</v>
          </cell>
          <cell r="C3161">
            <v>998</v>
          </cell>
          <cell r="D3161">
            <v>312</v>
          </cell>
          <cell r="E3161" t="str">
            <v>CANULA BCA INVET</v>
          </cell>
          <cell r="F3161" t="str">
            <v>MS0312</v>
          </cell>
          <cell r="G3161" t="str">
            <v>MS0312</v>
          </cell>
          <cell r="H3161" t="str">
            <v>UD</v>
          </cell>
        </row>
        <row r="3162">
          <cell r="A3162" t="str">
            <v>3-998-313</v>
          </cell>
          <cell r="B3162">
            <v>3</v>
          </cell>
          <cell r="C3162">
            <v>998</v>
          </cell>
          <cell r="D3162">
            <v>313</v>
          </cell>
          <cell r="E3162" t="str">
            <v>CANTAG TYCON TETRA PACK</v>
          </cell>
          <cell r="F3162" t="str">
            <v>MS0313</v>
          </cell>
          <cell r="G3162" t="str">
            <v>MS0313</v>
          </cell>
          <cell r="H3162" t="str">
            <v>UD</v>
          </cell>
        </row>
        <row r="3163">
          <cell r="A3163" t="str">
            <v>3-998-314</v>
          </cell>
          <cell r="B3163">
            <v>3</v>
          </cell>
          <cell r="C3163">
            <v>998</v>
          </cell>
          <cell r="D3163">
            <v>314</v>
          </cell>
          <cell r="E3163" t="str">
            <v>TAPA 44 mm BCA PARA PORTA INYECTABLES</v>
          </cell>
          <cell r="F3163" t="str">
            <v>MS0314</v>
          </cell>
          <cell r="G3163" t="str">
            <v>MS0314</v>
          </cell>
          <cell r="H3163" t="str">
            <v>UD</v>
          </cell>
        </row>
        <row r="3164">
          <cell r="A3164" t="str">
            <v>3-998-315</v>
          </cell>
          <cell r="B3164">
            <v>3</v>
          </cell>
          <cell r="C3164">
            <v>998</v>
          </cell>
          <cell r="D3164">
            <v>315</v>
          </cell>
          <cell r="E3164" t="str">
            <v>TAPA 58 mm BCA PARA PORTA INYECTABLES</v>
          </cell>
          <cell r="F3164" t="str">
            <v>MS0315</v>
          </cell>
          <cell r="G3164" t="str">
            <v>MS0315</v>
          </cell>
          <cell r="H3164" t="str">
            <v>UD</v>
          </cell>
        </row>
        <row r="3165">
          <cell r="A3165" t="str">
            <v>3-998-316</v>
          </cell>
          <cell r="B3165">
            <v>3</v>
          </cell>
          <cell r="C3165">
            <v>998</v>
          </cell>
          <cell r="D3165">
            <v>316</v>
          </cell>
          <cell r="E3165" t="str">
            <v>CPO JGA INT 10 ML BCA IMP CALIMAST SECADO</v>
          </cell>
          <cell r="F3165" t="str">
            <v>MS0316</v>
          </cell>
          <cell r="G3165" t="str">
            <v>MS0316</v>
          </cell>
          <cell r="H3165" t="str">
            <v>UD</v>
          </cell>
        </row>
        <row r="3166">
          <cell r="A3166" t="str">
            <v>3-998-317</v>
          </cell>
          <cell r="B3166">
            <v>3</v>
          </cell>
          <cell r="C3166">
            <v>998</v>
          </cell>
          <cell r="D3166">
            <v>317</v>
          </cell>
          <cell r="E3166" t="str">
            <v>JGA INT BCA 10ML IMP CALIMAST SECADO ENS C/TP</v>
          </cell>
          <cell r="F3166" t="str">
            <v>MS0317</v>
          </cell>
          <cell r="G3166" t="str">
            <v>MS0317</v>
          </cell>
          <cell r="H3166" t="str">
            <v>UD</v>
          </cell>
        </row>
        <row r="3167">
          <cell r="A3167" t="str">
            <v>3-998-318</v>
          </cell>
          <cell r="B3167">
            <v>3</v>
          </cell>
          <cell r="C3167">
            <v>998</v>
          </cell>
          <cell r="D3167">
            <v>318</v>
          </cell>
          <cell r="E3167" t="str">
            <v>CPO JGA INT 10 ML BCA IMP LESPORINA</v>
          </cell>
          <cell r="F3167" t="str">
            <v>MS0318</v>
          </cell>
          <cell r="G3167" t="str">
            <v>MS0318</v>
          </cell>
          <cell r="H3167" t="str">
            <v>UD</v>
          </cell>
        </row>
        <row r="3168">
          <cell r="A3168" t="str">
            <v>3-998-319</v>
          </cell>
          <cell r="B3168">
            <v>3</v>
          </cell>
          <cell r="C3168">
            <v>998</v>
          </cell>
          <cell r="D3168">
            <v>319</v>
          </cell>
          <cell r="E3168" t="str">
            <v>JGA INT BCA 10ML IMP LESPORINA ENS C/TP</v>
          </cell>
          <cell r="F3168" t="str">
            <v>MS0319</v>
          </cell>
          <cell r="G3168" t="str">
            <v>MS0319</v>
          </cell>
          <cell r="H3168" t="str">
            <v>UD</v>
          </cell>
        </row>
        <row r="3169">
          <cell r="A3169" t="str">
            <v>3-998-320</v>
          </cell>
          <cell r="B3169">
            <v>3</v>
          </cell>
          <cell r="C3169">
            <v>998</v>
          </cell>
          <cell r="D3169">
            <v>320</v>
          </cell>
          <cell r="E3169" t="str">
            <v xml:space="preserve">CPO JGA INT 10 ML BCA IMP MASTIDRY </v>
          </cell>
          <cell r="F3169" t="str">
            <v>MS0320</v>
          </cell>
          <cell r="G3169" t="str">
            <v>MS0320</v>
          </cell>
          <cell r="H3169" t="str">
            <v>UD</v>
          </cell>
        </row>
        <row r="3170">
          <cell r="A3170" t="str">
            <v>3-998-321</v>
          </cell>
          <cell r="B3170">
            <v>3</v>
          </cell>
          <cell r="C3170">
            <v>998</v>
          </cell>
          <cell r="D3170">
            <v>321</v>
          </cell>
          <cell r="E3170" t="str">
            <v>JGA INT BCA 10ML IMP MASTIDRY ENS C/TP</v>
          </cell>
          <cell r="F3170" t="str">
            <v>MS0321</v>
          </cell>
          <cell r="G3170" t="str">
            <v>MS0321</v>
          </cell>
          <cell r="H3170" t="str">
            <v>UD</v>
          </cell>
        </row>
        <row r="3171">
          <cell r="A3171" t="str">
            <v>3-998-322</v>
          </cell>
          <cell r="B3171">
            <v>3</v>
          </cell>
          <cell r="C3171">
            <v>998</v>
          </cell>
          <cell r="D3171">
            <v>322</v>
          </cell>
          <cell r="E3171" t="str">
            <v>CPO JGA INT 10 ML BCA IMP LACTIGAN</v>
          </cell>
          <cell r="F3171" t="str">
            <v>MS0322</v>
          </cell>
          <cell r="G3171" t="str">
            <v>MS0322</v>
          </cell>
          <cell r="H3171" t="str">
            <v>UD</v>
          </cell>
        </row>
        <row r="3172">
          <cell r="A3172" t="str">
            <v>3-998-323</v>
          </cell>
          <cell r="B3172">
            <v>3</v>
          </cell>
          <cell r="C3172">
            <v>998</v>
          </cell>
          <cell r="D3172">
            <v>323</v>
          </cell>
          <cell r="E3172" t="str">
            <v>JGA INT BCA 10ML IMP LACTIGAN ENS C/TP</v>
          </cell>
          <cell r="F3172" t="str">
            <v>MS0323</v>
          </cell>
          <cell r="G3172" t="str">
            <v>MS0323</v>
          </cell>
          <cell r="H3172" t="str">
            <v>UD</v>
          </cell>
        </row>
        <row r="3173">
          <cell r="A3173" t="str">
            <v>3-998-324</v>
          </cell>
          <cell r="B3173">
            <v>3</v>
          </cell>
          <cell r="C3173">
            <v>998</v>
          </cell>
          <cell r="D3173">
            <v>324</v>
          </cell>
          <cell r="E3173" t="str">
            <v>CPO JGA ORAL 10 ML NAT. IMP INSUCAM P/CTA</v>
          </cell>
          <cell r="F3173" t="str">
            <v>MS0324</v>
          </cell>
          <cell r="G3173" t="str">
            <v>MS0324</v>
          </cell>
          <cell r="H3173" t="str">
            <v>UD</v>
          </cell>
        </row>
        <row r="3174">
          <cell r="A3174" t="str">
            <v>3-998-325</v>
          </cell>
          <cell r="B3174">
            <v>3</v>
          </cell>
          <cell r="C3174">
            <v>998</v>
          </cell>
          <cell r="D3174">
            <v>325</v>
          </cell>
          <cell r="E3174" t="str">
            <v>JGA ORAL 10 ML NAT IMPR INSUCAM ENS C/TP</v>
          </cell>
          <cell r="F3174" t="str">
            <v>MS0325</v>
          </cell>
          <cell r="G3174" t="str">
            <v>MS0325</v>
          </cell>
          <cell r="H3174" t="str">
            <v>UD</v>
          </cell>
        </row>
        <row r="3175">
          <cell r="A3175" t="str">
            <v>3-998-326</v>
          </cell>
          <cell r="B3175">
            <v>3</v>
          </cell>
          <cell r="C3175">
            <v>998</v>
          </cell>
          <cell r="D3175">
            <v>326</v>
          </cell>
          <cell r="E3175" t="str">
            <v>CPO JGA ORAL 10 ML NAT. IMP TRIVERMIN P/CTA</v>
          </cell>
          <cell r="F3175" t="str">
            <v>MS0326</v>
          </cell>
          <cell r="G3175" t="str">
            <v>MS0326</v>
          </cell>
          <cell r="H3175" t="str">
            <v>UD</v>
          </cell>
        </row>
        <row r="3176">
          <cell r="A3176" t="str">
            <v>3-998-327</v>
          </cell>
          <cell r="B3176">
            <v>3</v>
          </cell>
          <cell r="C3176">
            <v>998</v>
          </cell>
          <cell r="D3176">
            <v>327</v>
          </cell>
          <cell r="E3176" t="str">
            <v>JGA ORAL 10 ML NAT IMPR TRIVERMIN ENS C/TP</v>
          </cell>
          <cell r="F3176" t="str">
            <v>MS0327</v>
          </cell>
          <cell r="G3176" t="str">
            <v>MS0327</v>
          </cell>
          <cell r="H3176" t="str">
            <v>UD</v>
          </cell>
        </row>
        <row r="3177">
          <cell r="A3177" t="str">
            <v>3-998-328</v>
          </cell>
          <cell r="B3177">
            <v>3</v>
          </cell>
          <cell r="C3177">
            <v>998</v>
          </cell>
          <cell r="D3177">
            <v>328</v>
          </cell>
          <cell r="E3177" t="str">
            <v>CPO JGA INT 10 ML BCA IMP INSUMASTIN.</v>
          </cell>
          <cell r="F3177" t="str">
            <v>MS0328</v>
          </cell>
          <cell r="G3177" t="str">
            <v>MS0328</v>
          </cell>
          <cell r="H3177" t="str">
            <v>UD</v>
          </cell>
        </row>
        <row r="3178">
          <cell r="A3178" t="str">
            <v>3-998-329</v>
          </cell>
          <cell r="B3178">
            <v>3</v>
          </cell>
          <cell r="C3178">
            <v>998</v>
          </cell>
          <cell r="D3178">
            <v>329</v>
          </cell>
          <cell r="E3178" t="str">
            <v>JGA INTR 10ML BCA IMP INSUMASTIN ENS C/TP.</v>
          </cell>
          <cell r="F3178" t="str">
            <v>MS0329</v>
          </cell>
          <cell r="G3178" t="str">
            <v>MS0329</v>
          </cell>
          <cell r="H3178" t="str">
            <v>ud</v>
          </cell>
        </row>
        <row r="3179">
          <cell r="A3179" t="str">
            <v>3-998-330</v>
          </cell>
          <cell r="B3179">
            <v>3</v>
          </cell>
          <cell r="C3179">
            <v>998</v>
          </cell>
          <cell r="D3179">
            <v>330</v>
          </cell>
          <cell r="E3179" t="str">
            <v>AV ENS IMP ARO AZUL</v>
          </cell>
          <cell r="F3179" t="str">
            <v>MS0330</v>
          </cell>
          <cell r="G3179" t="str">
            <v>MS0330</v>
          </cell>
        </row>
        <row r="3180">
          <cell r="A3180" t="str">
            <v>3-998-331</v>
          </cell>
          <cell r="B3180">
            <v>3</v>
          </cell>
          <cell r="C3180">
            <v>998</v>
          </cell>
          <cell r="D3180">
            <v>331</v>
          </cell>
          <cell r="E3180" t="str">
            <v>AV ENS IMP ARO ROSADO</v>
          </cell>
          <cell r="F3180" t="str">
            <v>MS0331</v>
          </cell>
          <cell r="G3180" t="str">
            <v>MS0331</v>
          </cell>
        </row>
        <row r="3181">
          <cell r="A3181" t="str">
            <v>3-998-332</v>
          </cell>
          <cell r="B3181">
            <v>3</v>
          </cell>
          <cell r="C3181">
            <v>998</v>
          </cell>
          <cell r="D3181">
            <v>332</v>
          </cell>
          <cell r="E3181" t="str">
            <v>CANULA AV IMP ARO AZUL</v>
          </cell>
          <cell r="F3181" t="str">
            <v>MS0332</v>
          </cell>
          <cell r="G3181" t="str">
            <v>MS0332</v>
          </cell>
        </row>
        <row r="3182">
          <cell r="A3182" t="str">
            <v>3-998-333</v>
          </cell>
          <cell r="B3182">
            <v>3</v>
          </cell>
          <cell r="C3182">
            <v>998</v>
          </cell>
          <cell r="D3182">
            <v>333</v>
          </cell>
          <cell r="E3182" t="str">
            <v>CANULA AV IMP ARO ROSADO</v>
          </cell>
          <cell r="F3182" t="str">
            <v>MS0333</v>
          </cell>
          <cell r="G3182" t="str">
            <v>MS0333</v>
          </cell>
        </row>
        <row r="3183">
          <cell r="A3183" t="str">
            <v>3-998-334</v>
          </cell>
          <cell r="B3183">
            <v>3</v>
          </cell>
          <cell r="C3183">
            <v>998</v>
          </cell>
          <cell r="D3183">
            <v>334</v>
          </cell>
          <cell r="E3183" t="str">
            <v>CPO JGA DOSF 10 ML BCA C/PTA IMP FENBENDAZOO 250co.</v>
          </cell>
          <cell r="F3183" t="str">
            <v>MS0334</v>
          </cell>
          <cell r="G3183" t="str">
            <v>MS0334</v>
          </cell>
        </row>
        <row r="3184">
          <cell r="A3184" t="str">
            <v>3-998-335</v>
          </cell>
          <cell r="B3184">
            <v>3</v>
          </cell>
          <cell r="C3184">
            <v>998</v>
          </cell>
          <cell r="D3184">
            <v>335</v>
          </cell>
          <cell r="E3184" t="str">
            <v>CPO JGA DOSF 10 ML BCA S/PTA IMP PASOFINO.</v>
          </cell>
          <cell r="F3184" t="str">
            <v>MS0335</v>
          </cell>
          <cell r="G3184" t="str">
            <v>MS0335</v>
          </cell>
        </row>
        <row r="3185">
          <cell r="A3185" t="str">
            <v>3-998-336</v>
          </cell>
          <cell r="B3185">
            <v>3</v>
          </cell>
          <cell r="C3185">
            <v>998</v>
          </cell>
          <cell r="D3185">
            <v>336</v>
          </cell>
          <cell r="E3185" t="str">
            <v>CPO JGA INT 10 ML BCA IMP QUIMAST.</v>
          </cell>
          <cell r="F3185" t="str">
            <v>MS0336</v>
          </cell>
          <cell r="G3185" t="str">
            <v>MS0336</v>
          </cell>
        </row>
        <row r="3186">
          <cell r="A3186" t="str">
            <v>3-998-337</v>
          </cell>
          <cell r="B3186">
            <v>3</v>
          </cell>
          <cell r="C3186">
            <v>998</v>
          </cell>
          <cell r="D3186">
            <v>337</v>
          </cell>
          <cell r="E3186" t="str">
            <v>CPO JGA ORAL 10 ML IMP LINDOPEL.</v>
          </cell>
          <cell r="F3186" t="str">
            <v>MS0337</v>
          </cell>
          <cell r="G3186" t="str">
            <v>MS0337</v>
          </cell>
        </row>
        <row r="3187">
          <cell r="A3187" t="str">
            <v>3-998-338</v>
          </cell>
          <cell r="B3187">
            <v>3</v>
          </cell>
          <cell r="C3187">
            <v>998</v>
          </cell>
          <cell r="D3187">
            <v>338</v>
          </cell>
          <cell r="E3187" t="str">
            <v>JGA DOSF 10 ML BCA C/PTA IMP FENBENDAZOO 250co ENS C/TP.</v>
          </cell>
          <cell r="F3187" t="str">
            <v>MS0338</v>
          </cell>
          <cell r="G3187" t="str">
            <v>MS0338</v>
          </cell>
        </row>
        <row r="3188">
          <cell r="A3188" t="str">
            <v>3-998-339</v>
          </cell>
          <cell r="B3188">
            <v>3</v>
          </cell>
          <cell r="C3188">
            <v>998</v>
          </cell>
          <cell r="D3188">
            <v>339</v>
          </cell>
          <cell r="E3188" t="str">
            <v>JGA DOSF 10 ML BCA S/PTA IMP PASOFINO ENS C/TP</v>
          </cell>
          <cell r="F3188" t="str">
            <v>MS0339</v>
          </cell>
          <cell r="G3188" t="str">
            <v>MS0339</v>
          </cell>
        </row>
        <row r="3189">
          <cell r="A3189" t="str">
            <v>3-998-340</v>
          </cell>
          <cell r="B3189">
            <v>3</v>
          </cell>
          <cell r="C3189">
            <v>998</v>
          </cell>
          <cell r="D3189">
            <v>340</v>
          </cell>
          <cell r="E3189" t="str">
            <v>JGA DOSF 20 ML RJA C/PTA IMP RICO ENS C/TP.</v>
          </cell>
          <cell r="F3189" t="str">
            <v>MS0340</v>
          </cell>
          <cell r="G3189" t="str">
            <v>MS0340</v>
          </cell>
        </row>
        <row r="3190">
          <cell r="A3190" t="str">
            <v>3-998-341</v>
          </cell>
          <cell r="B3190">
            <v>3</v>
          </cell>
          <cell r="C3190">
            <v>998</v>
          </cell>
          <cell r="D3190">
            <v>341</v>
          </cell>
          <cell r="E3190" t="str">
            <v>JGA INTR 10ML BCA IMP QUIMAST ENS C/TP.</v>
          </cell>
          <cell r="F3190" t="str">
            <v>MS0341</v>
          </cell>
          <cell r="G3190" t="str">
            <v>MS0341</v>
          </cell>
        </row>
        <row r="3191">
          <cell r="A3191" t="str">
            <v>3-998-342</v>
          </cell>
          <cell r="B3191">
            <v>3</v>
          </cell>
          <cell r="C3191">
            <v>998</v>
          </cell>
          <cell r="D3191">
            <v>342</v>
          </cell>
          <cell r="E3191" t="str">
            <v>JGA ORAL NAT 10 ML IMP LINDOPEL ENS C/TP.</v>
          </cell>
          <cell r="F3191" t="str">
            <v>MS0342</v>
          </cell>
          <cell r="G3191" t="str">
            <v>MS0342</v>
          </cell>
        </row>
        <row r="3192">
          <cell r="A3192" t="str">
            <v>3-998-343</v>
          </cell>
          <cell r="B3192">
            <v>3</v>
          </cell>
          <cell r="C3192">
            <v>998</v>
          </cell>
          <cell r="D3192">
            <v>343</v>
          </cell>
          <cell r="E3192" t="str">
            <v>INY 500ML CD PPTPN 28 D/F.</v>
          </cell>
          <cell r="F3192" t="str">
            <v>MS0343</v>
          </cell>
          <cell r="G3192" t="str">
            <v>MS0343</v>
          </cell>
        </row>
        <row r="3193">
          <cell r="A3193" t="str">
            <v>3-998-344</v>
          </cell>
          <cell r="B3193">
            <v>3</v>
          </cell>
          <cell r="C3193">
            <v>998</v>
          </cell>
          <cell r="D3193">
            <v>344</v>
          </cell>
          <cell r="E3193" t="str">
            <v>INY 250ML RD PP TPN 20 FOND  NVO.</v>
          </cell>
          <cell r="F3193" t="str">
            <v>MS0344</v>
          </cell>
          <cell r="G3193" t="str">
            <v>MS0344</v>
          </cell>
        </row>
        <row r="3194">
          <cell r="A3194" t="str">
            <v>3-998-345</v>
          </cell>
          <cell r="B3194">
            <v>3</v>
          </cell>
          <cell r="C3194">
            <v>998</v>
          </cell>
          <cell r="D3194">
            <v>345</v>
          </cell>
          <cell r="E3194" t="str">
            <v>CPO JGA ORAL 10 ML P/C 35R80.</v>
          </cell>
          <cell r="F3194" t="str">
            <v>MS0345</v>
          </cell>
          <cell r="G3194" t="str">
            <v>MS0345</v>
          </cell>
          <cell r="H3194" t="str">
            <v>UD</v>
          </cell>
        </row>
        <row r="3195">
          <cell r="A3195" t="str">
            <v>3-998-346</v>
          </cell>
          <cell r="B3195">
            <v>3</v>
          </cell>
          <cell r="C3195">
            <v>998</v>
          </cell>
          <cell r="D3195">
            <v>346</v>
          </cell>
          <cell r="E3195" t="str">
            <v>CPO JERINGA ORAL 10 ML NAT MOLDE NVO</v>
          </cell>
          <cell r="F3195" t="str">
            <v>MS0346</v>
          </cell>
          <cell r="G3195" t="str">
            <v>MS0346</v>
          </cell>
          <cell r="H3195" t="str">
            <v>UD</v>
          </cell>
        </row>
        <row r="3196">
          <cell r="A3196" t="str">
            <v>3-998-347</v>
          </cell>
          <cell r="B3196">
            <v>3</v>
          </cell>
          <cell r="C3196">
            <v>998</v>
          </cell>
          <cell r="D3196">
            <v>347</v>
          </cell>
          <cell r="E3196" t="str">
            <v>CPO JERINGA ORAL 10 ML BCA MOLDE NVO</v>
          </cell>
          <cell r="F3196" t="str">
            <v>MS0347</v>
          </cell>
          <cell r="G3196" t="str">
            <v>MS0347</v>
          </cell>
          <cell r="H3196" t="str">
            <v>UD</v>
          </cell>
        </row>
        <row r="3197">
          <cell r="A3197" t="str">
            <v>3-998-348</v>
          </cell>
          <cell r="B3197">
            <v>3</v>
          </cell>
          <cell r="C3197">
            <v>998</v>
          </cell>
          <cell r="D3197">
            <v>348</v>
          </cell>
          <cell r="E3197" t="str">
            <v>CPO JERINGA ORAL 5 ML NAT MOLDE NVO</v>
          </cell>
          <cell r="F3197" t="str">
            <v>MS0348</v>
          </cell>
          <cell r="G3197" t="str">
            <v>MS0348</v>
          </cell>
          <cell r="H3197" t="str">
            <v>UD</v>
          </cell>
        </row>
        <row r="3198">
          <cell r="A3198" t="str">
            <v>3-998-349</v>
          </cell>
          <cell r="B3198">
            <v>3</v>
          </cell>
          <cell r="C3198">
            <v>998</v>
          </cell>
          <cell r="D3198">
            <v>349</v>
          </cell>
          <cell r="E3198" t="str">
            <v>CPO JERINGA ORAL 5 ML BCA MOLDE NVO</v>
          </cell>
          <cell r="F3198" t="str">
            <v>MS0349</v>
          </cell>
          <cell r="G3198" t="str">
            <v>MS0349</v>
          </cell>
          <cell r="H3198" t="str">
            <v>UD</v>
          </cell>
        </row>
        <row r="3199">
          <cell r="A3199" t="str">
            <v>3-998-350</v>
          </cell>
          <cell r="B3199">
            <v>3</v>
          </cell>
          <cell r="C3199">
            <v>998</v>
          </cell>
          <cell r="D3199">
            <v>350</v>
          </cell>
          <cell r="E3199" t="str">
            <v>CPO JERINGA ORAL 2 Y 3 ML NAT MOLDE NVO</v>
          </cell>
          <cell r="F3199" t="str">
            <v>MS0350</v>
          </cell>
          <cell r="G3199" t="str">
            <v>MS0350</v>
          </cell>
          <cell r="H3199" t="str">
            <v>UD</v>
          </cell>
        </row>
        <row r="3200">
          <cell r="A3200" t="str">
            <v>3-998-351</v>
          </cell>
          <cell r="B3200">
            <v>3</v>
          </cell>
          <cell r="C3200">
            <v>998</v>
          </cell>
          <cell r="D3200">
            <v>351</v>
          </cell>
          <cell r="E3200" t="str">
            <v>CPO JERINGA ORAL 2 Y 3 ML BCA MOLDE NVO</v>
          </cell>
          <cell r="F3200" t="str">
            <v>MS0351</v>
          </cell>
          <cell r="G3200" t="str">
            <v>MS0351</v>
          </cell>
          <cell r="H3200" t="str">
            <v>UD</v>
          </cell>
        </row>
        <row r="3201">
          <cell r="A3201" t="str">
            <v>3-998-352</v>
          </cell>
          <cell r="B3201">
            <v>3</v>
          </cell>
          <cell r="C3201">
            <v>998</v>
          </cell>
          <cell r="D3201">
            <v>352</v>
          </cell>
          <cell r="E3201" t="str">
            <v>CPO JGA INT 5 ML NAT MOLDE NVO</v>
          </cell>
          <cell r="F3201" t="str">
            <v>MS0352</v>
          </cell>
          <cell r="G3201" t="str">
            <v>MS0352</v>
          </cell>
          <cell r="H3201" t="str">
            <v>UD</v>
          </cell>
        </row>
        <row r="3202">
          <cell r="A3202" t="str">
            <v>3-998-353</v>
          </cell>
          <cell r="B3202">
            <v>3</v>
          </cell>
          <cell r="C3202">
            <v>998</v>
          </cell>
          <cell r="D3202">
            <v>353</v>
          </cell>
          <cell r="E3202" t="str">
            <v xml:space="preserve">CPO JGA INT 5 ML BCA MOLDE NVO </v>
          </cell>
          <cell r="F3202" t="str">
            <v>MS0353</v>
          </cell>
          <cell r="G3202" t="str">
            <v>MS0353</v>
          </cell>
          <cell r="H3202" t="str">
            <v>UD</v>
          </cell>
        </row>
        <row r="3203">
          <cell r="A3203" t="str">
            <v>3-998-354</v>
          </cell>
          <cell r="B3203">
            <v>3</v>
          </cell>
          <cell r="C3203">
            <v>998</v>
          </cell>
          <cell r="D3203">
            <v>354</v>
          </cell>
          <cell r="E3203" t="str">
            <v>CPO JGA INT 10 ML NAT MOLDE NVO</v>
          </cell>
          <cell r="F3203" t="str">
            <v>MS0354</v>
          </cell>
          <cell r="G3203" t="str">
            <v>MS0354</v>
          </cell>
          <cell r="H3203" t="str">
            <v>UD</v>
          </cell>
        </row>
        <row r="3204">
          <cell r="A3204" t="str">
            <v>3-998-355</v>
          </cell>
          <cell r="B3204">
            <v>3</v>
          </cell>
          <cell r="C3204">
            <v>998</v>
          </cell>
          <cell r="D3204">
            <v>355</v>
          </cell>
          <cell r="E3204" t="str">
            <v>EMBOLO 5 ML NAT MOLDE  NVO</v>
          </cell>
          <cell r="F3204" t="str">
            <v>MS0355</v>
          </cell>
          <cell r="G3204" t="str">
            <v>MS0355</v>
          </cell>
          <cell r="H3204" t="str">
            <v>UD</v>
          </cell>
        </row>
        <row r="3205">
          <cell r="A3205" t="str">
            <v>3-998-356</v>
          </cell>
          <cell r="B3205">
            <v>3</v>
          </cell>
          <cell r="C3205">
            <v>998</v>
          </cell>
          <cell r="D3205">
            <v>356</v>
          </cell>
          <cell r="E3205" t="str">
            <v>EMBOLO 5 ML BCO MOLDE  NVO</v>
          </cell>
          <cell r="F3205" t="str">
            <v>MS0356</v>
          </cell>
          <cell r="G3205" t="str">
            <v>MS0356</v>
          </cell>
          <cell r="H3205" t="str">
            <v>UD</v>
          </cell>
        </row>
        <row r="3206">
          <cell r="A3206" t="str">
            <v>3-998-357</v>
          </cell>
          <cell r="B3206">
            <v>3</v>
          </cell>
          <cell r="C3206">
            <v>998</v>
          </cell>
          <cell r="D3206">
            <v>357</v>
          </cell>
          <cell r="E3206" t="str">
            <v>EMBOLO 10 ML NAT MOLDE  NVO</v>
          </cell>
          <cell r="F3206" t="str">
            <v>MS0357</v>
          </cell>
          <cell r="G3206" t="str">
            <v>MS0357</v>
          </cell>
          <cell r="H3206" t="str">
            <v>UD</v>
          </cell>
        </row>
        <row r="3207">
          <cell r="A3207" t="str">
            <v>3-998-358</v>
          </cell>
          <cell r="B3207">
            <v>3</v>
          </cell>
          <cell r="C3207">
            <v>998</v>
          </cell>
          <cell r="D3207">
            <v>358</v>
          </cell>
          <cell r="E3207" t="str">
            <v>EMBOLO 10 ML BCA MOLDE  NVO</v>
          </cell>
          <cell r="F3207" t="str">
            <v>MS0358</v>
          </cell>
          <cell r="G3207" t="str">
            <v>MS0358</v>
          </cell>
          <cell r="H3207" t="str">
            <v>UD</v>
          </cell>
        </row>
        <row r="3208">
          <cell r="A3208" t="str">
            <v>3-998-359</v>
          </cell>
          <cell r="B3208">
            <v>3</v>
          </cell>
          <cell r="C3208">
            <v>998</v>
          </cell>
          <cell r="D3208">
            <v>359</v>
          </cell>
          <cell r="E3208" t="str">
            <v>EMBOLO 2 Y 3 ML NAT MOLDE NVO</v>
          </cell>
          <cell r="F3208" t="str">
            <v>MS0359</v>
          </cell>
          <cell r="G3208" t="str">
            <v>MS0359</v>
          </cell>
          <cell r="H3208" t="str">
            <v>UD</v>
          </cell>
        </row>
        <row r="3209">
          <cell r="A3209" t="str">
            <v>3-998-360</v>
          </cell>
          <cell r="B3209">
            <v>3</v>
          </cell>
          <cell r="C3209">
            <v>998</v>
          </cell>
          <cell r="D3209">
            <v>360</v>
          </cell>
          <cell r="E3209" t="str">
            <v>EMBOLO 2 Y 3 ML BCO MOLDE NVO</v>
          </cell>
          <cell r="F3209" t="str">
            <v>MS0360</v>
          </cell>
          <cell r="G3209" t="str">
            <v>MS0360</v>
          </cell>
          <cell r="H3209" t="str">
            <v>UD</v>
          </cell>
        </row>
        <row r="3210">
          <cell r="A3210" t="str">
            <v>3-998-361</v>
          </cell>
          <cell r="B3210">
            <v>3</v>
          </cell>
          <cell r="C3210">
            <v>998</v>
          </cell>
          <cell r="D3210">
            <v>361</v>
          </cell>
          <cell r="E3210" t="str">
            <v>EMBOLO 5 ML NAT ENSAMBLADO MOLDE NVO</v>
          </cell>
          <cell r="F3210" t="str">
            <v>MS0361</v>
          </cell>
          <cell r="G3210" t="str">
            <v>MS0361</v>
          </cell>
          <cell r="H3210" t="str">
            <v>UD</v>
          </cell>
        </row>
        <row r="3211">
          <cell r="A3211" t="str">
            <v>3-998-362</v>
          </cell>
          <cell r="B3211">
            <v>3</v>
          </cell>
          <cell r="C3211">
            <v>998</v>
          </cell>
          <cell r="D3211">
            <v>362</v>
          </cell>
          <cell r="E3211" t="str">
            <v>EMBOLO 5 ML BCO ENSAMBLADO MOLDE NVO</v>
          </cell>
          <cell r="F3211" t="str">
            <v>MS0362</v>
          </cell>
          <cell r="G3211" t="str">
            <v>MS0362</v>
          </cell>
          <cell r="H3211" t="str">
            <v>UD</v>
          </cell>
        </row>
        <row r="3212">
          <cell r="A3212" t="str">
            <v>3-998-363</v>
          </cell>
          <cell r="B3212">
            <v>3</v>
          </cell>
          <cell r="C3212">
            <v>998</v>
          </cell>
          <cell r="D3212">
            <v>363</v>
          </cell>
          <cell r="E3212" t="str">
            <v>CPO JGA INT 10 ML BCA MOLDE NVO</v>
          </cell>
          <cell r="F3212" t="str">
            <v>MS0363</v>
          </cell>
          <cell r="G3212" t="str">
            <v>MS0363</v>
          </cell>
          <cell r="H3212" t="str">
            <v>UD</v>
          </cell>
        </row>
        <row r="3213">
          <cell r="A3213" t="str">
            <v>3-998-364</v>
          </cell>
          <cell r="B3213">
            <v>3</v>
          </cell>
          <cell r="C3213">
            <v>998</v>
          </cell>
          <cell r="D3213">
            <v>364</v>
          </cell>
          <cell r="E3213" t="str">
            <v>EMBOLO 10 ML NAT ENSAMBLADO MOLDE NVO</v>
          </cell>
          <cell r="F3213" t="str">
            <v>MS0364</v>
          </cell>
          <cell r="G3213" t="str">
            <v>MS0364</v>
          </cell>
          <cell r="H3213" t="str">
            <v>UD</v>
          </cell>
        </row>
        <row r="3214">
          <cell r="A3214" t="str">
            <v>3-998-365</v>
          </cell>
          <cell r="B3214">
            <v>3</v>
          </cell>
          <cell r="C3214">
            <v>998</v>
          </cell>
          <cell r="D3214">
            <v>365</v>
          </cell>
          <cell r="E3214" t="str">
            <v>EMBOLO 10 ML BCO ENSAMBLADO MOLDE NVO</v>
          </cell>
          <cell r="F3214" t="str">
            <v>MS0365</v>
          </cell>
          <cell r="G3214" t="str">
            <v>MS0365</v>
          </cell>
          <cell r="H3214" t="str">
            <v>UD</v>
          </cell>
        </row>
        <row r="3215">
          <cell r="A3215" t="str">
            <v>3-998-366</v>
          </cell>
          <cell r="B3215">
            <v>3</v>
          </cell>
          <cell r="C3215">
            <v>998</v>
          </cell>
          <cell r="D3215">
            <v>366</v>
          </cell>
          <cell r="E3215" t="str">
            <v>EMBOLO 2 Y 3 ML NAT ENSAMBLADO MOLDE NVO</v>
          </cell>
          <cell r="F3215" t="str">
            <v>MS0366</v>
          </cell>
          <cell r="G3215" t="str">
            <v>MS0366</v>
          </cell>
          <cell r="H3215" t="str">
            <v>UD</v>
          </cell>
        </row>
        <row r="3216">
          <cell r="A3216" t="str">
            <v>3-998-367</v>
          </cell>
          <cell r="B3216">
            <v>3</v>
          </cell>
          <cell r="C3216">
            <v>998</v>
          </cell>
          <cell r="D3216">
            <v>367</v>
          </cell>
          <cell r="E3216" t="str">
            <v>EMBOLO 2 Y 3 ML BCO ENSAMBLADO MOLDE NVO</v>
          </cell>
          <cell r="F3216" t="str">
            <v>MS0367</v>
          </cell>
          <cell r="G3216" t="str">
            <v>MS0367</v>
          </cell>
          <cell r="H3216" t="str">
            <v>UD</v>
          </cell>
        </row>
        <row r="3217">
          <cell r="A3217" t="str">
            <v>3-998-368</v>
          </cell>
          <cell r="B3217">
            <v>3</v>
          </cell>
          <cell r="C3217">
            <v>998</v>
          </cell>
          <cell r="D3217">
            <v>368</v>
          </cell>
          <cell r="E3217" t="str">
            <v>TP JGA ORAL 2-3-5-10 ML NAT MOLDE NVO</v>
          </cell>
          <cell r="F3217" t="str">
            <v>MS0368</v>
          </cell>
          <cell r="G3217" t="str">
            <v>MS0368</v>
          </cell>
          <cell r="H3217" t="str">
            <v>UD</v>
          </cell>
        </row>
        <row r="3218">
          <cell r="A3218" t="str">
            <v>3-998-369</v>
          </cell>
          <cell r="B3218">
            <v>3</v>
          </cell>
          <cell r="C3218">
            <v>998</v>
          </cell>
          <cell r="D3218">
            <v>369</v>
          </cell>
          <cell r="E3218" t="str">
            <v>TP JGA ORAL 2-3-5-10 ML BCA MOLDE NVO</v>
          </cell>
          <cell r="F3218" t="str">
            <v>MS0369</v>
          </cell>
          <cell r="G3218" t="str">
            <v>MS0369</v>
          </cell>
          <cell r="H3218" t="str">
            <v>UD</v>
          </cell>
        </row>
        <row r="3219">
          <cell r="A3219" t="str">
            <v>3-998-370</v>
          </cell>
          <cell r="B3219">
            <v>3</v>
          </cell>
          <cell r="C3219">
            <v>998</v>
          </cell>
          <cell r="D3219">
            <v>370</v>
          </cell>
          <cell r="E3219" t="str">
            <v>TP JGA INT 5-10 ML NAT MOLDE NVO</v>
          </cell>
          <cell r="F3219" t="str">
            <v>MS0370</v>
          </cell>
          <cell r="G3219" t="str">
            <v>MS0370</v>
          </cell>
          <cell r="H3219" t="str">
            <v>UD</v>
          </cell>
        </row>
        <row r="3220">
          <cell r="A3220" t="str">
            <v>3-998-371</v>
          </cell>
          <cell r="B3220">
            <v>3</v>
          </cell>
          <cell r="C3220">
            <v>998</v>
          </cell>
          <cell r="D3220">
            <v>371</v>
          </cell>
          <cell r="E3220" t="str">
            <v>TP JGA INT 5-10 ML BCA MOLDE NVO</v>
          </cell>
          <cell r="F3220" t="str">
            <v>MS0371</v>
          </cell>
          <cell r="G3220" t="str">
            <v>MS0371</v>
          </cell>
          <cell r="H3220" t="str">
            <v>UD</v>
          </cell>
        </row>
        <row r="3221">
          <cell r="A3221" t="str">
            <v>3-998-372</v>
          </cell>
          <cell r="B3221">
            <v>3</v>
          </cell>
          <cell r="C3221">
            <v>998</v>
          </cell>
          <cell r="D3221">
            <v>372</v>
          </cell>
          <cell r="E3221" t="str">
            <v>CPO JGA INT 10 ML BCA IMP LACTOMAST MOLDE NVO</v>
          </cell>
          <cell r="F3221" t="str">
            <v>MS0372</v>
          </cell>
          <cell r="G3221" t="str">
            <v>MS0372</v>
          </cell>
          <cell r="H3221" t="str">
            <v>UD</v>
          </cell>
        </row>
        <row r="3222">
          <cell r="A3222" t="str">
            <v>3-998-373</v>
          </cell>
          <cell r="B3222">
            <v>3</v>
          </cell>
          <cell r="C3222">
            <v>998</v>
          </cell>
          <cell r="D3222">
            <v>373</v>
          </cell>
          <cell r="E3222" t="str">
            <v>CPO JGA INT 10 ML BCA IMP LESPORINA MOLDE NVO</v>
          </cell>
          <cell r="F3222" t="str">
            <v>MS0373</v>
          </cell>
          <cell r="G3222" t="str">
            <v>MS0373</v>
          </cell>
          <cell r="H3222" t="str">
            <v>UD</v>
          </cell>
        </row>
        <row r="3223">
          <cell r="A3223" t="str">
            <v>3-998-374</v>
          </cell>
          <cell r="B3223">
            <v>3</v>
          </cell>
          <cell r="C3223">
            <v>998</v>
          </cell>
          <cell r="D3223">
            <v>374</v>
          </cell>
          <cell r="E3223" t="str">
            <v>CPO JGA INT 10 ML BCA IMP BIOMASTIN MOLDE NVO</v>
          </cell>
          <cell r="F3223" t="str">
            <v>MS0374</v>
          </cell>
          <cell r="G3223" t="str">
            <v>MS0374</v>
          </cell>
          <cell r="H3223" t="str">
            <v>UD</v>
          </cell>
        </row>
        <row r="3224">
          <cell r="A3224" t="str">
            <v>3-998-375</v>
          </cell>
          <cell r="B3224">
            <v>3</v>
          </cell>
          <cell r="C3224">
            <v>998</v>
          </cell>
          <cell r="D3224">
            <v>375</v>
          </cell>
          <cell r="E3224" t="str">
            <v>CPO JGA INT 10 ML BCA IMP CALIMAST MOLDE NVO</v>
          </cell>
          <cell r="F3224" t="str">
            <v>MS0375</v>
          </cell>
          <cell r="G3224" t="str">
            <v>MS0375</v>
          </cell>
          <cell r="H3224" t="str">
            <v>UD</v>
          </cell>
        </row>
        <row r="3225">
          <cell r="A3225" t="str">
            <v>3-998-376</v>
          </cell>
          <cell r="B3225">
            <v>3</v>
          </cell>
          <cell r="C3225">
            <v>998</v>
          </cell>
          <cell r="D3225">
            <v>376</v>
          </cell>
          <cell r="E3225" t="str">
            <v>CPO JGA INT 5 ML BCA IMP BIOMASTIN MOLDE NVO</v>
          </cell>
          <cell r="F3225" t="str">
            <v>MS0376</v>
          </cell>
          <cell r="G3225" t="str">
            <v>MS0376</v>
          </cell>
          <cell r="H3225" t="str">
            <v>UD</v>
          </cell>
        </row>
        <row r="3226">
          <cell r="A3226" t="str">
            <v>3-998-377</v>
          </cell>
          <cell r="B3226">
            <v>3</v>
          </cell>
          <cell r="C3226">
            <v>998</v>
          </cell>
          <cell r="D3226">
            <v>377</v>
          </cell>
          <cell r="E3226" t="str">
            <v>CPO JGA INT 5 ML BCA IMP BOVISEC MOLDE NVO</v>
          </cell>
          <cell r="F3226" t="str">
            <v>MS0377</v>
          </cell>
          <cell r="G3226" t="str">
            <v>MS0377</v>
          </cell>
          <cell r="H3226" t="str">
            <v>UD</v>
          </cell>
        </row>
        <row r="3227">
          <cell r="A3227" t="str">
            <v>3-998-378</v>
          </cell>
          <cell r="B3227">
            <v>3</v>
          </cell>
          <cell r="C3227">
            <v>998</v>
          </cell>
          <cell r="D3227">
            <v>378</v>
          </cell>
          <cell r="E3227" t="str">
            <v>CPO JGA INT 5 ML BCA IMP CEFASEC MOLDE NVO</v>
          </cell>
          <cell r="F3227" t="str">
            <v>MS0378</v>
          </cell>
          <cell r="G3227" t="str">
            <v>MS0378</v>
          </cell>
          <cell r="H3227" t="str">
            <v>UD</v>
          </cell>
        </row>
        <row r="3228">
          <cell r="A3228" t="str">
            <v>3-998-379</v>
          </cell>
          <cell r="B3228">
            <v>3</v>
          </cell>
          <cell r="C3228">
            <v>998</v>
          </cell>
          <cell r="D3228">
            <v>379</v>
          </cell>
          <cell r="E3228" t="str">
            <v>CPO JGA ORAL 10 MLNAT IMP STARCAN MOLDE NVO</v>
          </cell>
          <cell r="F3228" t="str">
            <v>MS0379</v>
          </cell>
          <cell r="G3228" t="str">
            <v>MS0379</v>
          </cell>
          <cell r="H3228" t="str">
            <v>UD</v>
          </cell>
        </row>
        <row r="3229">
          <cell r="A3229" t="str">
            <v>3-998-380</v>
          </cell>
          <cell r="B3229">
            <v>3</v>
          </cell>
          <cell r="C3229">
            <v>998</v>
          </cell>
          <cell r="D3229">
            <v>380</v>
          </cell>
          <cell r="E3229" t="str">
            <v>CPO JGA ORAL 10 MLNAT IMP CANISAN F MOLDE NVO</v>
          </cell>
          <cell r="F3229" t="str">
            <v>MS0380</v>
          </cell>
          <cell r="G3229" t="str">
            <v>MS0380</v>
          </cell>
          <cell r="H3229" t="str">
            <v>UD</v>
          </cell>
        </row>
        <row r="3230">
          <cell r="A3230" t="str">
            <v>3-998-381</v>
          </cell>
          <cell r="B3230">
            <v>3</v>
          </cell>
          <cell r="C3230">
            <v>998</v>
          </cell>
          <cell r="D3230">
            <v>381</v>
          </cell>
          <cell r="E3230" t="str">
            <v>CPO JGA ORAL 10 MLNAT IMP LINDOPEL MOLDE NVO</v>
          </cell>
          <cell r="F3230" t="str">
            <v>MS0381</v>
          </cell>
          <cell r="G3230" t="str">
            <v>MS0381</v>
          </cell>
          <cell r="H3230" t="str">
            <v>UD</v>
          </cell>
        </row>
        <row r="3231">
          <cell r="A3231" t="str">
            <v>3-998-382</v>
          </cell>
          <cell r="B3231">
            <v>3</v>
          </cell>
          <cell r="C3231">
            <v>998</v>
          </cell>
          <cell r="D3231">
            <v>382</v>
          </cell>
          <cell r="E3231" t="str">
            <v>CPO JGA ORAL 10 MLNAT IMP NOVACAN-T MOLDE NVO</v>
          </cell>
          <cell r="F3231" t="str">
            <v>MS0382</v>
          </cell>
          <cell r="G3231" t="str">
            <v>MS0382</v>
          </cell>
          <cell r="H3231" t="str">
            <v>UD</v>
          </cell>
        </row>
        <row r="3232">
          <cell r="A3232" t="str">
            <v>3-998-383</v>
          </cell>
          <cell r="B3232">
            <v>3</v>
          </cell>
          <cell r="C3232">
            <v>998</v>
          </cell>
          <cell r="D3232">
            <v>383</v>
          </cell>
          <cell r="E3232" t="str">
            <v>CPO JGA ORAL 10 MLNAT IMP IVERMECTINA VIMEC M NVO</v>
          </cell>
          <cell r="F3232" t="str">
            <v>MS0383</v>
          </cell>
          <cell r="G3232" t="str">
            <v>MS0383</v>
          </cell>
          <cell r="H3232" t="str">
            <v>UD</v>
          </cell>
        </row>
        <row r="3233">
          <cell r="A3233" t="str">
            <v>3-998-384</v>
          </cell>
          <cell r="B3233">
            <v>3</v>
          </cell>
          <cell r="C3233">
            <v>998</v>
          </cell>
          <cell r="D3233">
            <v>384</v>
          </cell>
          <cell r="E3233" t="str">
            <v>CPO JGA ORAL 2-3 MLNAT IMP CANICAT MOLDE NVO</v>
          </cell>
          <cell r="F3233" t="str">
            <v>MS0384</v>
          </cell>
          <cell r="G3233" t="str">
            <v>MS0384</v>
          </cell>
          <cell r="H3233" t="str">
            <v>UD</v>
          </cell>
        </row>
        <row r="3234">
          <cell r="A3234" t="str">
            <v>3-998-385</v>
          </cell>
          <cell r="B3234">
            <v>3</v>
          </cell>
          <cell r="C3234">
            <v>998</v>
          </cell>
          <cell r="D3234">
            <v>385</v>
          </cell>
          <cell r="E3234" t="str">
            <v>CPO JGA ORAL 2-3 MLNAT IMP PARACANIS NF MOLDE NVO</v>
          </cell>
          <cell r="F3234" t="str">
            <v>MS0385</v>
          </cell>
          <cell r="G3234" t="str">
            <v>MS0385</v>
          </cell>
          <cell r="H3234" t="str">
            <v>UD</v>
          </cell>
        </row>
        <row r="3235">
          <cell r="A3235" t="str">
            <v>3-998-386</v>
          </cell>
          <cell r="B3235">
            <v>3</v>
          </cell>
          <cell r="C3235">
            <v>998</v>
          </cell>
          <cell r="D3235">
            <v>386</v>
          </cell>
          <cell r="E3235" t="str">
            <v>CPO JGA ORAL 2-3 MLNAT IMP CANISSAN F MOLDE NVO</v>
          </cell>
          <cell r="F3235" t="str">
            <v>MS0386</v>
          </cell>
          <cell r="G3235" t="str">
            <v>MS0386</v>
          </cell>
          <cell r="H3235" t="str">
            <v>UD</v>
          </cell>
        </row>
        <row r="3236">
          <cell r="A3236" t="str">
            <v>3-998-387</v>
          </cell>
          <cell r="B3236">
            <v>3</v>
          </cell>
          <cell r="C3236">
            <v>998</v>
          </cell>
          <cell r="D3236">
            <v>387</v>
          </cell>
          <cell r="E3236" t="str">
            <v>CPO JGA ORAL 2-3 MLNAT IMP CANISSAN PUPPY M NVO</v>
          </cell>
          <cell r="F3236" t="str">
            <v>MS0387</v>
          </cell>
          <cell r="G3236" t="str">
            <v>MS0387</v>
          </cell>
          <cell r="H3236" t="str">
            <v>UD</v>
          </cell>
        </row>
        <row r="3237">
          <cell r="A3237" t="str">
            <v>3-998-388</v>
          </cell>
          <cell r="B3237">
            <v>3</v>
          </cell>
          <cell r="C3237">
            <v>998</v>
          </cell>
          <cell r="D3237">
            <v>388</v>
          </cell>
          <cell r="E3237" t="str">
            <v>CPO JGA ORAL 2-3 MLNAT IMP GENFAR  MOLDE NVO</v>
          </cell>
          <cell r="F3237" t="str">
            <v>MS0388</v>
          </cell>
          <cell r="G3237" t="str">
            <v>MS0388</v>
          </cell>
          <cell r="H3237" t="str">
            <v>UD</v>
          </cell>
        </row>
        <row r="3238">
          <cell r="A3238" t="str">
            <v>3-998-389</v>
          </cell>
          <cell r="B3238">
            <v>3</v>
          </cell>
          <cell r="C3238">
            <v>998</v>
          </cell>
          <cell r="D3238">
            <v>389</v>
          </cell>
          <cell r="E3238" t="str">
            <v>CPO JGA ORAL 2.5 MLNAT IMP NOVACAN CACHORROS</v>
          </cell>
          <cell r="F3238" t="str">
            <v>MS0389</v>
          </cell>
          <cell r="G3238" t="str">
            <v>MS0389</v>
          </cell>
          <cell r="H3238" t="str">
            <v>UD</v>
          </cell>
        </row>
        <row r="3239">
          <cell r="A3239" t="str">
            <v>3-998-390</v>
          </cell>
          <cell r="B3239">
            <v>3</v>
          </cell>
          <cell r="C3239">
            <v>998</v>
          </cell>
          <cell r="D3239">
            <v>390</v>
          </cell>
          <cell r="E3239" t="str">
            <v>CPO JGA ORAL 2-5 MLNAT IMP NOVACAN-T MOLDE NVO</v>
          </cell>
          <cell r="F3239" t="str">
            <v>MS0390</v>
          </cell>
          <cell r="G3239" t="str">
            <v>MS0390</v>
          </cell>
          <cell r="H3239" t="str">
            <v>UD</v>
          </cell>
        </row>
        <row r="3240">
          <cell r="A3240" t="str">
            <v>3-998-391</v>
          </cell>
          <cell r="B3240">
            <v>3</v>
          </cell>
          <cell r="C3240">
            <v>998</v>
          </cell>
          <cell r="D3240">
            <v>391</v>
          </cell>
          <cell r="E3240" t="str">
            <v>CPO JGA ORAL 5 MLNAT IMP PARACANIS NF MOLDE NVO</v>
          </cell>
          <cell r="F3240" t="str">
            <v>MS0391</v>
          </cell>
          <cell r="G3240" t="str">
            <v>MS0391</v>
          </cell>
          <cell r="H3240" t="str">
            <v>UD</v>
          </cell>
        </row>
        <row r="3241">
          <cell r="A3241" t="str">
            <v>3-998-392</v>
          </cell>
          <cell r="B3241">
            <v>3</v>
          </cell>
          <cell r="C3241">
            <v>998</v>
          </cell>
          <cell r="D3241">
            <v>392</v>
          </cell>
          <cell r="E3241" t="str">
            <v>CPO JGA ORAL 5 MLNAT IMP CANISSAN F MOLDE NVO</v>
          </cell>
          <cell r="F3241" t="str">
            <v>MS0392</v>
          </cell>
          <cell r="G3241" t="str">
            <v>MS0392</v>
          </cell>
          <cell r="H3241" t="str">
            <v>UD</v>
          </cell>
        </row>
        <row r="3242">
          <cell r="A3242" t="str">
            <v>3-998-393</v>
          </cell>
          <cell r="B3242">
            <v>3</v>
          </cell>
          <cell r="C3242">
            <v>998</v>
          </cell>
          <cell r="D3242">
            <v>393</v>
          </cell>
          <cell r="E3242" t="str">
            <v>CPO JGA ORAL 5 MLNAT IMP CANISSAN PUPPY M NVO</v>
          </cell>
          <cell r="F3242" t="str">
            <v>MS0393</v>
          </cell>
          <cell r="G3242" t="str">
            <v>MS0393</v>
          </cell>
          <cell r="H3242" t="str">
            <v>UD</v>
          </cell>
        </row>
        <row r="3243">
          <cell r="A3243" t="str">
            <v>3-998-394</v>
          </cell>
          <cell r="B3243">
            <v>3</v>
          </cell>
          <cell r="C3243">
            <v>998</v>
          </cell>
          <cell r="D3243">
            <v>394</v>
          </cell>
          <cell r="E3243" t="str">
            <v>CPO JGA ORAL 5 MLNAT IMP QUINODIAR MOLDE NVO</v>
          </cell>
          <cell r="F3243" t="str">
            <v>MS0394</v>
          </cell>
          <cell r="G3243" t="str">
            <v>MS0394</v>
          </cell>
          <cell r="H3243" t="str">
            <v>UD</v>
          </cell>
        </row>
        <row r="3244">
          <cell r="A3244" t="str">
            <v>3-998-395</v>
          </cell>
          <cell r="B3244">
            <v>3</v>
          </cell>
          <cell r="C3244">
            <v>998</v>
          </cell>
          <cell r="D3244">
            <v>395</v>
          </cell>
          <cell r="E3244" t="str">
            <v>CPO JGA ORAL 5 MLNAT IMP NOVACAN-T MOLDE NVO</v>
          </cell>
          <cell r="F3244" t="str">
            <v>MS0395</v>
          </cell>
          <cell r="G3244" t="str">
            <v>MS0395</v>
          </cell>
          <cell r="H3244" t="str">
            <v>UD</v>
          </cell>
        </row>
        <row r="3245">
          <cell r="A3245" t="str">
            <v>3-998-396</v>
          </cell>
          <cell r="B3245">
            <v>3</v>
          </cell>
          <cell r="C3245">
            <v>998</v>
          </cell>
          <cell r="D3245">
            <v>396</v>
          </cell>
          <cell r="E3245" t="str">
            <v>CPO JGA ORAL 5 MLNAT IMP NOVACAN CACHORROS M NVO</v>
          </cell>
          <cell r="F3245" t="str">
            <v>MS0396</v>
          </cell>
          <cell r="G3245" t="str">
            <v>MS0396</v>
          </cell>
          <cell r="H3245" t="str">
            <v>UD</v>
          </cell>
        </row>
        <row r="3246">
          <cell r="A3246" t="str">
            <v>3-998-397</v>
          </cell>
          <cell r="B3246">
            <v>3</v>
          </cell>
          <cell r="C3246">
            <v>998</v>
          </cell>
          <cell r="D3246">
            <v>397</v>
          </cell>
          <cell r="E3246" t="str">
            <v>CPO JGA ORAL 5 MLBCA IMP EDO PETIT PURGA M NVO</v>
          </cell>
          <cell r="F3246" t="str">
            <v>MS0397</v>
          </cell>
          <cell r="G3246" t="str">
            <v>MS0397</v>
          </cell>
          <cell r="H3246" t="str">
            <v>UD</v>
          </cell>
        </row>
        <row r="3247">
          <cell r="A3247" t="str">
            <v>3-998-398</v>
          </cell>
          <cell r="B3247">
            <v>3</v>
          </cell>
          <cell r="C3247">
            <v>998</v>
          </cell>
          <cell r="D3247">
            <v>398</v>
          </cell>
          <cell r="E3247" t="str">
            <v>CPO JGA ORAL 5 MLBCA IMP EDO PETIT MOLDE  NVO</v>
          </cell>
          <cell r="F3247" t="str">
            <v>MS0398</v>
          </cell>
          <cell r="G3247" t="str">
            <v>MS0398</v>
          </cell>
          <cell r="H3247" t="str">
            <v>UD</v>
          </cell>
        </row>
        <row r="3248">
          <cell r="A3248" t="str">
            <v>3-998-399</v>
          </cell>
          <cell r="B3248">
            <v>3</v>
          </cell>
          <cell r="C3248">
            <v>998</v>
          </cell>
          <cell r="D3248">
            <v>399</v>
          </cell>
          <cell r="E3248" t="str">
            <v>CPO JGA ORAL 5 MLBCA IMP EDO-EKINA MOLDE NVO</v>
          </cell>
          <cell r="F3248" t="str">
            <v>MS0399</v>
          </cell>
          <cell r="G3248" t="str">
            <v>MS0399</v>
          </cell>
          <cell r="H3248" t="str">
            <v>UD</v>
          </cell>
        </row>
        <row r="3249">
          <cell r="A3249" t="str">
            <v>3-998-400</v>
          </cell>
          <cell r="B3249">
            <v>3</v>
          </cell>
          <cell r="C3249">
            <v>998</v>
          </cell>
          <cell r="D3249">
            <v>400</v>
          </cell>
          <cell r="E3249" t="str">
            <v>JGA INT 10 ML BCA IMP LACTOMAST MOLDE NV ENS C/TP.</v>
          </cell>
          <cell r="F3249" t="str">
            <v>MS0400</v>
          </cell>
          <cell r="G3249" t="str">
            <v>MS0400</v>
          </cell>
          <cell r="H3249" t="str">
            <v>UD</v>
          </cell>
        </row>
        <row r="3250">
          <cell r="A3250" t="str">
            <v>3-998-401</v>
          </cell>
          <cell r="B3250">
            <v>3</v>
          </cell>
          <cell r="C3250">
            <v>998</v>
          </cell>
          <cell r="D3250">
            <v>401</v>
          </cell>
          <cell r="E3250" t="str">
            <v>JGA INT 10 ML BCA IMP LESPORINA MOLDE NV ENS C/TP.</v>
          </cell>
          <cell r="F3250" t="str">
            <v>MS0401</v>
          </cell>
          <cell r="G3250" t="str">
            <v>MS0401</v>
          </cell>
          <cell r="H3250" t="str">
            <v>UD</v>
          </cell>
        </row>
        <row r="3251">
          <cell r="A3251" t="str">
            <v>3-998-402</v>
          </cell>
          <cell r="B3251">
            <v>3</v>
          </cell>
          <cell r="C3251">
            <v>998</v>
          </cell>
          <cell r="D3251">
            <v>402</v>
          </cell>
          <cell r="E3251" t="str">
            <v>JGA INT 10 ML BCA IMP BIOMASTIN MOLDE NV ENS C/TP.</v>
          </cell>
          <cell r="F3251" t="str">
            <v>MS0402</v>
          </cell>
          <cell r="G3251" t="str">
            <v>MS0402</v>
          </cell>
          <cell r="H3251" t="str">
            <v>UD</v>
          </cell>
        </row>
        <row r="3252">
          <cell r="A3252" t="str">
            <v>3-998-403</v>
          </cell>
          <cell r="B3252">
            <v>3</v>
          </cell>
          <cell r="C3252">
            <v>998</v>
          </cell>
          <cell r="D3252">
            <v>403</v>
          </cell>
          <cell r="E3252" t="str">
            <v>JGA INT 10 ML BCA IMP CALIMAST MOLDE NV ENS C/TP.</v>
          </cell>
          <cell r="F3252" t="str">
            <v>MS0403</v>
          </cell>
          <cell r="G3252" t="str">
            <v>MS0403</v>
          </cell>
          <cell r="H3252" t="str">
            <v>UD</v>
          </cell>
        </row>
        <row r="3253">
          <cell r="A3253" t="str">
            <v>3-998-404</v>
          </cell>
          <cell r="B3253">
            <v>3</v>
          </cell>
          <cell r="C3253">
            <v>998</v>
          </cell>
          <cell r="D3253">
            <v>404</v>
          </cell>
          <cell r="E3253" t="str">
            <v>JGA INT 5 ML BCA IMP BIOMASTIN MOLDE NV ENS C/TP.</v>
          </cell>
          <cell r="F3253" t="str">
            <v>MS0404</v>
          </cell>
          <cell r="G3253" t="str">
            <v>MS0404</v>
          </cell>
          <cell r="H3253" t="str">
            <v>UD</v>
          </cell>
        </row>
        <row r="3254">
          <cell r="A3254" t="str">
            <v>3-998-405</v>
          </cell>
          <cell r="B3254">
            <v>3</v>
          </cell>
          <cell r="C3254">
            <v>998</v>
          </cell>
          <cell r="D3254">
            <v>405</v>
          </cell>
          <cell r="E3254" t="str">
            <v>JGA INT 5 ML BCA IMP BOVISEC MOLDE NV ENS C/TP.</v>
          </cell>
          <cell r="F3254" t="str">
            <v>MS0405</v>
          </cell>
          <cell r="G3254" t="str">
            <v>MS0405</v>
          </cell>
          <cell r="H3254" t="str">
            <v>UD</v>
          </cell>
        </row>
        <row r="3255">
          <cell r="A3255" t="str">
            <v>3-998-406</v>
          </cell>
          <cell r="B3255">
            <v>3</v>
          </cell>
          <cell r="C3255">
            <v>998</v>
          </cell>
          <cell r="D3255">
            <v>406</v>
          </cell>
          <cell r="E3255" t="str">
            <v>JGA INT 5 ML BCA IMP CEFASEC MOLDE NV ENS C/TP.</v>
          </cell>
          <cell r="F3255" t="str">
            <v>MS0406</v>
          </cell>
          <cell r="G3255" t="str">
            <v>MS0406</v>
          </cell>
          <cell r="H3255" t="str">
            <v>UD</v>
          </cell>
        </row>
        <row r="3256">
          <cell r="A3256" t="str">
            <v>3-998-407</v>
          </cell>
          <cell r="B3256">
            <v>3</v>
          </cell>
          <cell r="C3256">
            <v>998</v>
          </cell>
          <cell r="D3256">
            <v>407</v>
          </cell>
          <cell r="E3256" t="str">
            <v>JGA ORAL 10 ML NAT IMP STARCAN MOLDE NV ENS C/TP.</v>
          </cell>
          <cell r="F3256" t="str">
            <v>MS0407</v>
          </cell>
          <cell r="G3256" t="str">
            <v>MS0407</v>
          </cell>
          <cell r="H3256" t="str">
            <v>UD</v>
          </cell>
        </row>
        <row r="3257">
          <cell r="A3257" t="str">
            <v>3-998-408</v>
          </cell>
          <cell r="B3257">
            <v>3</v>
          </cell>
          <cell r="C3257">
            <v>998</v>
          </cell>
          <cell r="D3257">
            <v>408</v>
          </cell>
          <cell r="E3257" t="str">
            <v>JGA ORAL 10 ML NAT IMP CANISAN F MOLDE NV ENS C/TP.</v>
          </cell>
          <cell r="F3257" t="str">
            <v>MS0408</v>
          </cell>
          <cell r="G3257" t="str">
            <v>MS0408</v>
          </cell>
          <cell r="H3257" t="str">
            <v>UD</v>
          </cell>
        </row>
        <row r="3258">
          <cell r="A3258" t="str">
            <v>3-998-409</v>
          </cell>
          <cell r="B3258">
            <v>3</v>
          </cell>
          <cell r="C3258">
            <v>998</v>
          </cell>
          <cell r="D3258">
            <v>409</v>
          </cell>
          <cell r="E3258" t="str">
            <v>JGA ORAL 10 ML NAT IMP LINDOPEL MOLDE NV ENS C/TP.</v>
          </cell>
          <cell r="F3258" t="str">
            <v>MS0409</v>
          </cell>
          <cell r="G3258" t="str">
            <v>MS0409</v>
          </cell>
          <cell r="H3258" t="str">
            <v>UD</v>
          </cell>
        </row>
        <row r="3259">
          <cell r="A3259" t="str">
            <v>3-998-410</v>
          </cell>
          <cell r="B3259">
            <v>3</v>
          </cell>
          <cell r="C3259">
            <v>998</v>
          </cell>
          <cell r="D3259">
            <v>410</v>
          </cell>
          <cell r="E3259" t="str">
            <v>JGA ORAL 10 ML NAT IMP NOVACAN-T VICAR ENS C/TP.</v>
          </cell>
          <cell r="F3259" t="str">
            <v>MS0410</v>
          </cell>
          <cell r="G3259" t="str">
            <v>MS0410</v>
          </cell>
          <cell r="H3259" t="str">
            <v>UD</v>
          </cell>
        </row>
        <row r="3260">
          <cell r="A3260" t="str">
            <v>3-998-411</v>
          </cell>
          <cell r="B3260">
            <v>3</v>
          </cell>
          <cell r="C3260">
            <v>998</v>
          </cell>
          <cell r="D3260">
            <v>411</v>
          </cell>
          <cell r="E3260" t="str">
            <v>JGA ORAL 10 ML NAT IMP IVERMECTINA VIMEC VICAR ENS C/TP.</v>
          </cell>
          <cell r="F3260" t="str">
            <v>MS0411</v>
          </cell>
          <cell r="G3260" t="str">
            <v>MS0411</v>
          </cell>
          <cell r="H3260" t="str">
            <v>UD</v>
          </cell>
        </row>
        <row r="3261">
          <cell r="A3261" t="str">
            <v>3-998-412</v>
          </cell>
          <cell r="B3261">
            <v>3</v>
          </cell>
          <cell r="C3261">
            <v>998</v>
          </cell>
          <cell r="D3261">
            <v>412</v>
          </cell>
          <cell r="E3261" t="str">
            <v>JGA ORAL 2-3 ML NAT IMP CANICAT MOLDE NV ENS C/TP.</v>
          </cell>
          <cell r="F3261" t="str">
            <v>MS0412</v>
          </cell>
          <cell r="G3261" t="str">
            <v>MS0412</v>
          </cell>
          <cell r="H3261" t="str">
            <v>UD</v>
          </cell>
        </row>
        <row r="3262">
          <cell r="A3262" t="str">
            <v>3-998-413</v>
          </cell>
          <cell r="B3262">
            <v>3</v>
          </cell>
          <cell r="C3262">
            <v>998</v>
          </cell>
          <cell r="D3262">
            <v>413</v>
          </cell>
          <cell r="E3262" t="str">
            <v>JGA ORAL 2-3 ML NAT IMP PARACANIS NF MOLDE NV ENS C/TP.</v>
          </cell>
          <cell r="F3262" t="str">
            <v>MS0413</v>
          </cell>
          <cell r="G3262" t="str">
            <v>MS0413</v>
          </cell>
          <cell r="H3262" t="str">
            <v>UD</v>
          </cell>
        </row>
        <row r="3263">
          <cell r="A3263" t="str">
            <v>3-998-414</v>
          </cell>
          <cell r="B3263">
            <v>3</v>
          </cell>
          <cell r="C3263">
            <v>998</v>
          </cell>
          <cell r="D3263">
            <v>414</v>
          </cell>
          <cell r="E3263" t="str">
            <v>JGA ORAL 2-3 ML NAT IMP CANISSAN F MOLDE NV ENS C/TP.</v>
          </cell>
          <cell r="F3263" t="str">
            <v>MS0414</v>
          </cell>
          <cell r="G3263" t="str">
            <v>MS0414</v>
          </cell>
          <cell r="H3263" t="str">
            <v>UD</v>
          </cell>
        </row>
        <row r="3264">
          <cell r="A3264" t="str">
            <v>3-998-415</v>
          </cell>
          <cell r="B3264">
            <v>3</v>
          </cell>
          <cell r="C3264">
            <v>998</v>
          </cell>
          <cell r="D3264">
            <v>415</v>
          </cell>
          <cell r="E3264" t="str">
            <v>JGA ORAL 2-3 ML NAT IMP CANISSAN PUPPY MOLDE NV ENS C/TP.</v>
          </cell>
          <cell r="F3264" t="str">
            <v>MS0415</v>
          </cell>
          <cell r="G3264" t="str">
            <v>MS0415</v>
          </cell>
          <cell r="H3264" t="str">
            <v>UD</v>
          </cell>
        </row>
        <row r="3265">
          <cell r="A3265" t="str">
            <v>3-998-416</v>
          </cell>
          <cell r="B3265">
            <v>3</v>
          </cell>
          <cell r="C3265">
            <v>998</v>
          </cell>
          <cell r="D3265">
            <v>416</v>
          </cell>
          <cell r="E3265" t="str">
            <v>JGA ORAL 2-3 ML NAT IMP GENFAR MOLDE NV ENS C/TP.</v>
          </cell>
          <cell r="F3265" t="str">
            <v>MS0416</v>
          </cell>
          <cell r="G3265" t="str">
            <v>MS0416</v>
          </cell>
          <cell r="H3265" t="str">
            <v>UD</v>
          </cell>
        </row>
        <row r="3266">
          <cell r="A3266" t="str">
            <v>3-998-417</v>
          </cell>
          <cell r="B3266">
            <v>3</v>
          </cell>
          <cell r="C3266">
            <v>998</v>
          </cell>
          <cell r="D3266">
            <v>417</v>
          </cell>
          <cell r="E3266" t="str">
            <v>JGA ORAL 2.5 ML NAT IMP NOVACAN CACHORROS VICAR ENS C/TP.</v>
          </cell>
          <cell r="F3266" t="str">
            <v>MS0417</v>
          </cell>
          <cell r="G3266" t="str">
            <v>MS0417</v>
          </cell>
          <cell r="H3266" t="str">
            <v>UD</v>
          </cell>
        </row>
        <row r="3267">
          <cell r="A3267" t="str">
            <v>3-998-418</v>
          </cell>
          <cell r="B3267">
            <v>3</v>
          </cell>
          <cell r="C3267">
            <v>998</v>
          </cell>
          <cell r="D3267">
            <v>418</v>
          </cell>
          <cell r="E3267" t="str">
            <v>JGA ORAL 2.5 ML NAT IMP NOVACAN-T VICAR ENS C/TP.</v>
          </cell>
          <cell r="F3267" t="str">
            <v>MS0418</v>
          </cell>
          <cell r="G3267" t="str">
            <v>MS0418</v>
          </cell>
          <cell r="H3267" t="str">
            <v>UD</v>
          </cell>
        </row>
        <row r="3268">
          <cell r="A3268" t="str">
            <v>3-998-419</v>
          </cell>
          <cell r="B3268">
            <v>3</v>
          </cell>
          <cell r="C3268">
            <v>998</v>
          </cell>
          <cell r="D3268">
            <v>419</v>
          </cell>
          <cell r="E3268" t="str">
            <v>JGA ORAL 5 ML NAT IMP PARACANIS NF MOLDE NV ENS C/TP.</v>
          </cell>
          <cell r="F3268" t="str">
            <v>MS0419</v>
          </cell>
          <cell r="G3268" t="str">
            <v>MS0419</v>
          </cell>
          <cell r="H3268" t="str">
            <v>UD</v>
          </cell>
        </row>
        <row r="3269">
          <cell r="A3269" t="str">
            <v>3-998-420</v>
          </cell>
          <cell r="B3269">
            <v>3</v>
          </cell>
          <cell r="C3269">
            <v>998</v>
          </cell>
          <cell r="D3269">
            <v>420</v>
          </cell>
          <cell r="E3269" t="str">
            <v>JGA ORAL 5 ML NAT IMP CANISAN F MOLDE NV ENS C/TP.</v>
          </cell>
          <cell r="F3269" t="str">
            <v>MS0420</v>
          </cell>
          <cell r="G3269" t="str">
            <v>MS0420</v>
          </cell>
          <cell r="H3269" t="str">
            <v>UD</v>
          </cell>
        </row>
        <row r="3270">
          <cell r="A3270" t="str">
            <v>3-998-421</v>
          </cell>
          <cell r="B3270">
            <v>3</v>
          </cell>
          <cell r="C3270">
            <v>998</v>
          </cell>
          <cell r="D3270">
            <v>421</v>
          </cell>
          <cell r="E3270" t="str">
            <v>JGA ORAL 5 ML NAT IMP CANISAN PUPPY MOLDE NV ENS C/TP.</v>
          </cell>
          <cell r="F3270" t="str">
            <v>MS0421</v>
          </cell>
          <cell r="G3270" t="str">
            <v>MS0421</v>
          </cell>
          <cell r="H3270" t="str">
            <v>UD</v>
          </cell>
        </row>
        <row r="3271">
          <cell r="A3271" t="str">
            <v>3-998-422</v>
          </cell>
          <cell r="B3271">
            <v>3</v>
          </cell>
          <cell r="C3271">
            <v>998</v>
          </cell>
          <cell r="D3271">
            <v>422</v>
          </cell>
          <cell r="E3271" t="str">
            <v>JGA ORAL 5 ML NAT IMP QUINODIAR MOLDE NV ENS C/TP.</v>
          </cell>
          <cell r="F3271" t="str">
            <v>MS0422</v>
          </cell>
          <cell r="G3271" t="str">
            <v>MS0422</v>
          </cell>
          <cell r="H3271" t="str">
            <v>UD</v>
          </cell>
        </row>
        <row r="3272">
          <cell r="A3272" t="str">
            <v>3-998-423</v>
          </cell>
          <cell r="B3272">
            <v>3</v>
          </cell>
          <cell r="C3272">
            <v>998</v>
          </cell>
          <cell r="D3272">
            <v>423</v>
          </cell>
          <cell r="E3272" t="str">
            <v>JGA ORAL 5 ML NAT BCA EDO-EKINA MOLDE NV C/TP.</v>
          </cell>
          <cell r="F3272" t="str">
            <v>MS0423</v>
          </cell>
          <cell r="G3272" t="str">
            <v>MS0423</v>
          </cell>
          <cell r="H3272" t="str">
            <v>UD</v>
          </cell>
        </row>
        <row r="3273">
          <cell r="A3273" t="str">
            <v>3-998-424</v>
          </cell>
          <cell r="B3273">
            <v>3</v>
          </cell>
          <cell r="C3273">
            <v>998</v>
          </cell>
          <cell r="D3273">
            <v>424</v>
          </cell>
          <cell r="E3273" t="str">
            <v>JGA ORAL 5 ML NATURAL NOVACAN-T VICAR ENS C/TP.</v>
          </cell>
          <cell r="F3273" t="str">
            <v>MS0424</v>
          </cell>
          <cell r="G3273" t="str">
            <v>MS0424</v>
          </cell>
          <cell r="H3273" t="str">
            <v>UD</v>
          </cell>
        </row>
        <row r="3274">
          <cell r="A3274" t="str">
            <v>3-998-425</v>
          </cell>
          <cell r="B3274">
            <v>3</v>
          </cell>
          <cell r="C3274">
            <v>998</v>
          </cell>
          <cell r="D3274">
            <v>425</v>
          </cell>
          <cell r="E3274" t="str">
            <v>JGA ORAL 5 ML NATURAL NOVACAN CACHORROS VICAR ENS C/TP.</v>
          </cell>
          <cell r="F3274" t="str">
            <v>MS0425</v>
          </cell>
          <cell r="G3274" t="str">
            <v>MS0425</v>
          </cell>
          <cell r="H3274" t="str">
            <v>UD</v>
          </cell>
        </row>
        <row r="3275">
          <cell r="A3275" t="str">
            <v>3-998-426</v>
          </cell>
          <cell r="B3275">
            <v>3</v>
          </cell>
          <cell r="C3275">
            <v>998</v>
          </cell>
          <cell r="D3275">
            <v>426</v>
          </cell>
          <cell r="E3275" t="str">
            <v>JGA ORAL 5 ML BCA IMP EDO PETIT PURGA  MOLDE NV ENS C/TP.</v>
          </cell>
          <cell r="F3275" t="str">
            <v>MS0426</v>
          </cell>
          <cell r="G3275" t="str">
            <v>MS0426</v>
          </cell>
          <cell r="H3275" t="str">
            <v>UD</v>
          </cell>
        </row>
        <row r="3276">
          <cell r="A3276" t="str">
            <v>3-998-427</v>
          </cell>
          <cell r="B3276">
            <v>3</v>
          </cell>
          <cell r="C3276">
            <v>998</v>
          </cell>
          <cell r="D3276">
            <v>427</v>
          </cell>
          <cell r="E3276" t="str">
            <v>JGA ORAL 5 ML BCA IMP EDO PETIT MOLDE NV ENS C/TP.</v>
          </cell>
          <cell r="F3276" t="str">
            <v>MS0427</v>
          </cell>
          <cell r="G3276" t="str">
            <v>MS0427</v>
          </cell>
          <cell r="H3276" t="str">
            <v>UD</v>
          </cell>
        </row>
        <row r="3277">
          <cell r="A3277" t="str">
            <v>3-998-428</v>
          </cell>
          <cell r="B3277">
            <v>3</v>
          </cell>
          <cell r="C3277">
            <v>998</v>
          </cell>
          <cell r="D3277">
            <v>428</v>
          </cell>
          <cell r="E3277" t="str">
            <v>CUCH DOSF 5 ML PP BCA S/PERF.</v>
          </cell>
          <cell r="F3277" t="str">
            <v>MS0428</v>
          </cell>
          <cell r="G3277" t="str">
            <v>MS0428</v>
          </cell>
          <cell r="H3277" t="str">
            <v>UD</v>
          </cell>
        </row>
        <row r="3278">
          <cell r="A3278" t="str">
            <v>3-998-429</v>
          </cell>
          <cell r="B3278">
            <v>3</v>
          </cell>
          <cell r="C3278">
            <v>998</v>
          </cell>
          <cell r="D3278">
            <v>429</v>
          </cell>
          <cell r="E3278" t="str">
            <v>ENV X 500 ML PEAD RD PIG BCO TPA 38 FONDO NUEVO</v>
          </cell>
          <cell r="F3278" t="str">
            <v>MS0429</v>
          </cell>
          <cell r="G3278" t="str">
            <v>MS0429</v>
          </cell>
          <cell r="H3278" t="str">
            <v>UD</v>
          </cell>
        </row>
        <row r="3279">
          <cell r="A3279" t="str">
            <v>3-998-430</v>
          </cell>
          <cell r="B3279">
            <v>3</v>
          </cell>
          <cell r="C3279">
            <v>998</v>
          </cell>
          <cell r="D3279">
            <v>430</v>
          </cell>
          <cell r="E3279" t="str">
            <v>CPO JGA ORAL 10 MLNAT IMP AZITROMICINA MOLDE NVO</v>
          </cell>
          <cell r="F3279" t="str">
            <v>MS0430</v>
          </cell>
          <cell r="G3279" t="str">
            <v>MS0430</v>
          </cell>
          <cell r="H3279" t="str">
            <v>UD</v>
          </cell>
        </row>
        <row r="3280">
          <cell r="A3280" t="str">
            <v>3-998-431</v>
          </cell>
          <cell r="B3280">
            <v>3</v>
          </cell>
          <cell r="C3280">
            <v>998</v>
          </cell>
          <cell r="D3280">
            <v>431</v>
          </cell>
          <cell r="E3280" t="str">
            <v>JGA ORAL 10 ML NAT IMP AZITROMICINA MOLDE NV ENS C/TP.</v>
          </cell>
          <cell r="F3280" t="str">
            <v>MS0431</v>
          </cell>
          <cell r="G3280" t="str">
            <v>MS0431</v>
          </cell>
          <cell r="H3280" t="str">
            <v>UD</v>
          </cell>
        </row>
        <row r="3281">
          <cell r="A3281" t="str">
            <v>3-998-432</v>
          </cell>
          <cell r="B3281">
            <v>3</v>
          </cell>
          <cell r="C3281">
            <v>998</v>
          </cell>
          <cell r="D3281">
            <v>432</v>
          </cell>
          <cell r="E3281" t="str">
            <v>CPO JGA INT 10 ML BCA IMP UDERLAC MOLDE NVO</v>
          </cell>
          <cell r="F3281" t="str">
            <v>MS0432</v>
          </cell>
          <cell r="G3281" t="str">
            <v>MS0432</v>
          </cell>
          <cell r="H3281" t="str">
            <v>UD</v>
          </cell>
        </row>
        <row r="3282">
          <cell r="A3282" t="str">
            <v>3-998-433</v>
          </cell>
          <cell r="B3282">
            <v>3</v>
          </cell>
          <cell r="C3282">
            <v>998</v>
          </cell>
          <cell r="D3282">
            <v>433</v>
          </cell>
          <cell r="E3282" t="str">
            <v>JGA INT X 10 ML BLANCA IMP UDERLAC MN ENS C/TP</v>
          </cell>
          <cell r="F3282" t="str">
            <v>MS0433</v>
          </cell>
          <cell r="G3282" t="str">
            <v>MS0433</v>
          </cell>
          <cell r="H3282" t="str">
            <v>UD</v>
          </cell>
        </row>
        <row r="3283">
          <cell r="A3283" t="str">
            <v>3-998-434</v>
          </cell>
          <cell r="B3283">
            <v>3</v>
          </cell>
          <cell r="C3283">
            <v>998</v>
          </cell>
          <cell r="D3283">
            <v>434</v>
          </cell>
          <cell r="E3283" t="str">
            <v>CPO JGA INT 10 ML BCA IMP SECAMIL MOLDE NVO</v>
          </cell>
          <cell r="F3283" t="str">
            <v>MS0434</v>
          </cell>
          <cell r="G3283" t="str">
            <v>MS0434</v>
          </cell>
          <cell r="H3283" t="str">
            <v>UD</v>
          </cell>
        </row>
        <row r="3284">
          <cell r="A3284" t="str">
            <v>3-998-435</v>
          </cell>
          <cell r="B3284">
            <v>3</v>
          </cell>
          <cell r="C3284">
            <v>998</v>
          </cell>
          <cell r="D3284">
            <v>435</v>
          </cell>
          <cell r="E3284" t="str">
            <v>JGA INT X 10 ML BLANCA IMP SECAMIL MN ENS C/TP</v>
          </cell>
          <cell r="F3284" t="str">
            <v>MS0435</v>
          </cell>
          <cell r="G3284" t="str">
            <v>MS0435</v>
          </cell>
          <cell r="H3284" t="str">
            <v>UD</v>
          </cell>
        </row>
        <row r="3285">
          <cell r="A3285" t="str">
            <v>3-998-436</v>
          </cell>
          <cell r="B3285">
            <v>3</v>
          </cell>
          <cell r="C3285">
            <v>998</v>
          </cell>
          <cell r="D3285">
            <v>436</v>
          </cell>
          <cell r="E3285" t="str">
            <v>CPO JGA INT 10 ML BCA IMP CEFTILAC MOLDE NVO</v>
          </cell>
          <cell r="F3285" t="str">
            <v>MS0436</v>
          </cell>
          <cell r="G3285" t="str">
            <v>MS0436</v>
          </cell>
          <cell r="H3285" t="str">
            <v>UD</v>
          </cell>
        </row>
        <row r="3286">
          <cell r="A3286" t="str">
            <v>3-998-437</v>
          </cell>
          <cell r="B3286">
            <v>3</v>
          </cell>
          <cell r="C3286">
            <v>998</v>
          </cell>
          <cell r="D3286">
            <v>437</v>
          </cell>
          <cell r="E3286" t="str">
            <v>JGA INT X 10 ML BLANCA IMP CEFTILAC MN ENS C/TP</v>
          </cell>
          <cell r="F3286" t="str">
            <v>MS0437</v>
          </cell>
          <cell r="G3286" t="str">
            <v>MS0437</v>
          </cell>
          <cell r="H3286" t="str">
            <v>UD</v>
          </cell>
        </row>
        <row r="3287">
          <cell r="A3287" t="str">
            <v>3-998-438</v>
          </cell>
          <cell r="B3287">
            <v>3</v>
          </cell>
          <cell r="C3287">
            <v>998</v>
          </cell>
          <cell r="D3287">
            <v>438</v>
          </cell>
          <cell r="E3287" t="str">
            <v>CPO JGA INT 10 ML BCA IMP SECADOR  MOLDE NVO</v>
          </cell>
          <cell r="F3287" t="str">
            <v>MS0438</v>
          </cell>
          <cell r="G3287" t="str">
            <v>MS0438</v>
          </cell>
          <cell r="H3287" t="str">
            <v>UD</v>
          </cell>
        </row>
        <row r="3288">
          <cell r="A3288" t="str">
            <v>3-998-439</v>
          </cell>
          <cell r="B3288">
            <v>3</v>
          </cell>
          <cell r="C3288">
            <v>998</v>
          </cell>
          <cell r="D3288">
            <v>439</v>
          </cell>
          <cell r="E3288" t="str">
            <v>JGA INT X 10 ML BLANCA IMP SECADOR MN ENS C/TP</v>
          </cell>
          <cell r="F3288" t="str">
            <v>MS0439</v>
          </cell>
          <cell r="G3288" t="str">
            <v>MS0439</v>
          </cell>
          <cell r="H3288" t="str">
            <v>UD</v>
          </cell>
        </row>
        <row r="3289">
          <cell r="A3289" t="str">
            <v>3-998-440</v>
          </cell>
          <cell r="B3289">
            <v>3</v>
          </cell>
          <cell r="C3289">
            <v>998</v>
          </cell>
          <cell r="D3289">
            <v>440</v>
          </cell>
          <cell r="E3289" t="str">
            <v>CPO JGA INT 5 ML BCA IMP MASTISHOT-L  MOLDE NVO</v>
          </cell>
          <cell r="F3289" t="str">
            <v>MS0440</v>
          </cell>
          <cell r="G3289" t="str">
            <v>MS0440</v>
          </cell>
          <cell r="H3289" t="str">
            <v>UD</v>
          </cell>
        </row>
        <row r="3290">
          <cell r="A3290" t="str">
            <v>3-998-441</v>
          </cell>
          <cell r="B3290">
            <v>3</v>
          </cell>
          <cell r="C3290">
            <v>998</v>
          </cell>
          <cell r="D3290">
            <v>441</v>
          </cell>
          <cell r="E3290" t="str">
            <v>JGA INT X 5 ML BLANCA IMP MASTISHOT-L MN ENS C/TP</v>
          </cell>
          <cell r="F3290" t="str">
            <v>MS0441</v>
          </cell>
          <cell r="G3290" t="str">
            <v>MS0441</v>
          </cell>
          <cell r="H3290" t="str">
            <v>UD</v>
          </cell>
        </row>
        <row r="3291">
          <cell r="A3291" t="str">
            <v>3-998-442</v>
          </cell>
          <cell r="B3291">
            <v>3</v>
          </cell>
          <cell r="C3291">
            <v>998</v>
          </cell>
          <cell r="D3291">
            <v>442</v>
          </cell>
          <cell r="E3291" t="str">
            <v>CPO JGA ORAl 10 ML NAT IMP THECAN  MOLDE NVO</v>
          </cell>
          <cell r="F3291" t="str">
            <v>MS0442</v>
          </cell>
          <cell r="G3291" t="str">
            <v>MS0442</v>
          </cell>
          <cell r="H3291" t="str">
            <v>UD</v>
          </cell>
        </row>
        <row r="3292">
          <cell r="A3292" t="str">
            <v>3-998-443</v>
          </cell>
          <cell r="B3292">
            <v>3</v>
          </cell>
          <cell r="C3292">
            <v>998</v>
          </cell>
          <cell r="D3292">
            <v>443</v>
          </cell>
          <cell r="E3292" t="str">
            <v>JGA ORAL X 10 ML NAT IMP THECAN MN ENS C/TP</v>
          </cell>
          <cell r="F3292" t="str">
            <v>MS0443</v>
          </cell>
          <cell r="G3292" t="str">
            <v>MS0443</v>
          </cell>
          <cell r="H3292" t="str">
            <v>UD</v>
          </cell>
        </row>
        <row r="3293">
          <cell r="A3293" t="str">
            <v>3-998-444</v>
          </cell>
          <cell r="B3293">
            <v>3</v>
          </cell>
          <cell r="C3293">
            <v>998</v>
          </cell>
          <cell r="D3293">
            <v>444</v>
          </cell>
          <cell r="E3293" t="str">
            <v>CONDENSADOR CARGA EN PEAD</v>
          </cell>
          <cell r="F3293" t="str">
            <v>MS0444</v>
          </cell>
          <cell r="G3293" t="str">
            <v>MS0444</v>
          </cell>
          <cell r="H3293" t="str">
            <v>UD</v>
          </cell>
        </row>
        <row r="3294">
          <cell r="A3294" t="str">
            <v>3-998-445</v>
          </cell>
          <cell r="B3294">
            <v>3</v>
          </cell>
          <cell r="C3294">
            <v>998</v>
          </cell>
          <cell r="D3294">
            <v>445</v>
          </cell>
          <cell r="E3294" t="str">
            <v>JGA INT 10 ML BCA S/IMP ENS MOLDE NVO.</v>
          </cell>
          <cell r="F3294" t="str">
            <v>MS0445</v>
          </cell>
          <cell r="G3294" t="str">
            <v>MS0445</v>
          </cell>
          <cell r="H3294" t="str">
            <v>UD</v>
          </cell>
        </row>
        <row r="3295">
          <cell r="A3295" t="str">
            <v>3-998-446</v>
          </cell>
          <cell r="B3295">
            <v>3</v>
          </cell>
          <cell r="C3295">
            <v>998</v>
          </cell>
          <cell r="D3295">
            <v>446</v>
          </cell>
          <cell r="E3295" t="str">
            <v>JGA INT 5 ML BCA S/IMP ENS MOLDE NVO.</v>
          </cell>
          <cell r="F3295" t="str">
            <v>MS0446</v>
          </cell>
          <cell r="G3295" t="str">
            <v>MS0446</v>
          </cell>
          <cell r="H3295" t="str">
            <v>UD</v>
          </cell>
        </row>
        <row r="3296">
          <cell r="A3296" t="str">
            <v>3-998-447</v>
          </cell>
          <cell r="B3296">
            <v>3</v>
          </cell>
          <cell r="C3296">
            <v>998</v>
          </cell>
          <cell r="D3296">
            <v>447</v>
          </cell>
          <cell r="E3296" t="str">
            <v>JGA ORAL 10 ML BCA S/IMP ENS MOLDE NVO.</v>
          </cell>
          <cell r="F3296" t="str">
            <v>MS0447</v>
          </cell>
          <cell r="G3296" t="str">
            <v>MS0447</v>
          </cell>
          <cell r="H3296" t="str">
            <v>UD</v>
          </cell>
        </row>
        <row r="3297">
          <cell r="A3297" t="str">
            <v>3-998-448</v>
          </cell>
          <cell r="B3297">
            <v>3</v>
          </cell>
          <cell r="C3297">
            <v>998</v>
          </cell>
          <cell r="D3297">
            <v>448</v>
          </cell>
          <cell r="E3297" t="str">
            <v>JGA ORAL 10 ML NAT S/IMP ENS MOLDE NVO.</v>
          </cell>
          <cell r="F3297" t="str">
            <v>MS0448</v>
          </cell>
          <cell r="G3297" t="str">
            <v>MS0448</v>
          </cell>
          <cell r="H3297" t="str">
            <v>UD</v>
          </cell>
        </row>
        <row r="3298">
          <cell r="A3298" t="str">
            <v>3-998-449</v>
          </cell>
          <cell r="B3298">
            <v>3</v>
          </cell>
          <cell r="C3298">
            <v>998</v>
          </cell>
          <cell r="D3298">
            <v>449</v>
          </cell>
          <cell r="E3298" t="str">
            <v>JGA ORAL 10 ML NAT S/IMP ENS MOLDE NVO.</v>
          </cell>
          <cell r="F3298" t="str">
            <v>MS0449</v>
          </cell>
          <cell r="G3298" t="str">
            <v>MS0449</v>
          </cell>
          <cell r="H3298" t="str">
            <v>UD</v>
          </cell>
        </row>
        <row r="3299">
          <cell r="A3299" t="str">
            <v>3-998-450</v>
          </cell>
          <cell r="B3299">
            <v>3</v>
          </cell>
          <cell r="C3299">
            <v>998</v>
          </cell>
          <cell r="D3299">
            <v>450</v>
          </cell>
          <cell r="E3299" t="str">
            <v>JGA ORAL 3 ML BCA S/IMP ENS MOLDE NVO.</v>
          </cell>
          <cell r="F3299" t="str">
            <v>MS0450</v>
          </cell>
          <cell r="G3299" t="str">
            <v>MS0450</v>
          </cell>
          <cell r="H3299" t="str">
            <v>UD</v>
          </cell>
        </row>
        <row r="3300">
          <cell r="A3300" t="str">
            <v>3-998-451</v>
          </cell>
          <cell r="B3300">
            <v>3</v>
          </cell>
          <cell r="C3300">
            <v>998</v>
          </cell>
          <cell r="D3300">
            <v>451</v>
          </cell>
          <cell r="E3300" t="str">
            <v>JGA ORAL 3 ML NAT S/IMP ENS MOLDE NVO.</v>
          </cell>
          <cell r="F3300" t="str">
            <v>MS0451</v>
          </cell>
          <cell r="G3300" t="str">
            <v>MS0451</v>
          </cell>
          <cell r="H3300" t="str">
            <v>UD</v>
          </cell>
        </row>
        <row r="3301">
          <cell r="A3301" t="str">
            <v>3-998-452</v>
          </cell>
          <cell r="B3301">
            <v>3</v>
          </cell>
          <cell r="C3301">
            <v>998</v>
          </cell>
          <cell r="D3301">
            <v>452</v>
          </cell>
          <cell r="E3301" t="str">
            <v>JGA ORAL 5 ML BCA S/IMP ENS MOLDE NVO.</v>
          </cell>
          <cell r="F3301" t="str">
            <v>MS0452</v>
          </cell>
          <cell r="G3301" t="str">
            <v>MS0452</v>
          </cell>
          <cell r="H3301" t="str">
            <v>UD</v>
          </cell>
        </row>
        <row r="3302">
          <cell r="A3302" t="str">
            <v>3-998-453</v>
          </cell>
          <cell r="B3302">
            <v>3</v>
          </cell>
          <cell r="C3302">
            <v>998</v>
          </cell>
          <cell r="D3302">
            <v>453</v>
          </cell>
          <cell r="E3302" t="str">
            <v>JGA ORAL 5 ML NAT S/IMP ENS MOLDE NVO.</v>
          </cell>
          <cell r="F3302" t="str">
            <v>MS0453</v>
          </cell>
          <cell r="G3302" t="str">
            <v>MS0453</v>
          </cell>
          <cell r="H3302" t="str">
            <v>UD</v>
          </cell>
        </row>
        <row r="3303">
          <cell r="A3303" t="str">
            <v>3-998-454</v>
          </cell>
          <cell r="B3303">
            <v>3</v>
          </cell>
          <cell r="C3303">
            <v>998</v>
          </cell>
          <cell r="D3303">
            <v>454</v>
          </cell>
          <cell r="E3303" t="str">
            <v>TP 28 MM PILFER.</v>
          </cell>
          <cell r="F3303" t="str">
            <v>MS0454</v>
          </cell>
          <cell r="G3303" t="str">
            <v>MS0454</v>
          </cell>
          <cell r="H3303" t="str">
            <v>UD</v>
          </cell>
        </row>
        <row r="3304">
          <cell r="A3304" t="str">
            <v>3-998-455</v>
          </cell>
          <cell r="B3304">
            <v>3</v>
          </cell>
          <cell r="C3304">
            <v>998</v>
          </cell>
          <cell r="D3304">
            <v>455</v>
          </cell>
          <cell r="E3304" t="str">
            <v>CANULA DE TABLETAS COMPRIMIDAS</v>
          </cell>
          <cell r="F3304" t="str">
            <v>MS0455</v>
          </cell>
          <cell r="G3304" t="str">
            <v>MS0455</v>
          </cell>
          <cell r="H3304" t="str">
            <v>UD</v>
          </cell>
        </row>
        <row r="3305">
          <cell r="A3305" t="str">
            <v>3-998-456</v>
          </cell>
          <cell r="B3305">
            <v>3</v>
          </cell>
          <cell r="C3305">
            <v>998</v>
          </cell>
          <cell r="D3305">
            <v>456</v>
          </cell>
          <cell r="E3305" t="str">
            <v>EMBOLO DE TABLETAS COMPRIMIDAS</v>
          </cell>
          <cell r="F3305" t="str">
            <v>MS0456</v>
          </cell>
          <cell r="G3305" t="str">
            <v>MS0456</v>
          </cell>
          <cell r="H3305" t="str">
            <v>UD</v>
          </cell>
        </row>
        <row r="3306">
          <cell r="A3306" t="str">
            <v>3-998-457</v>
          </cell>
          <cell r="B3306">
            <v>3</v>
          </cell>
          <cell r="C3306">
            <v>998</v>
          </cell>
          <cell r="D3306">
            <v>457</v>
          </cell>
          <cell r="E3306" t="str">
            <v xml:space="preserve">PISTON PARA EMBOLO JGA 2-3 ML NVO </v>
          </cell>
          <cell r="F3306" t="str">
            <v>MS0457</v>
          </cell>
          <cell r="G3306" t="str">
            <v>MS0457</v>
          </cell>
          <cell r="H3306" t="str">
            <v>UD</v>
          </cell>
        </row>
        <row r="3307">
          <cell r="A3307" t="str">
            <v>3-998-458</v>
          </cell>
          <cell r="B3307">
            <v>3</v>
          </cell>
          <cell r="C3307">
            <v>998</v>
          </cell>
          <cell r="D3307">
            <v>458</v>
          </cell>
          <cell r="E3307" t="str">
            <v xml:space="preserve">CPO JGA ORAL 10 MLNAT IMP AZITROMICINA PROCAPS M/NVO </v>
          </cell>
          <cell r="F3307" t="str">
            <v>MS0430</v>
          </cell>
          <cell r="G3307" t="str">
            <v>MS0430</v>
          </cell>
          <cell r="H3307" t="str">
            <v>UD</v>
          </cell>
        </row>
        <row r="3308">
          <cell r="A3308" t="str">
            <v>3-998-459</v>
          </cell>
          <cell r="B3308">
            <v>3</v>
          </cell>
          <cell r="C3308">
            <v>998</v>
          </cell>
          <cell r="D3308">
            <v>459</v>
          </cell>
          <cell r="E3308" t="str">
            <v>JGA ORAL 10 ML NAT IMP AZITROMICINA PROCPAS M/N ENS C/TP.</v>
          </cell>
          <cell r="F3308" t="str">
            <v>MS0431</v>
          </cell>
          <cell r="G3308" t="str">
            <v>MS0431</v>
          </cell>
          <cell r="H3308" t="str">
            <v>UD</v>
          </cell>
        </row>
        <row r="3309">
          <cell r="A3309" t="str">
            <v>3-998-460</v>
          </cell>
          <cell r="B3309">
            <v>3</v>
          </cell>
          <cell r="C3309">
            <v>998</v>
          </cell>
          <cell r="D3309">
            <v>460</v>
          </cell>
          <cell r="E3309" t="str">
            <v>CPO JGA INT X 10 ML BLANCA IMP MASLEG.L M/NVO</v>
          </cell>
          <cell r="F3309" t="str">
            <v>MS0460</v>
          </cell>
          <cell r="G3309" t="str">
            <v>MS0460</v>
          </cell>
          <cell r="H3309" t="str">
            <v>UD</v>
          </cell>
        </row>
        <row r="3310">
          <cell r="A3310" t="str">
            <v>3-998-461</v>
          </cell>
          <cell r="B3310">
            <v>3</v>
          </cell>
          <cell r="C3310">
            <v>998</v>
          </cell>
          <cell r="D3310">
            <v>461</v>
          </cell>
          <cell r="E3310" t="str">
            <v>JGA INT X 10 ML BLANCA IMP MASLEG-L MN ENS C/TP</v>
          </cell>
          <cell r="F3310" t="str">
            <v>MS0461</v>
          </cell>
          <cell r="G3310" t="str">
            <v>MS0461</v>
          </cell>
          <cell r="H3310" t="str">
            <v>UD</v>
          </cell>
        </row>
        <row r="3311">
          <cell r="A3311" t="str">
            <v>3-998-462</v>
          </cell>
          <cell r="B3311">
            <v>3</v>
          </cell>
          <cell r="C3311">
            <v>998</v>
          </cell>
          <cell r="D3311">
            <v>462</v>
          </cell>
          <cell r="E3311" t="str">
            <v>INY  X 250 ML CD PP TPN 20</v>
          </cell>
          <cell r="F3311" t="str">
            <v>MS0462</v>
          </cell>
          <cell r="G3311" t="str">
            <v>MS0462</v>
          </cell>
          <cell r="H3311" t="str">
            <v>UD</v>
          </cell>
        </row>
        <row r="3312">
          <cell r="A3312" t="str">
            <v>3-998-463</v>
          </cell>
          <cell r="B3312">
            <v>3</v>
          </cell>
          <cell r="C3312">
            <v>998</v>
          </cell>
          <cell r="D3312">
            <v>463</v>
          </cell>
          <cell r="E3312" t="str">
            <v>INY X 500 ML CD PP TPN 20</v>
          </cell>
          <cell r="F3312" t="str">
            <v>MS0463</v>
          </cell>
          <cell r="G3312" t="str">
            <v>MS0463</v>
          </cell>
          <cell r="H3312" t="str">
            <v>UD</v>
          </cell>
        </row>
        <row r="3313">
          <cell r="A3313" t="str">
            <v>3-998-464</v>
          </cell>
          <cell r="B3313">
            <v>3</v>
          </cell>
          <cell r="C3313">
            <v>998</v>
          </cell>
          <cell r="D3313">
            <v>464</v>
          </cell>
          <cell r="E3313" t="str">
            <v xml:space="preserve">EMBOLO INT JGA 10ML MOLDE NVO </v>
          </cell>
          <cell r="F3313" t="str">
            <v>MS0464</v>
          </cell>
          <cell r="G3313" t="str">
            <v>MS0464</v>
          </cell>
          <cell r="H3313" t="str">
            <v>UD</v>
          </cell>
        </row>
        <row r="3314">
          <cell r="A3314" t="str">
            <v>3-998-465</v>
          </cell>
          <cell r="B3314">
            <v>3</v>
          </cell>
          <cell r="C3314">
            <v>998</v>
          </cell>
          <cell r="D3314">
            <v>465</v>
          </cell>
          <cell r="E3314" t="str">
            <v>JGA 20ML PUNTA LARGA</v>
          </cell>
          <cell r="F3314" t="str">
            <v>MS0465</v>
          </cell>
          <cell r="G3314" t="str">
            <v>MS0465</v>
          </cell>
          <cell r="H3314" t="str">
            <v>UD</v>
          </cell>
        </row>
        <row r="3315">
          <cell r="A3315" t="str">
            <v>3-998-466</v>
          </cell>
          <cell r="B3315">
            <v>3</v>
          </cell>
          <cell r="C3315">
            <v>998</v>
          </cell>
          <cell r="D3315">
            <v>466</v>
          </cell>
          <cell r="E3315" t="str">
            <v>EMB ESTRIADO JGA 20ML PUNTA LARGA</v>
          </cell>
          <cell r="F3315" t="str">
            <v>MS0466</v>
          </cell>
          <cell r="G3315" t="str">
            <v>MS0466</v>
          </cell>
          <cell r="H3315" t="str">
            <v>UD</v>
          </cell>
        </row>
        <row r="3316">
          <cell r="A3316" t="str">
            <v>3-998-467</v>
          </cell>
          <cell r="B3316">
            <v>3</v>
          </cell>
          <cell r="C3316">
            <v>998</v>
          </cell>
          <cell r="D3316">
            <v>467</v>
          </cell>
          <cell r="E3316" t="str">
            <v>TAPA STAND UP DIAMETRO 22 S13 BCA</v>
          </cell>
          <cell r="F3316" t="str">
            <v>MS0467</v>
          </cell>
          <cell r="G3316" t="str">
            <v>MS0467</v>
          </cell>
          <cell r="H3316" t="str">
            <v>UD</v>
          </cell>
        </row>
        <row r="3317">
          <cell r="A3317" t="str">
            <v>3-998-468</v>
          </cell>
          <cell r="B3317">
            <v>3</v>
          </cell>
          <cell r="C3317">
            <v>998</v>
          </cell>
          <cell r="D3317">
            <v>468</v>
          </cell>
          <cell r="E3317" t="str">
            <v>TAPA STAND UP DIAMETRO 28 S13 BCA</v>
          </cell>
          <cell r="F3317" t="str">
            <v>MS0468</v>
          </cell>
          <cell r="G3317" t="str">
            <v>MS0468</v>
          </cell>
          <cell r="H3317" t="str">
            <v>UD</v>
          </cell>
        </row>
        <row r="3318">
          <cell r="A3318" t="str">
            <v>3-998-469</v>
          </cell>
          <cell r="B3318">
            <v>3</v>
          </cell>
          <cell r="C3318">
            <v>998</v>
          </cell>
          <cell r="D3318">
            <v>469</v>
          </cell>
          <cell r="E3318" t="str">
            <v>EMB AV 0.5 GRS</v>
          </cell>
          <cell r="F3318" t="str">
            <v>MS0469</v>
          </cell>
          <cell r="G3318" t="str">
            <v>MS0469</v>
          </cell>
          <cell r="H3318" t="str">
            <v>UD</v>
          </cell>
        </row>
        <row r="3319">
          <cell r="A3319" t="str">
            <v>3-998-470</v>
          </cell>
          <cell r="B3319">
            <v>3</v>
          </cell>
          <cell r="C3319">
            <v>998</v>
          </cell>
          <cell r="D3319">
            <v>470</v>
          </cell>
          <cell r="E3319" t="str">
            <v>EMB AV 4.0 GRS</v>
          </cell>
          <cell r="F3319" t="str">
            <v>MS0470</v>
          </cell>
          <cell r="G3319" t="str">
            <v>MS0470</v>
          </cell>
          <cell r="H3319" t="str">
            <v>UD</v>
          </cell>
        </row>
        <row r="3320">
          <cell r="A3320" t="str">
            <v>3-998-471</v>
          </cell>
          <cell r="B3320">
            <v>3</v>
          </cell>
          <cell r="C3320">
            <v>998</v>
          </cell>
          <cell r="D3320">
            <v>471</v>
          </cell>
          <cell r="E3320" t="str">
            <v>CPO JGA INT X 10 ML BLANCA IMP MASTIPROC M/NVO</v>
          </cell>
          <cell r="F3320" t="str">
            <v>MS0471</v>
          </cell>
          <cell r="G3320" t="str">
            <v>MS0471</v>
          </cell>
          <cell r="H3320" t="str">
            <v>UD</v>
          </cell>
        </row>
        <row r="3321">
          <cell r="A3321" t="str">
            <v>3-998-472</v>
          </cell>
          <cell r="B3321">
            <v>3</v>
          </cell>
          <cell r="C3321">
            <v>998</v>
          </cell>
          <cell r="D3321">
            <v>472</v>
          </cell>
          <cell r="E3321" t="str">
            <v>JGA INT X 10 ML BLANCA IMP MASTIPROC MN ENS C/TP</v>
          </cell>
          <cell r="F3321" t="str">
            <v>MS0472</v>
          </cell>
          <cell r="G3321" t="str">
            <v>MS0472</v>
          </cell>
          <cell r="H3321" t="str">
            <v>UD</v>
          </cell>
        </row>
        <row r="3322">
          <cell r="A3322" t="str">
            <v>3-998-473</v>
          </cell>
          <cell r="B3322">
            <v>3</v>
          </cell>
          <cell r="C3322">
            <v>998</v>
          </cell>
          <cell r="D3322">
            <v>473</v>
          </cell>
          <cell r="E3322" t="str">
            <v xml:space="preserve">CPO JGA ORAL 10 ML NAT IMP NYTASOFT M/NVO </v>
          </cell>
          <cell r="F3322" t="str">
            <v>MS0473</v>
          </cell>
          <cell r="G3322" t="str">
            <v>MS0473</v>
          </cell>
          <cell r="H3322" t="str">
            <v>UD</v>
          </cell>
        </row>
        <row r="3323">
          <cell r="A3323" t="str">
            <v>3-998-474</v>
          </cell>
          <cell r="B3323">
            <v>3</v>
          </cell>
          <cell r="C3323">
            <v>998</v>
          </cell>
          <cell r="D3323">
            <v>474</v>
          </cell>
          <cell r="E3323" t="str">
            <v>JGA ORAL 10 ML NAT IMP NYTASOFT M/N ENS C/TP.</v>
          </cell>
          <cell r="F3323" t="str">
            <v>MS0474</v>
          </cell>
          <cell r="G3323" t="str">
            <v>MS0474</v>
          </cell>
          <cell r="H3323" t="str">
            <v>UD</v>
          </cell>
        </row>
        <row r="3324">
          <cell r="A3324" t="str">
            <v>3-998-475</v>
          </cell>
          <cell r="B3324">
            <v>3</v>
          </cell>
          <cell r="C3324">
            <v>998</v>
          </cell>
          <cell r="D3324">
            <v>475</v>
          </cell>
          <cell r="E3324" t="str">
            <v xml:space="preserve">CPO JGA ORAL 10 ML NAT IMP INEDOL M/NVO </v>
          </cell>
          <cell r="F3324" t="str">
            <v>MS0475</v>
          </cell>
          <cell r="G3324" t="str">
            <v>MS0475</v>
          </cell>
          <cell r="H3324" t="str">
            <v>UD</v>
          </cell>
        </row>
        <row r="3325">
          <cell r="A3325" t="str">
            <v>3-998-476</v>
          </cell>
          <cell r="B3325">
            <v>3</v>
          </cell>
          <cell r="C3325">
            <v>998</v>
          </cell>
          <cell r="D3325">
            <v>476</v>
          </cell>
          <cell r="E3325" t="str">
            <v>JGA ORAL 10 ML NAT IMP INEDOL M/N ENS C/TP</v>
          </cell>
          <cell r="F3325" t="str">
            <v>MS0476</v>
          </cell>
          <cell r="G3325" t="str">
            <v>MS0476</v>
          </cell>
          <cell r="H3325" t="str">
            <v>UD</v>
          </cell>
        </row>
        <row r="3326">
          <cell r="A3326" t="str">
            <v>3-998-477</v>
          </cell>
          <cell r="B3326">
            <v>3</v>
          </cell>
          <cell r="C3326">
            <v>998</v>
          </cell>
          <cell r="D3326">
            <v>477</v>
          </cell>
          <cell r="E3326" t="str">
            <v xml:space="preserve">CPO JGA ORAL 10 ML NAT IMP ESCALA SIN LOGO M/NVO </v>
          </cell>
          <cell r="F3326" t="str">
            <v>MS0477</v>
          </cell>
          <cell r="G3326" t="str">
            <v>MS0477</v>
          </cell>
          <cell r="H3326" t="str">
            <v>UD</v>
          </cell>
        </row>
        <row r="3327">
          <cell r="A3327" t="str">
            <v>3-998-478</v>
          </cell>
          <cell r="B3327">
            <v>3</v>
          </cell>
          <cell r="C3327">
            <v>998</v>
          </cell>
          <cell r="D3327">
            <v>478</v>
          </cell>
          <cell r="E3327" t="str">
            <v>JGA ORAL 10 ML NAT IMP ESCALA SIN LOGO M/N ENS C/TP</v>
          </cell>
          <cell r="F3327" t="str">
            <v>MS0478</v>
          </cell>
          <cell r="G3327" t="str">
            <v>MS0478</v>
          </cell>
          <cell r="H3327" t="str">
            <v>UD</v>
          </cell>
        </row>
        <row r="3328">
          <cell r="A3328" t="str">
            <v>3-998-479</v>
          </cell>
          <cell r="B3328">
            <v>3</v>
          </cell>
          <cell r="C3328">
            <v>998</v>
          </cell>
          <cell r="D3328">
            <v>479</v>
          </cell>
          <cell r="E3328" t="str">
            <v>JGA INT X 10 ML NAT IMP PALMERA GEL  ENS C/TP.</v>
          </cell>
          <cell r="F3328" t="str">
            <v>MS0479</v>
          </cell>
          <cell r="G3328" t="str">
            <v>MS0479</v>
          </cell>
          <cell r="H3328" t="str">
            <v>UD</v>
          </cell>
        </row>
        <row r="3329">
          <cell r="A3329" t="str">
            <v>3-998-480</v>
          </cell>
          <cell r="B3329">
            <v>3</v>
          </cell>
          <cell r="C3329">
            <v>998</v>
          </cell>
          <cell r="D3329">
            <v>480</v>
          </cell>
          <cell r="E3329" t="str">
            <v xml:space="preserve">CANULA  APLICADOR LUJO PS CRISTAL. </v>
          </cell>
          <cell r="F3329" t="str">
            <v>MS0480</v>
          </cell>
          <cell r="G3329" t="str">
            <v>MS0480</v>
          </cell>
          <cell r="H3329" t="str">
            <v>UD</v>
          </cell>
        </row>
        <row r="3330">
          <cell r="A3330" t="str">
            <v>3-998-481</v>
          </cell>
          <cell r="B3330">
            <v>3</v>
          </cell>
          <cell r="C3330">
            <v>998</v>
          </cell>
          <cell r="D3330">
            <v>481</v>
          </cell>
          <cell r="E3330" t="str">
            <v xml:space="preserve">EMB INT JGA 5 ML MOLDE NVO </v>
          </cell>
          <cell r="F3330" t="str">
            <v>MS0481</v>
          </cell>
          <cell r="G3330" t="str">
            <v>MS0481</v>
          </cell>
          <cell r="H3330" t="str">
            <v>UD</v>
          </cell>
        </row>
        <row r="3331">
          <cell r="A3331" t="str">
            <v>3-998-482</v>
          </cell>
          <cell r="B3331">
            <v>3</v>
          </cell>
          <cell r="C3331">
            <v>998</v>
          </cell>
          <cell r="D3331">
            <v>482</v>
          </cell>
          <cell r="E3331" t="str">
            <v>EMB INT JGA 3  ML MOLDE NVO</v>
          </cell>
          <cell r="F3331" t="str">
            <v>MS0482</v>
          </cell>
          <cell r="G3331" t="str">
            <v>MS0482</v>
          </cell>
          <cell r="H3331" t="str">
            <v>UD</v>
          </cell>
        </row>
        <row r="3332">
          <cell r="A3332" t="str">
            <v>3-998-483</v>
          </cell>
          <cell r="B3332">
            <v>3</v>
          </cell>
          <cell r="C3332">
            <v>998</v>
          </cell>
          <cell r="D3332">
            <v>483</v>
          </cell>
          <cell r="E3332" t="str">
            <v xml:space="preserve">CANULA  APLICADOR VAGINAL VENEZUELA. </v>
          </cell>
          <cell r="F3332" t="str">
            <v>MS0483</v>
          </cell>
          <cell r="G3332" t="str">
            <v>MS0483</v>
          </cell>
          <cell r="H3332" t="str">
            <v>UD</v>
          </cell>
        </row>
        <row r="3333">
          <cell r="A3333" t="str">
            <v>3-998-484</v>
          </cell>
          <cell r="B3333">
            <v>3</v>
          </cell>
          <cell r="C3333">
            <v>998</v>
          </cell>
          <cell r="D3333">
            <v>484</v>
          </cell>
          <cell r="E3333" t="str">
            <v>TAPA JGA ORAL 5-10ML/DOSF 20ML PUNTA NAT</v>
          </cell>
          <cell r="F3333" t="str">
            <v>MS0484</v>
          </cell>
          <cell r="G3333" t="str">
            <v>MS0484</v>
          </cell>
          <cell r="H3333" t="str">
            <v>UD</v>
          </cell>
        </row>
        <row r="3334">
          <cell r="A3334" t="str">
            <v>3-998-485</v>
          </cell>
          <cell r="B3334">
            <v>3</v>
          </cell>
          <cell r="C3334">
            <v>998</v>
          </cell>
          <cell r="D3334">
            <v>485</v>
          </cell>
          <cell r="E3334" t="str">
            <v>CANULA INVET EN PEBD-L PIG BCO</v>
          </cell>
          <cell r="F3334" t="str">
            <v>MS0485</v>
          </cell>
          <cell r="G3334" t="str">
            <v>MS0485</v>
          </cell>
          <cell r="H3334" t="str">
            <v>UD</v>
          </cell>
        </row>
        <row r="3335">
          <cell r="A3335" t="str">
            <v>3-998-486</v>
          </cell>
          <cell r="B3335">
            <v>3</v>
          </cell>
          <cell r="C3335">
            <v>998</v>
          </cell>
          <cell r="D3335">
            <v>486</v>
          </cell>
          <cell r="E3335" t="str">
            <v>TPA PORTA INY AGROVET</v>
          </cell>
          <cell r="F3335" t="str">
            <v>MS0486</v>
          </cell>
          <cell r="G3335" t="str">
            <v>MS0486</v>
          </cell>
          <cell r="H3335" t="str">
            <v>UD</v>
          </cell>
        </row>
        <row r="3336">
          <cell r="A3336" t="str">
            <v>3-998-487</v>
          </cell>
          <cell r="B3336">
            <v>3</v>
          </cell>
          <cell r="C3336">
            <v>998</v>
          </cell>
          <cell r="D3336">
            <v>487</v>
          </cell>
          <cell r="E3336" t="str">
            <v>GARRAFA DOSIFICADORA 500 ML PEAD</v>
          </cell>
          <cell r="F3336" t="str">
            <v>MS0487</v>
          </cell>
          <cell r="G3336" t="str">
            <v>MS0487</v>
          </cell>
          <cell r="H3336" t="str">
            <v>UD</v>
          </cell>
        </row>
        <row r="3337">
          <cell r="A3337" t="str">
            <v>3-998-488</v>
          </cell>
          <cell r="B3337">
            <v>3</v>
          </cell>
          <cell r="C3337">
            <v>998</v>
          </cell>
          <cell r="D3337">
            <v>488</v>
          </cell>
          <cell r="E3337" t="str">
            <v>JGA INTRA 10ML P/CORTA MOLDE NVO NAT</v>
          </cell>
          <cell r="F3337" t="str">
            <v>MS0488</v>
          </cell>
          <cell r="G3337" t="str">
            <v>MS0488</v>
          </cell>
          <cell r="H3337" t="str">
            <v>UD</v>
          </cell>
        </row>
        <row r="3338">
          <cell r="A3338" t="str">
            <v>3-998-489</v>
          </cell>
          <cell r="B3338">
            <v>3</v>
          </cell>
          <cell r="C3338">
            <v>998</v>
          </cell>
          <cell r="D3338">
            <v>489</v>
          </cell>
          <cell r="E3338" t="str">
            <v>JGA INTRA 5ML P/CORTA MOLDE NVO NAT</v>
          </cell>
          <cell r="F3338" t="str">
            <v>MS0489</v>
          </cell>
          <cell r="G3338" t="str">
            <v>MS0489</v>
          </cell>
          <cell r="H3338" t="str">
            <v>UD</v>
          </cell>
        </row>
        <row r="3339">
          <cell r="A3339" t="str">
            <v>3-998-490</v>
          </cell>
          <cell r="B3339">
            <v>3</v>
          </cell>
          <cell r="C3339">
            <v>998</v>
          </cell>
          <cell r="D3339">
            <v>490</v>
          </cell>
          <cell r="E3339" t="str">
            <v>JGA INTRA 10ML P/CORTA MOLDE NVO PIG BCO</v>
          </cell>
          <cell r="F3339" t="str">
            <v>MS0490</v>
          </cell>
          <cell r="G3339" t="str">
            <v>MS0490</v>
          </cell>
          <cell r="H3339" t="str">
            <v>UD</v>
          </cell>
        </row>
        <row r="3340">
          <cell r="A3340" t="str">
            <v>3-998-491</v>
          </cell>
          <cell r="B3340">
            <v>3</v>
          </cell>
          <cell r="C3340">
            <v>998</v>
          </cell>
          <cell r="D3340">
            <v>491</v>
          </cell>
          <cell r="E3340" t="str">
            <v>JGA INTRA 5ML P/CORTA MOLDE NVO PIG BCO</v>
          </cell>
          <cell r="F3340" t="str">
            <v>MS0491</v>
          </cell>
          <cell r="G3340" t="str">
            <v>MS0491</v>
          </cell>
          <cell r="H3340" t="str">
            <v>UD</v>
          </cell>
        </row>
        <row r="3341">
          <cell r="A3341" t="str">
            <v>3-998-492</v>
          </cell>
          <cell r="B3341">
            <v>3</v>
          </cell>
          <cell r="C3341">
            <v>998</v>
          </cell>
          <cell r="D3341">
            <v>492</v>
          </cell>
          <cell r="E3341" t="str">
            <v>CPO JGA ORAL 10 ML BCA IMP ALBENDAZOL 25 CO EDO MOLDE NV</v>
          </cell>
          <cell r="F3341" t="str">
            <v>MS0492</v>
          </cell>
          <cell r="G3341" t="str">
            <v>MS0492</v>
          </cell>
          <cell r="H3341" t="str">
            <v>UD</v>
          </cell>
        </row>
        <row r="3342">
          <cell r="A3342" t="str">
            <v>3-998-493</v>
          </cell>
          <cell r="B3342">
            <v>3</v>
          </cell>
          <cell r="C3342">
            <v>998</v>
          </cell>
          <cell r="D3342">
            <v>493</v>
          </cell>
          <cell r="E3342" t="str">
            <v>JGA ORAL 10 ML BCA ALBENDAZOL 25 CO EDO MOLDE NV ENS C/T</v>
          </cell>
          <cell r="F3342" t="str">
            <v>MS0493</v>
          </cell>
          <cell r="G3342" t="str">
            <v>MS0493</v>
          </cell>
          <cell r="H3342" t="str">
            <v>UD</v>
          </cell>
        </row>
        <row r="3343">
          <cell r="A3343" t="str">
            <v>3-998-494</v>
          </cell>
          <cell r="B3343">
            <v>3</v>
          </cell>
          <cell r="C3343">
            <v>998</v>
          </cell>
          <cell r="D3343">
            <v>494</v>
          </cell>
          <cell r="E3343" t="str">
            <v>CPO JGA INT 10 ML BCA IMP MASTIDRY CANULA CORTA MOLDE NVO</v>
          </cell>
          <cell r="F3343" t="str">
            <v>MS0494</v>
          </cell>
          <cell r="G3343" t="str">
            <v>MS0494</v>
          </cell>
          <cell r="H3343" t="str">
            <v>UD</v>
          </cell>
        </row>
        <row r="3344">
          <cell r="A3344" t="str">
            <v>3-998-495</v>
          </cell>
          <cell r="B3344">
            <v>3</v>
          </cell>
          <cell r="C3344">
            <v>998</v>
          </cell>
          <cell r="D3344">
            <v>495</v>
          </cell>
          <cell r="E3344" t="str">
            <v>JGA INT 10 ML BCA IMP MASTIDRY CANULA CORTA MOLDE NVO ENS C/T</v>
          </cell>
          <cell r="F3344" t="str">
            <v>MS0495</v>
          </cell>
          <cell r="G3344" t="str">
            <v>MS0495</v>
          </cell>
          <cell r="H3344" t="str">
            <v>UD</v>
          </cell>
        </row>
        <row r="3345">
          <cell r="A3345" t="str">
            <v>3-998-496</v>
          </cell>
          <cell r="B3345">
            <v>3</v>
          </cell>
          <cell r="C3345">
            <v>998</v>
          </cell>
          <cell r="D3345">
            <v>496</v>
          </cell>
          <cell r="E3345" t="str">
            <v>CPO JGA INT 10 ML BCA IMP MASTILAC SECADO MOLDE NVO</v>
          </cell>
          <cell r="F3345" t="str">
            <v>MS0496</v>
          </cell>
          <cell r="G3345" t="str">
            <v>MS0496</v>
          </cell>
          <cell r="H3345" t="str">
            <v>UD</v>
          </cell>
        </row>
        <row r="3346">
          <cell r="A3346" t="str">
            <v>3-998-497</v>
          </cell>
          <cell r="B3346">
            <v>3</v>
          </cell>
          <cell r="C3346">
            <v>998</v>
          </cell>
          <cell r="D3346">
            <v>497</v>
          </cell>
          <cell r="E3346" t="str">
            <v>JGA INT 10 ML BCA IMP MASTILAC SECADO MOLDE NVO ENS C/T</v>
          </cell>
          <cell r="F3346" t="str">
            <v>MS0497</v>
          </cell>
          <cell r="G3346" t="str">
            <v>MS0497</v>
          </cell>
          <cell r="H3346" t="str">
            <v>UD</v>
          </cell>
        </row>
        <row r="3347">
          <cell r="A3347" t="str">
            <v>3-998-498</v>
          </cell>
          <cell r="B3347">
            <v>3</v>
          </cell>
          <cell r="C3347">
            <v>998</v>
          </cell>
          <cell r="D3347">
            <v>498</v>
          </cell>
          <cell r="E3347" t="str">
            <v>CPO JGA INT 10 ML BCA IMP MASTILAC LACTACION MOLDE NVO</v>
          </cell>
          <cell r="F3347" t="str">
            <v>MS0498</v>
          </cell>
          <cell r="G3347" t="str">
            <v>MS0498</v>
          </cell>
          <cell r="H3347" t="str">
            <v>UD</v>
          </cell>
        </row>
        <row r="3348">
          <cell r="A3348" t="str">
            <v>3-998-499</v>
          </cell>
          <cell r="B3348">
            <v>3</v>
          </cell>
          <cell r="C3348">
            <v>998</v>
          </cell>
          <cell r="D3348">
            <v>499</v>
          </cell>
          <cell r="E3348" t="str">
            <v>JGA INT 10 ML BCA IMP MASTILAC LACTACION MOLDE NVO ENS C/T</v>
          </cell>
          <cell r="F3348" t="str">
            <v>MS0499</v>
          </cell>
          <cell r="G3348" t="str">
            <v>MS0499</v>
          </cell>
          <cell r="H3348" t="str">
            <v>UD</v>
          </cell>
        </row>
        <row r="3349">
          <cell r="A3349" t="str">
            <v>3-998-500</v>
          </cell>
          <cell r="B3349">
            <v>3</v>
          </cell>
          <cell r="C3349">
            <v>998</v>
          </cell>
          <cell r="D3349">
            <v>500</v>
          </cell>
          <cell r="E3349" t="str">
            <v>CPO JGA ORAL 3 ML NAT IMP CAN BEST MOLDE NVO</v>
          </cell>
          <cell r="F3349" t="str">
            <v>MS0500</v>
          </cell>
          <cell r="G3349" t="str">
            <v>MS0500</v>
          </cell>
          <cell r="H3349" t="str">
            <v>UD</v>
          </cell>
        </row>
        <row r="3350">
          <cell r="A3350" t="str">
            <v>3-998-501</v>
          </cell>
          <cell r="B3350">
            <v>3</v>
          </cell>
          <cell r="C3350">
            <v>998</v>
          </cell>
          <cell r="D3350">
            <v>501</v>
          </cell>
          <cell r="E3350" t="str">
            <v>JGA ORAL 3 ML NAT IMP CAN BEST MOLDE NVO ENS C/T</v>
          </cell>
          <cell r="F3350" t="str">
            <v>MS0501</v>
          </cell>
          <cell r="G3350" t="str">
            <v>MS0501</v>
          </cell>
          <cell r="H3350" t="str">
            <v>UD</v>
          </cell>
        </row>
        <row r="3351">
          <cell r="A3351" t="str">
            <v>3-998-502</v>
          </cell>
          <cell r="B3351">
            <v>3</v>
          </cell>
          <cell r="C3351">
            <v>998</v>
          </cell>
          <cell r="D3351">
            <v>502</v>
          </cell>
          <cell r="E3351" t="str">
            <v>CPO JGA ORAL 5 ML NAT IMP CAN BEST MOLDE NVO</v>
          </cell>
          <cell r="F3351" t="str">
            <v>MS0502</v>
          </cell>
          <cell r="G3351" t="str">
            <v>MS0502</v>
          </cell>
          <cell r="H3351" t="str">
            <v>UD</v>
          </cell>
        </row>
        <row r="3352">
          <cell r="A3352" t="str">
            <v>3-998-503</v>
          </cell>
          <cell r="B3352">
            <v>3</v>
          </cell>
          <cell r="C3352">
            <v>998</v>
          </cell>
          <cell r="D3352">
            <v>503</v>
          </cell>
          <cell r="E3352" t="str">
            <v>JGA ORAL 5 ML NAT IMP CAN BEST MOLDE NVO ENS C/T</v>
          </cell>
          <cell r="F3352" t="str">
            <v>MS0503</v>
          </cell>
          <cell r="G3352" t="str">
            <v>MS0503</v>
          </cell>
          <cell r="H3352" t="str">
            <v>UD</v>
          </cell>
        </row>
        <row r="3353">
          <cell r="A3353" t="str">
            <v>3-998-504</v>
          </cell>
          <cell r="B3353">
            <v>3</v>
          </cell>
          <cell r="C3353">
            <v>998</v>
          </cell>
          <cell r="D3353">
            <v>504</v>
          </cell>
          <cell r="E3353" t="str">
            <v xml:space="preserve">CPO JGA ORAL 3 ML NAT IMP TENI BEST MOLDE NVO </v>
          </cell>
          <cell r="F3353" t="str">
            <v>MS0504</v>
          </cell>
          <cell r="G3353" t="str">
            <v>MS0504</v>
          </cell>
          <cell r="H3353" t="str">
            <v>UD</v>
          </cell>
        </row>
        <row r="3354">
          <cell r="A3354" t="str">
            <v>3-998-505</v>
          </cell>
          <cell r="B3354">
            <v>3</v>
          </cell>
          <cell r="C3354">
            <v>998</v>
          </cell>
          <cell r="D3354">
            <v>505</v>
          </cell>
          <cell r="E3354" t="str">
            <v>JGA ORAL 3 ML NAT IMP TENI BEST MOLDE NVO ENS C/T</v>
          </cell>
          <cell r="F3354" t="str">
            <v>MS0505</v>
          </cell>
          <cell r="G3354" t="str">
            <v>MS0505</v>
          </cell>
          <cell r="H3354" t="str">
            <v>UD</v>
          </cell>
        </row>
        <row r="3355">
          <cell r="A3355" t="str">
            <v>3-998-506</v>
          </cell>
          <cell r="B3355">
            <v>3</v>
          </cell>
          <cell r="C3355">
            <v>998</v>
          </cell>
          <cell r="D3355">
            <v>506</v>
          </cell>
          <cell r="E3355" t="str">
            <v>CPO JGA ORAL 5 ML NAT IMP TENI BEST MOLDE NVO</v>
          </cell>
          <cell r="F3355" t="str">
            <v>MS0506</v>
          </cell>
          <cell r="G3355" t="str">
            <v>MS0506</v>
          </cell>
          <cell r="H3355" t="str">
            <v>UD</v>
          </cell>
        </row>
        <row r="3356">
          <cell r="A3356" t="str">
            <v>3-998-507</v>
          </cell>
          <cell r="B3356">
            <v>3</v>
          </cell>
          <cell r="C3356">
            <v>998</v>
          </cell>
          <cell r="D3356">
            <v>507</v>
          </cell>
          <cell r="E3356" t="str">
            <v>JGA ORAL 5 ML NAT IMP TENI BEST MOLDE NVO ENS C/T</v>
          </cell>
          <cell r="F3356" t="str">
            <v>MS0507</v>
          </cell>
          <cell r="G3356" t="str">
            <v>MS0507</v>
          </cell>
          <cell r="H3356" t="str">
            <v>UD</v>
          </cell>
        </row>
        <row r="3357">
          <cell r="A3357" t="str">
            <v>3-998-508</v>
          </cell>
          <cell r="B3357">
            <v>3</v>
          </cell>
          <cell r="C3357">
            <v>998</v>
          </cell>
          <cell r="D3357">
            <v>508</v>
          </cell>
          <cell r="E3357" t="str">
            <v>CPO JGA ORAL 10 ML NAT IMP ALCOBEST 25 ML MOLDE NVO</v>
          </cell>
          <cell r="F3357" t="str">
            <v>MS0508</v>
          </cell>
          <cell r="G3357" t="str">
            <v>MS0508</v>
          </cell>
          <cell r="H3357" t="str">
            <v>UD</v>
          </cell>
        </row>
        <row r="3358">
          <cell r="A3358" t="str">
            <v>3-998-509</v>
          </cell>
          <cell r="B3358">
            <v>3</v>
          </cell>
          <cell r="C3358">
            <v>998</v>
          </cell>
          <cell r="D3358">
            <v>509</v>
          </cell>
          <cell r="E3358" t="str">
            <v>JGA ORAL 10 ML NAT IMP ALCOBEST 25 ML MOLDE NVO ENS C/T</v>
          </cell>
          <cell r="F3358" t="str">
            <v>MS0509</v>
          </cell>
          <cell r="G3358" t="str">
            <v>MS0509</v>
          </cell>
          <cell r="H3358" t="str">
            <v>UD</v>
          </cell>
        </row>
        <row r="3359">
          <cell r="A3359" t="str">
            <v>3-998-510</v>
          </cell>
          <cell r="B3359">
            <v>3</v>
          </cell>
          <cell r="C3359">
            <v>998</v>
          </cell>
          <cell r="D3359">
            <v>510</v>
          </cell>
          <cell r="E3359" t="str">
            <v xml:space="preserve">CPO JGA INT 5 ML BCA IMP FLUMASTIN MOLDE NVO </v>
          </cell>
          <cell r="F3359" t="str">
            <v>MS0510</v>
          </cell>
          <cell r="G3359" t="str">
            <v>MS0510</v>
          </cell>
          <cell r="H3359" t="str">
            <v>UD</v>
          </cell>
        </row>
        <row r="3360">
          <cell r="A3360" t="str">
            <v>3-998-511</v>
          </cell>
          <cell r="B3360">
            <v>3</v>
          </cell>
          <cell r="C3360">
            <v>998</v>
          </cell>
          <cell r="D3360">
            <v>511</v>
          </cell>
          <cell r="E3360" t="str">
            <v>JGA INT 5 MLBCA IMP FLUMASTIN MOLDE NVO ENS C/T</v>
          </cell>
          <cell r="F3360" t="str">
            <v>MS0511</v>
          </cell>
          <cell r="G3360" t="str">
            <v>MS0511</v>
          </cell>
          <cell r="H3360" t="str">
            <v>UD</v>
          </cell>
        </row>
        <row r="3361">
          <cell r="A3361" t="str">
            <v>3-998-512</v>
          </cell>
          <cell r="B3361">
            <v>3</v>
          </cell>
          <cell r="C3361">
            <v>998</v>
          </cell>
          <cell r="D3361">
            <v>512</v>
          </cell>
          <cell r="E3361" t="str">
            <v>CPO JGA ORAL 5 ML NAT IMP CANICAT MOLDE NV</v>
          </cell>
          <cell r="F3361" t="str">
            <v>MS0512</v>
          </cell>
          <cell r="G3361" t="str">
            <v>MS0512</v>
          </cell>
          <cell r="H3361" t="str">
            <v>UD</v>
          </cell>
        </row>
        <row r="3362">
          <cell r="A3362" t="str">
            <v>3-998-513</v>
          </cell>
          <cell r="B3362">
            <v>3</v>
          </cell>
          <cell r="C3362">
            <v>998</v>
          </cell>
          <cell r="D3362">
            <v>513</v>
          </cell>
          <cell r="E3362" t="str">
            <v>JGA ORAL 5 ML NAT IMP CANICAT MOLDE NV ENS C/T</v>
          </cell>
          <cell r="F3362" t="str">
            <v>MS0513</v>
          </cell>
          <cell r="G3362" t="str">
            <v>MS0513</v>
          </cell>
          <cell r="H3362" t="str">
            <v>UD</v>
          </cell>
        </row>
        <row r="3363">
          <cell r="A3363" t="str">
            <v>3-998-514</v>
          </cell>
          <cell r="B3363">
            <v>3</v>
          </cell>
          <cell r="C3363">
            <v>998</v>
          </cell>
          <cell r="D3363">
            <v>514</v>
          </cell>
          <cell r="E3363" t="str">
            <v>CPO JGA ORAL 5ML NAT CON ESCALA SIN IMPRESIÓN MOLDE NVO</v>
          </cell>
          <cell r="F3363" t="str">
            <v>MS0514</v>
          </cell>
          <cell r="G3363" t="str">
            <v>MS0514</v>
          </cell>
          <cell r="H3363" t="str">
            <v>UD</v>
          </cell>
        </row>
        <row r="3364">
          <cell r="A3364" t="str">
            <v>3-998-515</v>
          </cell>
          <cell r="B3364">
            <v>3</v>
          </cell>
          <cell r="C3364">
            <v>998</v>
          </cell>
          <cell r="D3364">
            <v>515</v>
          </cell>
          <cell r="E3364" t="str">
            <v>JGA ORAL 5ML NAT IMP ESCALA M/NVO PISTON BCO</v>
          </cell>
          <cell r="F3364" t="str">
            <v>MS0515</v>
          </cell>
          <cell r="G3364" t="str">
            <v>MS0515</v>
          </cell>
          <cell r="H3364" t="str">
            <v>UD</v>
          </cell>
        </row>
        <row r="3365">
          <cell r="A3365" t="str">
            <v>3-998-516</v>
          </cell>
          <cell r="B3365">
            <v>3</v>
          </cell>
          <cell r="C3365">
            <v>998</v>
          </cell>
          <cell r="D3365">
            <v>516</v>
          </cell>
          <cell r="E3365" t="str">
            <v>CPO JGA ORAL 3 ML NAT IMP IVERCAN MOLDE NVO</v>
          </cell>
          <cell r="F3365" t="str">
            <v>MS0516</v>
          </cell>
          <cell r="G3365" t="str">
            <v>MS0516</v>
          </cell>
          <cell r="H3365" t="str">
            <v>UD</v>
          </cell>
        </row>
        <row r="3366">
          <cell r="A3366" t="str">
            <v>3-998-517</v>
          </cell>
          <cell r="B3366">
            <v>3</v>
          </cell>
          <cell r="C3366">
            <v>998</v>
          </cell>
          <cell r="D3366">
            <v>517</v>
          </cell>
          <cell r="E3366" t="str">
            <v>JGA ORAL 3 ML NAT IMP IVERCAN MOLDE NVO ENS C/T</v>
          </cell>
          <cell r="F3366" t="str">
            <v>MS0517</v>
          </cell>
          <cell r="G3366" t="str">
            <v>MS0517</v>
          </cell>
          <cell r="H3366" t="str">
            <v>UD</v>
          </cell>
        </row>
        <row r="3367">
          <cell r="A3367" t="str">
            <v>3-998-518</v>
          </cell>
          <cell r="B3367">
            <v>3</v>
          </cell>
          <cell r="C3367">
            <v>998</v>
          </cell>
          <cell r="D3367">
            <v>518</v>
          </cell>
          <cell r="E3367" t="str">
            <v>CPO JGA ORAL NAT IMP 5 ML IVERCAN MOLDE NVO</v>
          </cell>
          <cell r="F3367" t="str">
            <v>MS0518</v>
          </cell>
          <cell r="G3367" t="str">
            <v>MS0518</v>
          </cell>
          <cell r="H3367" t="str">
            <v>UD</v>
          </cell>
        </row>
        <row r="3368">
          <cell r="A3368" t="str">
            <v>3-998-519</v>
          </cell>
          <cell r="B3368">
            <v>3</v>
          </cell>
          <cell r="C3368">
            <v>998</v>
          </cell>
          <cell r="D3368">
            <v>519</v>
          </cell>
          <cell r="E3368" t="str">
            <v>JGA ORAL NAT IMP 5 ML IVERCAN MOLDE NVO ENS C/T</v>
          </cell>
          <cell r="F3368" t="str">
            <v>MS0519</v>
          </cell>
          <cell r="G3368" t="str">
            <v>MS0519</v>
          </cell>
          <cell r="H3368" t="str">
            <v>UD</v>
          </cell>
        </row>
        <row r="3369">
          <cell r="A3369" t="str">
            <v>3-998-520</v>
          </cell>
          <cell r="B3369">
            <v>3</v>
          </cell>
          <cell r="C3369">
            <v>998</v>
          </cell>
          <cell r="D3369">
            <v>520</v>
          </cell>
          <cell r="E3369" t="str">
            <v>CPO JGA ORAL 10 MLNAT IMP IVERCAN MOLDE NVO</v>
          </cell>
          <cell r="F3369" t="str">
            <v>MS0520</v>
          </cell>
          <cell r="G3369" t="str">
            <v>MS0520</v>
          </cell>
          <cell r="H3369" t="str">
            <v>UD</v>
          </cell>
        </row>
        <row r="3370">
          <cell r="A3370" t="str">
            <v>3-998-521</v>
          </cell>
          <cell r="B3370">
            <v>3</v>
          </cell>
          <cell r="C3370">
            <v>998</v>
          </cell>
          <cell r="D3370">
            <v>521</v>
          </cell>
          <cell r="E3370" t="str">
            <v>JGA ORAL 10 MLNAT IMP IVERCAN MOLDE NVO ENS C/T</v>
          </cell>
          <cell r="F3370" t="str">
            <v>MS0521</v>
          </cell>
          <cell r="G3370" t="str">
            <v>MS0521</v>
          </cell>
          <cell r="H3370" t="str">
            <v>UD</v>
          </cell>
        </row>
        <row r="3371">
          <cell r="A3371" t="str">
            <v>3-998-522</v>
          </cell>
          <cell r="B3371">
            <v>3</v>
          </cell>
          <cell r="C3371">
            <v>998</v>
          </cell>
          <cell r="D3371">
            <v>522</v>
          </cell>
          <cell r="E3371" t="str">
            <v>CPO JGA ORAL 10ML BCA IMP FENCOB 25% MOLDE NV</v>
          </cell>
          <cell r="F3371" t="str">
            <v>MS0522</v>
          </cell>
          <cell r="G3371" t="str">
            <v>MS0522</v>
          </cell>
          <cell r="H3371" t="str">
            <v>UD</v>
          </cell>
        </row>
        <row r="3372">
          <cell r="A3372" t="str">
            <v>3-998-523</v>
          </cell>
          <cell r="B3372">
            <v>3</v>
          </cell>
          <cell r="C3372">
            <v>998</v>
          </cell>
          <cell r="D3372">
            <v>523</v>
          </cell>
          <cell r="E3372" t="str">
            <v>JGA ORAL 10ML BCA IMP FENCOB 25% MOLDE NV ENS C/T</v>
          </cell>
          <cell r="F3372" t="str">
            <v>MS0523</v>
          </cell>
          <cell r="G3372" t="str">
            <v>MS0523</v>
          </cell>
          <cell r="H3372" t="str">
            <v>UD</v>
          </cell>
        </row>
        <row r="3373">
          <cell r="A3373" t="str">
            <v>3-998-524</v>
          </cell>
          <cell r="B3373">
            <v>3</v>
          </cell>
          <cell r="C3373">
            <v>998</v>
          </cell>
          <cell r="D3373">
            <v>524</v>
          </cell>
          <cell r="E3373" t="str">
            <v>CPO JGA ORAL   5ML BCA IMP PULFEN MOLDE NV</v>
          </cell>
          <cell r="F3373" t="str">
            <v>MS0524</v>
          </cell>
          <cell r="G3373" t="str">
            <v>MS0524</v>
          </cell>
          <cell r="H3373" t="str">
            <v>UD</v>
          </cell>
        </row>
        <row r="3374">
          <cell r="A3374" t="str">
            <v>3-998-525</v>
          </cell>
          <cell r="B3374">
            <v>3</v>
          </cell>
          <cell r="C3374">
            <v>998</v>
          </cell>
          <cell r="D3374">
            <v>525</v>
          </cell>
          <cell r="E3374" t="str">
            <v>JGA ORAL 5ML BCA IMP PULFEN MOLDE NV ENS C/T</v>
          </cell>
          <cell r="F3374" t="str">
            <v>MS0525</v>
          </cell>
          <cell r="G3374" t="str">
            <v>MS0525</v>
          </cell>
          <cell r="H3374" t="str">
            <v>UD</v>
          </cell>
        </row>
        <row r="3375">
          <cell r="A3375" t="str">
            <v>3-998-526</v>
          </cell>
          <cell r="B3375">
            <v>3</v>
          </cell>
          <cell r="C3375">
            <v>998</v>
          </cell>
          <cell r="D3375">
            <v>526</v>
          </cell>
          <cell r="E3375" t="str">
            <v>CPO JGA ORAL 2-3ML BCA IMP PULFEN MOLDE NV</v>
          </cell>
          <cell r="F3375" t="str">
            <v>MS0526</v>
          </cell>
          <cell r="G3375" t="str">
            <v>MS0526</v>
          </cell>
          <cell r="H3375" t="str">
            <v>UD</v>
          </cell>
        </row>
        <row r="3376">
          <cell r="A3376" t="str">
            <v>3-998-527</v>
          </cell>
          <cell r="B3376">
            <v>3</v>
          </cell>
          <cell r="C3376">
            <v>998</v>
          </cell>
          <cell r="D3376">
            <v>527</v>
          </cell>
          <cell r="E3376" t="str">
            <v>JGA ORAL 2-3ML BCA IMP PULFEN MOLDE NV ENS C/T</v>
          </cell>
          <cell r="F3376" t="str">
            <v>MS0527</v>
          </cell>
          <cell r="G3376" t="str">
            <v>MS0527</v>
          </cell>
          <cell r="H3376" t="str">
            <v>UD</v>
          </cell>
        </row>
        <row r="3377">
          <cell r="A3377" t="str">
            <v>3-998-528</v>
          </cell>
          <cell r="B3377">
            <v>3</v>
          </cell>
          <cell r="C3377">
            <v>998</v>
          </cell>
          <cell r="D3377">
            <v>528</v>
          </cell>
          <cell r="E3377" t="str">
            <v>CPO JGA ORAL 10ML BCA IMP CANIMAR MOLDE NV</v>
          </cell>
          <cell r="F3377" t="str">
            <v>MS0528</v>
          </cell>
          <cell r="G3377" t="str">
            <v>MS0528</v>
          </cell>
          <cell r="H3377" t="str">
            <v>UD</v>
          </cell>
        </row>
        <row r="3378">
          <cell r="A3378" t="str">
            <v>3-998-529</v>
          </cell>
          <cell r="B3378">
            <v>3</v>
          </cell>
          <cell r="C3378">
            <v>998</v>
          </cell>
          <cell r="D3378">
            <v>529</v>
          </cell>
          <cell r="E3378" t="str">
            <v>JGA ORAL 10ML BCA IMP CANIMAR MOLDE NV ENS C/T</v>
          </cell>
          <cell r="F3378" t="str">
            <v>MS0529</v>
          </cell>
          <cell r="G3378" t="str">
            <v>MS0529</v>
          </cell>
          <cell r="H3378" t="str">
            <v>UD</v>
          </cell>
        </row>
        <row r="3379">
          <cell r="A3379" t="str">
            <v>3-998-530</v>
          </cell>
          <cell r="B3379">
            <v>3</v>
          </cell>
          <cell r="C3379">
            <v>998</v>
          </cell>
          <cell r="D3379">
            <v>530</v>
          </cell>
          <cell r="E3379" t="str">
            <v>CPO JGA ORAL   5ML NAT IMP CANIMAR MOLDE NV</v>
          </cell>
          <cell r="F3379" t="str">
            <v>MS0530</v>
          </cell>
          <cell r="G3379" t="str">
            <v>MS0530</v>
          </cell>
          <cell r="H3379" t="str">
            <v>UD</v>
          </cell>
        </row>
        <row r="3380">
          <cell r="A3380" t="str">
            <v>3-998-531</v>
          </cell>
          <cell r="B3380">
            <v>3</v>
          </cell>
          <cell r="C3380">
            <v>998</v>
          </cell>
          <cell r="D3380">
            <v>531</v>
          </cell>
          <cell r="E3380" t="str">
            <v>JGA ORAL 5ML NAT IMP CANIMAR MOLDE NV ENS C/T</v>
          </cell>
          <cell r="F3380" t="str">
            <v>MS0531</v>
          </cell>
          <cell r="G3380" t="str">
            <v>MS0531</v>
          </cell>
          <cell r="H3380" t="str">
            <v>UD</v>
          </cell>
        </row>
        <row r="3381">
          <cell r="A3381" t="str">
            <v>3-998-532</v>
          </cell>
          <cell r="B3381">
            <v>3</v>
          </cell>
          <cell r="C3381">
            <v>998</v>
          </cell>
          <cell r="D3381">
            <v>532</v>
          </cell>
          <cell r="E3381" t="str">
            <v xml:space="preserve">CPO JGA ORAL 2-3ML NAT IMP CANIMAR MOLDE NV </v>
          </cell>
          <cell r="F3381" t="str">
            <v>MS0532</v>
          </cell>
          <cell r="G3381" t="str">
            <v>MS0532</v>
          </cell>
          <cell r="H3381" t="str">
            <v>UD</v>
          </cell>
        </row>
        <row r="3382">
          <cell r="A3382" t="str">
            <v>3-998-533</v>
          </cell>
          <cell r="B3382">
            <v>3</v>
          </cell>
          <cell r="C3382">
            <v>998</v>
          </cell>
          <cell r="D3382">
            <v>533</v>
          </cell>
          <cell r="E3382" t="str">
            <v xml:space="preserve">JGA ORAL 2-3ML NAT IMP CANIMAR MOLDE NV ENS C/T </v>
          </cell>
          <cell r="F3382" t="str">
            <v>MS0533</v>
          </cell>
          <cell r="G3382" t="str">
            <v>MS0533</v>
          </cell>
          <cell r="H3382" t="str">
            <v>UD</v>
          </cell>
        </row>
        <row r="3383">
          <cell r="A3383" t="str">
            <v>3-998-534</v>
          </cell>
          <cell r="B3383">
            <v>3</v>
          </cell>
          <cell r="C3383">
            <v>998</v>
          </cell>
          <cell r="D3383">
            <v>534</v>
          </cell>
          <cell r="E3383" t="str">
            <v xml:space="preserve">CPO JGA DOSF 10ML NAT S/PT IVERMECTINA GEL </v>
          </cell>
          <cell r="F3383" t="str">
            <v>MS0534</v>
          </cell>
          <cell r="G3383" t="str">
            <v>MS0534</v>
          </cell>
          <cell r="H3383" t="str">
            <v>UD</v>
          </cell>
        </row>
        <row r="3384">
          <cell r="A3384" t="str">
            <v>3-998-535</v>
          </cell>
          <cell r="B3384">
            <v>3</v>
          </cell>
          <cell r="C3384">
            <v>998</v>
          </cell>
          <cell r="D3384">
            <v>535</v>
          </cell>
          <cell r="E3384" t="str">
            <v>CPO JGA INT 10 ML BCA IMP NVO ARTE PALMERA GEL MOLDE NVO</v>
          </cell>
          <cell r="F3384" t="str">
            <v>MS0535</v>
          </cell>
          <cell r="G3384" t="str">
            <v>MS0535</v>
          </cell>
          <cell r="H3384" t="str">
            <v>UD</v>
          </cell>
        </row>
        <row r="3385">
          <cell r="A3385" t="str">
            <v>3-998-536</v>
          </cell>
          <cell r="B3385">
            <v>3</v>
          </cell>
          <cell r="C3385">
            <v>998</v>
          </cell>
          <cell r="D3385">
            <v>536</v>
          </cell>
          <cell r="E3385" t="str">
            <v>JGA INT 10 ML BCA IMP NVO ARTE PALMERA GEL ENS C/T MOLDE NVO</v>
          </cell>
          <cell r="F3385" t="str">
            <v>MS0536</v>
          </cell>
          <cell r="G3385" t="str">
            <v>MS0536</v>
          </cell>
          <cell r="H3385" t="str">
            <v>UD</v>
          </cell>
        </row>
        <row r="3386">
          <cell r="A3386" t="str">
            <v>3-998-537</v>
          </cell>
          <cell r="B3386">
            <v>3</v>
          </cell>
          <cell r="C3386">
            <v>998</v>
          </cell>
          <cell r="D3386">
            <v>537</v>
          </cell>
          <cell r="E3386" t="str">
            <v>CPO JGA INT 10 ML BCA IMP QUIMAST MOLDE NV</v>
          </cell>
          <cell r="F3386" t="str">
            <v>MS0537</v>
          </cell>
          <cell r="G3386" t="str">
            <v>MS0537</v>
          </cell>
          <cell r="H3386" t="str">
            <v>UD</v>
          </cell>
        </row>
        <row r="3387">
          <cell r="A3387" t="str">
            <v>3-998-538</v>
          </cell>
          <cell r="B3387">
            <v>3</v>
          </cell>
          <cell r="C3387">
            <v>998</v>
          </cell>
          <cell r="D3387">
            <v>538</v>
          </cell>
          <cell r="E3387" t="str">
            <v>JGA INT 10 ML BCA IMP QUIMAST MOLDE NV ENS C/T</v>
          </cell>
          <cell r="F3387" t="str">
            <v>MS0538</v>
          </cell>
          <cell r="G3387" t="str">
            <v>MS0538</v>
          </cell>
          <cell r="H3387" t="str">
            <v>UD</v>
          </cell>
        </row>
        <row r="3388">
          <cell r="A3388" t="str">
            <v>3-998-539</v>
          </cell>
          <cell r="B3388">
            <v>3</v>
          </cell>
          <cell r="C3388">
            <v>998</v>
          </cell>
          <cell r="D3388">
            <v>539</v>
          </cell>
          <cell r="E3388" t="str">
            <v>CPO JGA ORAL 10ML NAT IMP ALCOZOLE 25Co MOLDE NV</v>
          </cell>
          <cell r="F3388" t="str">
            <v>MS0539</v>
          </cell>
          <cell r="G3388" t="str">
            <v>MS0539</v>
          </cell>
          <cell r="H3388" t="str">
            <v>UD</v>
          </cell>
        </row>
        <row r="3389">
          <cell r="A3389" t="str">
            <v>3-998-540</v>
          </cell>
          <cell r="B3389">
            <v>3</v>
          </cell>
          <cell r="C3389">
            <v>998</v>
          </cell>
          <cell r="D3389">
            <v>540</v>
          </cell>
          <cell r="E3389" t="str">
            <v>JGA ORAL 10ML NAT IMP ALCOZOLE 25Co MOLDE NV ENS C/T</v>
          </cell>
          <cell r="F3389" t="str">
            <v>MS0540</v>
          </cell>
          <cell r="G3389" t="str">
            <v>MS0540</v>
          </cell>
          <cell r="H3389" t="str">
            <v>UD</v>
          </cell>
        </row>
        <row r="3390">
          <cell r="A3390" t="str">
            <v>3-998-541</v>
          </cell>
          <cell r="B3390">
            <v>3</v>
          </cell>
          <cell r="C3390">
            <v>998</v>
          </cell>
          <cell r="D3390">
            <v>541</v>
          </cell>
          <cell r="E3390" t="str">
            <v>CARAMAÑOLA 1000 PP AZUL CLARIFICADO (TRASLUCIDO)</v>
          </cell>
          <cell r="F3390" t="str">
            <v>MS0541</v>
          </cell>
          <cell r="G3390" t="str">
            <v>MS0541</v>
          </cell>
          <cell r="H3390" t="str">
            <v>UD</v>
          </cell>
        </row>
        <row r="3391">
          <cell r="A3391" t="str">
            <v>3-998-542</v>
          </cell>
          <cell r="B3391">
            <v>3</v>
          </cell>
          <cell r="C3391">
            <v>998</v>
          </cell>
          <cell r="D3391">
            <v>542</v>
          </cell>
          <cell r="E3391" t="str">
            <v>CARAMAÑOLA 1000 PP NAT CLARIFICADO (TRASLUCIDO)</v>
          </cell>
          <cell r="F3391" t="str">
            <v>MS0542</v>
          </cell>
          <cell r="G3391" t="str">
            <v>MS0542</v>
          </cell>
          <cell r="H3391" t="str">
            <v>UD</v>
          </cell>
        </row>
        <row r="3392">
          <cell r="A3392" t="str">
            <v>3-998-543</v>
          </cell>
          <cell r="B3392">
            <v>3</v>
          </cell>
          <cell r="C3392">
            <v>998</v>
          </cell>
          <cell r="D3392">
            <v>543</v>
          </cell>
          <cell r="E3392" t="str">
            <v>JGA DOSIF DE 10 ML COLOR BCO IMP IVERQUIN S/P C/TP</v>
          </cell>
          <cell r="F3392" t="str">
            <v>MS0543</v>
          </cell>
          <cell r="G3392" t="str">
            <v>MS0543</v>
          </cell>
          <cell r="H3392" t="str">
            <v>UD</v>
          </cell>
        </row>
        <row r="3393">
          <cell r="A3393" t="str">
            <v>3-998-544</v>
          </cell>
          <cell r="B3393">
            <v>3</v>
          </cell>
          <cell r="C3393">
            <v>998</v>
          </cell>
          <cell r="D3393">
            <v>544</v>
          </cell>
          <cell r="E3393" t="str">
            <v>CPO JGA DOSIF DE 10 ML S/P COLOR BCO IMP IVERQUIN</v>
          </cell>
          <cell r="F3393" t="str">
            <v>MS0544</v>
          </cell>
          <cell r="G3393" t="str">
            <v>MS0544</v>
          </cell>
          <cell r="H3393" t="str">
            <v>UD</v>
          </cell>
        </row>
        <row r="3394">
          <cell r="A3394" t="str">
            <v>3-998-545</v>
          </cell>
          <cell r="B3394">
            <v>3</v>
          </cell>
          <cell r="C3394">
            <v>998</v>
          </cell>
          <cell r="D3394">
            <v>545</v>
          </cell>
          <cell r="E3394" t="str">
            <v>INY 500 ML RD PP TPN 30 F/NVO 90gr</v>
          </cell>
          <cell r="F3394" t="str">
            <v>MS0545</v>
          </cell>
          <cell r="G3394" t="str">
            <v>MS0545</v>
          </cell>
          <cell r="H3394" t="str">
            <v>UD</v>
          </cell>
        </row>
        <row r="3395">
          <cell r="A3395" t="str">
            <v>3-998-546</v>
          </cell>
          <cell r="B3395">
            <v>3</v>
          </cell>
          <cell r="C3395">
            <v>998</v>
          </cell>
          <cell r="D3395">
            <v>546</v>
          </cell>
          <cell r="E3395" t="str">
            <v>INY 250 ML RD PP TPN 30 F/NVO MAS PESADO</v>
          </cell>
          <cell r="F3395" t="str">
            <v>MS0546</v>
          </cell>
          <cell r="G3395" t="str">
            <v>MS0546</v>
          </cell>
          <cell r="H3395" t="str">
            <v>UD</v>
          </cell>
        </row>
        <row r="3396">
          <cell r="A3396" t="str">
            <v>3-998-547</v>
          </cell>
          <cell r="B3396">
            <v>3</v>
          </cell>
          <cell r="C3396">
            <v>998</v>
          </cell>
          <cell r="D3396">
            <v>547</v>
          </cell>
          <cell r="E3396" t="str">
            <v>TP JGA DOSIF DE 20ML S/PTA BCA</v>
          </cell>
          <cell r="F3396" t="str">
            <v>MS0547</v>
          </cell>
          <cell r="G3396" t="str">
            <v>MS0547</v>
          </cell>
          <cell r="H3396" t="str">
            <v>UD</v>
          </cell>
        </row>
        <row r="3397">
          <cell r="A3397" t="str">
            <v>3-998-548</v>
          </cell>
          <cell r="B3397">
            <v>3</v>
          </cell>
          <cell r="C3397">
            <v>998</v>
          </cell>
          <cell r="D3397">
            <v>548</v>
          </cell>
          <cell r="E3397" t="str">
            <v>COLAPSIBLE APLICADOR DE 3ML</v>
          </cell>
          <cell r="F3397" t="str">
            <v>MS0548</v>
          </cell>
          <cell r="G3397" t="str">
            <v>MS0548</v>
          </cell>
          <cell r="H3397" t="str">
            <v>UD</v>
          </cell>
        </row>
        <row r="3398">
          <cell r="A3398" t="str">
            <v>3-998-549</v>
          </cell>
          <cell r="B3398">
            <v>3</v>
          </cell>
          <cell r="C3398">
            <v>998</v>
          </cell>
          <cell r="D3398">
            <v>549</v>
          </cell>
          <cell r="E3398" t="str">
            <v>TP JGA DOSIF DE 10ML S/PTA BCAq1</v>
          </cell>
          <cell r="F3398" t="str">
            <v>MS0549</v>
          </cell>
          <cell r="G3398" t="str">
            <v>MS0549</v>
          </cell>
          <cell r="H3398" t="str">
            <v>UD</v>
          </cell>
        </row>
        <row r="3399">
          <cell r="A3399" t="str">
            <v>3-998-550</v>
          </cell>
          <cell r="B3399">
            <v>3</v>
          </cell>
          <cell r="C3399">
            <v>998</v>
          </cell>
          <cell r="D3399">
            <v>550</v>
          </cell>
          <cell r="E3399" t="str">
            <v>JGA DOSIF DE 20ML ORAL IMP BENZACOB CANULA LARGA BCA</v>
          </cell>
          <cell r="F3399" t="str">
            <v>MS0550</v>
          </cell>
          <cell r="G3399" t="str">
            <v>MS0550</v>
          </cell>
          <cell r="H3399" t="str">
            <v>UD</v>
          </cell>
        </row>
        <row r="3400">
          <cell r="A3400" t="str">
            <v>3-998-551</v>
          </cell>
          <cell r="B3400">
            <v>3</v>
          </cell>
          <cell r="C3400">
            <v>998</v>
          </cell>
          <cell r="D3400">
            <v>551</v>
          </cell>
          <cell r="E3400" t="str">
            <v xml:space="preserve">CPO JGA DOSIF DE 20ML ORAL IMP BENZACOB CANULA LARGA BCA </v>
          </cell>
          <cell r="F3400" t="str">
            <v>MS0551</v>
          </cell>
          <cell r="G3400" t="str">
            <v>MS0551</v>
          </cell>
          <cell r="H3400" t="str">
            <v>UD</v>
          </cell>
        </row>
        <row r="3401">
          <cell r="A3401" t="str">
            <v>3-998-552</v>
          </cell>
          <cell r="B3401">
            <v>3</v>
          </cell>
          <cell r="C3401">
            <v>998</v>
          </cell>
          <cell r="D3401">
            <v>552</v>
          </cell>
          <cell r="E3401" t="str">
            <v>JGA DOSIF DE 20ML ORAL IMP EQUIDE CANULA LARGA BCA</v>
          </cell>
          <cell r="F3401" t="str">
            <v>MS0552</v>
          </cell>
          <cell r="G3401" t="str">
            <v>MS0552</v>
          </cell>
          <cell r="H3401" t="str">
            <v>UD</v>
          </cell>
        </row>
        <row r="3402">
          <cell r="A3402" t="str">
            <v>3-998-553</v>
          </cell>
          <cell r="B3402">
            <v>3</v>
          </cell>
          <cell r="C3402">
            <v>998</v>
          </cell>
          <cell r="D3402">
            <v>553</v>
          </cell>
          <cell r="E3402" t="str">
            <v>CPO JGA DOSIF DE 20ML ORAL IMP EQUIDE CANULA LARGA BCA</v>
          </cell>
          <cell r="F3402" t="str">
            <v>MS0553</v>
          </cell>
          <cell r="G3402" t="str">
            <v>MS0553</v>
          </cell>
          <cell r="H3402" t="str">
            <v>UD</v>
          </cell>
        </row>
        <row r="3403">
          <cell r="A3403" t="str">
            <v>3-998-554</v>
          </cell>
          <cell r="B3403">
            <v>3</v>
          </cell>
          <cell r="C3403">
            <v>998</v>
          </cell>
          <cell r="D3403">
            <v>554</v>
          </cell>
          <cell r="E3403" t="str">
            <v>JGA DOSIF DE 20ML ORAL IMP ENDOXIN CANULA LARGA BCA</v>
          </cell>
          <cell r="F3403" t="str">
            <v>MS0554</v>
          </cell>
          <cell r="G3403" t="str">
            <v>MS0554</v>
          </cell>
          <cell r="H3403" t="str">
            <v>UD</v>
          </cell>
        </row>
        <row r="3404">
          <cell r="A3404" t="str">
            <v>3-998-555</v>
          </cell>
          <cell r="B3404">
            <v>3</v>
          </cell>
          <cell r="C3404">
            <v>998</v>
          </cell>
          <cell r="D3404">
            <v>555</v>
          </cell>
          <cell r="E3404" t="str">
            <v>CPO JGA DOSIF DE 20ML ORAL IMP ENDOXIN CANULA LARGA BCA</v>
          </cell>
          <cell r="F3404" t="str">
            <v>MS0555</v>
          </cell>
          <cell r="G3404" t="str">
            <v>MS0555</v>
          </cell>
          <cell r="H3404" t="str">
            <v>UD</v>
          </cell>
        </row>
        <row r="3405">
          <cell r="A3405" t="str">
            <v>3-998-556</v>
          </cell>
          <cell r="B3405">
            <v>3</v>
          </cell>
          <cell r="C3405">
            <v>998</v>
          </cell>
          <cell r="D3405">
            <v>556</v>
          </cell>
          <cell r="E3405" t="str">
            <v>JGA DOSIF DE 20ML ORAL IMP VALBOGAN CANULA LARGA BCA</v>
          </cell>
          <cell r="F3405" t="str">
            <v>MS0556</v>
          </cell>
          <cell r="G3405" t="str">
            <v>MS0556</v>
          </cell>
          <cell r="H3405" t="str">
            <v>UD</v>
          </cell>
        </row>
        <row r="3406">
          <cell r="A3406" t="str">
            <v>3-998-557</v>
          </cell>
          <cell r="B3406">
            <v>3</v>
          </cell>
          <cell r="C3406">
            <v>998</v>
          </cell>
          <cell r="D3406">
            <v>557</v>
          </cell>
          <cell r="E3406" t="str">
            <v>CPO JGA DOSIF DE 20ML ORAL IMP VALBOGAN CANULA LARGA BCA</v>
          </cell>
          <cell r="F3406" t="str">
            <v>MS0557</v>
          </cell>
          <cell r="G3406" t="str">
            <v>MS0557</v>
          </cell>
          <cell r="H3406" t="str">
            <v>UD</v>
          </cell>
        </row>
        <row r="3407">
          <cell r="A3407" t="str">
            <v>3-998-558</v>
          </cell>
          <cell r="B3407">
            <v>3</v>
          </cell>
          <cell r="C3407">
            <v>998</v>
          </cell>
          <cell r="D3407">
            <v>558</v>
          </cell>
          <cell r="E3407" t="str">
            <v>JGA DOSIF DE 20ML ORAL IMP UTERIN CANULA LARGA BCA</v>
          </cell>
          <cell r="F3407" t="str">
            <v>MS0558</v>
          </cell>
          <cell r="G3407" t="str">
            <v>MS0558</v>
          </cell>
          <cell r="H3407" t="str">
            <v>UD</v>
          </cell>
        </row>
        <row r="3408">
          <cell r="A3408" t="str">
            <v>3-998-559</v>
          </cell>
          <cell r="B3408">
            <v>3</v>
          </cell>
          <cell r="C3408">
            <v>998</v>
          </cell>
          <cell r="D3408">
            <v>559</v>
          </cell>
          <cell r="E3408" t="str">
            <v>CPO JGA DOSIF DE 20ML ORAL IMP UTERIN CANULA LARGA BCA</v>
          </cell>
          <cell r="F3408" t="str">
            <v>MS0559</v>
          </cell>
          <cell r="G3408" t="str">
            <v>MS0559</v>
          </cell>
          <cell r="H3408" t="str">
            <v>UD</v>
          </cell>
        </row>
        <row r="3409">
          <cell r="A3409" t="str">
            <v>3-998-560</v>
          </cell>
          <cell r="B3409">
            <v>3</v>
          </cell>
          <cell r="C3409">
            <v>998</v>
          </cell>
          <cell r="D3409">
            <v>560</v>
          </cell>
          <cell r="E3409" t="str">
            <v>JGA DOSIF DE 20ML ORAL IMP BIOENERGETIC CANULA LARGA BCA</v>
          </cell>
          <cell r="F3409" t="str">
            <v>MS0560</v>
          </cell>
          <cell r="G3409" t="str">
            <v>MS0560</v>
          </cell>
          <cell r="H3409" t="str">
            <v>UD</v>
          </cell>
        </row>
        <row r="3410">
          <cell r="A3410" t="str">
            <v>3-998-561</v>
          </cell>
          <cell r="B3410">
            <v>3</v>
          </cell>
          <cell r="C3410">
            <v>998</v>
          </cell>
          <cell r="D3410">
            <v>561</v>
          </cell>
          <cell r="E3410" t="str">
            <v xml:space="preserve">CPO JGA DOSIF DE 20ML ORAL IMP BIOENERGETIC CANULA LARGA BCA </v>
          </cell>
          <cell r="F3410" t="str">
            <v>MS0561</v>
          </cell>
          <cell r="G3410" t="str">
            <v>MS0561</v>
          </cell>
          <cell r="H3410" t="str">
            <v>UD</v>
          </cell>
        </row>
        <row r="3411">
          <cell r="A3411" t="str">
            <v>3-998-562</v>
          </cell>
          <cell r="B3411">
            <v>3</v>
          </cell>
          <cell r="C3411">
            <v>998</v>
          </cell>
          <cell r="D3411">
            <v>562</v>
          </cell>
          <cell r="E3411" t="str">
            <v>JGA DOSIF DE 20ML ORAL IMP COCCICALF CANULA LARGA BCA</v>
          </cell>
          <cell r="F3411" t="str">
            <v>MS0562</v>
          </cell>
          <cell r="G3411" t="str">
            <v>MS0562</v>
          </cell>
          <cell r="H3411" t="str">
            <v>UD</v>
          </cell>
        </row>
        <row r="3412">
          <cell r="A3412" t="str">
            <v>3-998-563</v>
          </cell>
          <cell r="B3412">
            <v>3</v>
          </cell>
          <cell r="C3412">
            <v>998</v>
          </cell>
          <cell r="D3412">
            <v>563</v>
          </cell>
          <cell r="E3412" t="str">
            <v>CPO JGA DOSIF DE 20ML ORAL IMP COCCICALF CANULA LARGA BCA</v>
          </cell>
          <cell r="F3412" t="str">
            <v>MS0563</v>
          </cell>
          <cell r="G3412" t="str">
            <v>MS0563</v>
          </cell>
          <cell r="H3412" t="str">
            <v>UD</v>
          </cell>
        </row>
        <row r="3413">
          <cell r="A3413" t="str">
            <v>3-998-564</v>
          </cell>
          <cell r="B3413">
            <v>3</v>
          </cell>
          <cell r="C3413">
            <v>998</v>
          </cell>
          <cell r="D3413">
            <v>564</v>
          </cell>
          <cell r="E3413" t="str">
            <v>GARRAFA X 200 ML</v>
          </cell>
          <cell r="F3413" t="str">
            <v>MS0564</v>
          </cell>
          <cell r="G3413" t="str">
            <v>MS0564</v>
          </cell>
          <cell r="H3413" t="str">
            <v>UD</v>
          </cell>
        </row>
        <row r="3414">
          <cell r="A3414" t="str">
            <v>3-998-565</v>
          </cell>
          <cell r="B3414">
            <v>3</v>
          </cell>
          <cell r="C3414">
            <v>998</v>
          </cell>
          <cell r="D3414">
            <v>565</v>
          </cell>
          <cell r="E3414" t="str">
            <v>CPO JGA ORAL DE 10ML IMP CANICAT MOLD NVO</v>
          </cell>
          <cell r="F3414" t="str">
            <v>MS0565</v>
          </cell>
          <cell r="G3414" t="str">
            <v>MS0565</v>
          </cell>
          <cell r="H3414" t="str">
            <v>UD</v>
          </cell>
        </row>
        <row r="3415">
          <cell r="A3415" t="str">
            <v>3-998-566</v>
          </cell>
          <cell r="B3415">
            <v>3</v>
          </cell>
          <cell r="C3415">
            <v>998</v>
          </cell>
          <cell r="D3415">
            <v>566</v>
          </cell>
          <cell r="E3415" t="str">
            <v>JGA ORAL DE 10ML IMP CANICAT ENS C/TPA MOLD NVO</v>
          </cell>
          <cell r="F3415" t="str">
            <v>MS0566</v>
          </cell>
          <cell r="G3415" t="str">
            <v>MS0566</v>
          </cell>
          <cell r="H3415" t="str">
            <v>UD</v>
          </cell>
        </row>
        <row r="3416">
          <cell r="A3416" t="str">
            <v>3-998-567</v>
          </cell>
          <cell r="B3416">
            <v>3</v>
          </cell>
          <cell r="C3416">
            <v>998</v>
          </cell>
          <cell r="D3416">
            <v>567</v>
          </cell>
          <cell r="E3416" t="str">
            <v>CPO JGA ORAL DE 10ML IMP BOVIFEN MOLD NVO</v>
          </cell>
          <cell r="F3416" t="str">
            <v>MS0567</v>
          </cell>
          <cell r="G3416" t="str">
            <v>MS0567</v>
          </cell>
          <cell r="H3416" t="str">
            <v>UD</v>
          </cell>
        </row>
        <row r="3417">
          <cell r="A3417" t="str">
            <v>3-998-568</v>
          </cell>
          <cell r="B3417">
            <v>3</v>
          </cell>
          <cell r="C3417">
            <v>998</v>
          </cell>
          <cell r="D3417">
            <v>568</v>
          </cell>
          <cell r="E3417" t="str">
            <v>JGA ORAL DE 10ML IMP BOVIFEN ENS C/TPA MOLD NVO</v>
          </cell>
          <cell r="F3417" t="str">
            <v>MS0568</v>
          </cell>
          <cell r="G3417" t="str">
            <v>MS0568</v>
          </cell>
          <cell r="H3417" t="str">
            <v>UD</v>
          </cell>
        </row>
        <row r="3418">
          <cell r="A3418" t="str">
            <v>3-998-569</v>
          </cell>
          <cell r="B3418">
            <v>3</v>
          </cell>
          <cell r="C3418">
            <v>998</v>
          </cell>
          <cell r="D3418">
            <v>569</v>
          </cell>
          <cell r="E3418" t="str">
            <v>JGA ORAL  10ML NAT IMP AZITROMICINA GENFAR ENS M/NVO</v>
          </cell>
          <cell r="F3418" t="str">
            <v>MS0569</v>
          </cell>
          <cell r="G3418" t="str">
            <v>MS0569</v>
          </cell>
          <cell r="H3418" t="str">
            <v>UD</v>
          </cell>
        </row>
        <row r="3419">
          <cell r="A3419" t="str">
            <v>3-998-570</v>
          </cell>
          <cell r="B3419">
            <v>3</v>
          </cell>
          <cell r="C3419">
            <v>998</v>
          </cell>
          <cell r="D3419">
            <v>570</v>
          </cell>
          <cell r="E3419" t="str">
            <v>CPO JGA ORAL  10ML NAT IMP AZITROMICINA GENFAR M/NVO</v>
          </cell>
          <cell r="F3419" t="str">
            <v>MS0570</v>
          </cell>
          <cell r="G3419" t="str">
            <v>MS0570</v>
          </cell>
          <cell r="H3419" t="str">
            <v>UD</v>
          </cell>
        </row>
        <row r="3420">
          <cell r="A3420" t="str">
            <v>3-998-571</v>
          </cell>
          <cell r="B3420">
            <v>3</v>
          </cell>
          <cell r="C3420">
            <v>998</v>
          </cell>
          <cell r="D3420">
            <v>571</v>
          </cell>
          <cell r="E3420" t="str">
            <v>CPO JGA INT DE 5ML BCA IMP FLU-MASTIN LACTANCIA MOLDE NVO</v>
          </cell>
          <cell r="F3420" t="str">
            <v>MS0571</v>
          </cell>
          <cell r="G3420" t="str">
            <v>MS0571</v>
          </cell>
          <cell r="H3420" t="str">
            <v>UD</v>
          </cell>
        </row>
        <row r="3421">
          <cell r="A3421" t="str">
            <v>3-998-572</v>
          </cell>
          <cell r="B3421">
            <v>3</v>
          </cell>
          <cell r="C3421">
            <v>998</v>
          </cell>
          <cell r="D3421">
            <v>572</v>
          </cell>
          <cell r="E3421" t="str">
            <v>JGA INT DE 5ML BCA IMP FLU-MASTIN LACTANCIA ENS C/TPA M NVO</v>
          </cell>
          <cell r="F3421" t="str">
            <v>MS0572</v>
          </cell>
          <cell r="G3421" t="str">
            <v>MS0572</v>
          </cell>
          <cell r="H3421" t="str">
            <v>UD</v>
          </cell>
        </row>
        <row r="3422">
          <cell r="A3422" t="str">
            <v>3-998-573</v>
          </cell>
          <cell r="B3422">
            <v>3</v>
          </cell>
          <cell r="C3422">
            <v>998</v>
          </cell>
          <cell r="D3422">
            <v>573</v>
          </cell>
          <cell r="E3422" t="str">
            <v>INY 500ML RD PP NAT CON LOGO PROVET F/NVO</v>
          </cell>
          <cell r="F3422" t="str">
            <v>MS0573</v>
          </cell>
          <cell r="G3422" t="str">
            <v>MS0573</v>
          </cell>
          <cell r="H3422" t="str">
            <v>UD</v>
          </cell>
        </row>
        <row r="3423">
          <cell r="A3423" t="str">
            <v>3-998-574</v>
          </cell>
          <cell r="B3423">
            <v>3</v>
          </cell>
          <cell r="C3423">
            <v>998</v>
          </cell>
          <cell r="D3423">
            <v>574</v>
          </cell>
          <cell r="E3423" t="str">
            <v>INY 250ML RD PP NAT CON LOGO PROVET F/NVO</v>
          </cell>
          <cell r="F3423" t="str">
            <v>MS0574</v>
          </cell>
          <cell r="G3423" t="str">
            <v>MS0574</v>
          </cell>
          <cell r="H3423" t="str">
            <v>UD</v>
          </cell>
        </row>
        <row r="3424">
          <cell r="A3424" t="str">
            <v>3-998-575</v>
          </cell>
          <cell r="B3424">
            <v>3</v>
          </cell>
          <cell r="C3424">
            <v>998</v>
          </cell>
          <cell r="D3424">
            <v>575</v>
          </cell>
          <cell r="E3424" t="str">
            <v>PROTECTOR INY DE 250 AZUL CON LOGO TQC</v>
          </cell>
          <cell r="F3424" t="str">
            <v>MS0575</v>
          </cell>
          <cell r="G3424" t="str">
            <v>MS0575</v>
          </cell>
          <cell r="H3424" t="str">
            <v>UD</v>
          </cell>
        </row>
        <row r="3425">
          <cell r="A3425" t="str">
            <v>3-998-576</v>
          </cell>
          <cell r="B3425">
            <v>3</v>
          </cell>
          <cell r="C3425">
            <v>998</v>
          </cell>
          <cell r="D3425">
            <v>576</v>
          </cell>
          <cell r="E3425" t="str">
            <v>PROTECTOR INY DE 100 AZUL CON LOGO TQC</v>
          </cell>
          <cell r="F3425" t="str">
            <v>MS0576</v>
          </cell>
          <cell r="G3425" t="str">
            <v>MS0576</v>
          </cell>
          <cell r="H3425" t="str">
            <v>UD</v>
          </cell>
        </row>
        <row r="3426">
          <cell r="A3426" t="str">
            <v>3-998-577</v>
          </cell>
          <cell r="B3426">
            <v>3</v>
          </cell>
          <cell r="C3426">
            <v>998</v>
          </cell>
          <cell r="D3426">
            <v>577</v>
          </cell>
          <cell r="E3426" t="str">
            <v>PROTECTOR INY DE 50 AZUL CON LOGO TQC</v>
          </cell>
          <cell r="F3426" t="str">
            <v>MS0577</v>
          </cell>
          <cell r="G3426" t="str">
            <v>MS0577</v>
          </cell>
          <cell r="H3426" t="str">
            <v>UD</v>
          </cell>
        </row>
        <row r="3427">
          <cell r="A3427" t="str">
            <v>3-998-578</v>
          </cell>
          <cell r="B3427">
            <v>3</v>
          </cell>
          <cell r="C3427">
            <v>998</v>
          </cell>
          <cell r="D3427">
            <v>578</v>
          </cell>
          <cell r="E3427" t="str">
            <v>INY DE 500ML CD TPN 20 EN PEAD BCO PERLADO C/LOGO</v>
          </cell>
          <cell r="F3427" t="str">
            <v>MS0578</v>
          </cell>
          <cell r="G3427" t="str">
            <v>MS0578</v>
          </cell>
          <cell r="H3427" t="str">
            <v>UD</v>
          </cell>
        </row>
        <row r="3428">
          <cell r="A3428" t="str">
            <v>3-998-579</v>
          </cell>
          <cell r="B3428">
            <v>3</v>
          </cell>
          <cell r="C3428">
            <v>998</v>
          </cell>
          <cell r="D3428">
            <v>579</v>
          </cell>
          <cell r="E3428" t="str">
            <v>INY DE 500ML RD TPN 20 EN PEAD BCO PERLADO C/LOGO F/N</v>
          </cell>
          <cell r="F3428" t="str">
            <v>MS0579</v>
          </cell>
          <cell r="G3428" t="str">
            <v>MS0579</v>
          </cell>
          <cell r="H3428" t="str">
            <v>UD</v>
          </cell>
        </row>
        <row r="3429">
          <cell r="A3429" t="str">
            <v>3-998-580</v>
          </cell>
          <cell r="B3429">
            <v>3</v>
          </cell>
          <cell r="C3429">
            <v>998</v>
          </cell>
          <cell r="D3429">
            <v>580</v>
          </cell>
          <cell r="E3429" t="str">
            <v>TPA PROTECTOR INY DE 250  COLOR BCO C/LOGO TQC</v>
          </cell>
          <cell r="F3429" t="str">
            <v>MS0580</v>
          </cell>
          <cell r="G3429" t="str">
            <v>MS0580</v>
          </cell>
          <cell r="H3429" t="str">
            <v>UD</v>
          </cell>
        </row>
        <row r="3430">
          <cell r="A3430" t="str">
            <v>3-998-581</v>
          </cell>
          <cell r="B3430">
            <v>3</v>
          </cell>
          <cell r="C3430">
            <v>998</v>
          </cell>
          <cell r="D3430">
            <v>581</v>
          </cell>
          <cell r="E3430" t="str">
            <v>TPA PROTECTOR INY DE 100  COLOR BCO C/LOGO TQC</v>
          </cell>
          <cell r="F3430" t="str">
            <v>MS0581</v>
          </cell>
          <cell r="G3430" t="str">
            <v>MS0581</v>
          </cell>
          <cell r="H3430" t="str">
            <v>UD</v>
          </cell>
        </row>
        <row r="3431">
          <cell r="A3431" t="str">
            <v>3-998-582</v>
          </cell>
          <cell r="B3431">
            <v>3</v>
          </cell>
          <cell r="C3431">
            <v>998</v>
          </cell>
          <cell r="D3431">
            <v>582</v>
          </cell>
          <cell r="E3431" t="str">
            <v>TPA PROTECTOR INY DE 50 COLOR BCO C/LOGO TQC</v>
          </cell>
          <cell r="F3431" t="str">
            <v>MS0582</v>
          </cell>
          <cell r="G3431" t="str">
            <v>MS0582</v>
          </cell>
          <cell r="H3431" t="str">
            <v>UD</v>
          </cell>
        </row>
        <row r="3432">
          <cell r="A3432" t="str">
            <v>3-998-583</v>
          </cell>
          <cell r="B3432">
            <v>3</v>
          </cell>
          <cell r="C3432">
            <v>998</v>
          </cell>
          <cell r="D3432">
            <v>583</v>
          </cell>
          <cell r="E3432" t="str">
            <v>CPO JGA ORAL 2.5 ML BCO IMP EDO PETIT-PIRGA ENS CTP.</v>
          </cell>
          <cell r="F3432" t="str">
            <v>MS0583</v>
          </cell>
          <cell r="G3432" t="str">
            <v>MS0583</v>
          </cell>
          <cell r="H3432" t="str">
            <v>UD</v>
          </cell>
        </row>
        <row r="3433">
          <cell r="A3433" t="str">
            <v>3-998-584</v>
          </cell>
          <cell r="B3433">
            <v>3</v>
          </cell>
          <cell r="C3433">
            <v>998</v>
          </cell>
          <cell r="D3433">
            <v>584</v>
          </cell>
          <cell r="E3433" t="str">
            <v>JGA ORAL 2.5 ML NAT IMP EDO PETIT-PURGA ENS CTP.</v>
          </cell>
          <cell r="F3433" t="str">
            <v>MS0584</v>
          </cell>
          <cell r="G3433" t="str">
            <v>MS0584</v>
          </cell>
          <cell r="H3433" t="str">
            <v>UD</v>
          </cell>
        </row>
        <row r="3434">
          <cell r="A3434" t="str">
            <v>3-998-585</v>
          </cell>
          <cell r="B3434">
            <v>3</v>
          </cell>
          <cell r="C3434">
            <v>998</v>
          </cell>
          <cell r="D3434">
            <v>585</v>
          </cell>
          <cell r="E3434" t="str">
            <v>CANULA Y EMBOLO  AYKO EN PP</v>
          </cell>
          <cell r="F3434" t="str">
            <v>MS0585</v>
          </cell>
          <cell r="G3434" t="str">
            <v>MS0585</v>
          </cell>
          <cell r="H3434" t="str">
            <v>UD</v>
          </cell>
        </row>
        <row r="3435">
          <cell r="A3435" t="str">
            <v>3-998-586</v>
          </cell>
          <cell r="B3435">
            <v>3</v>
          </cell>
          <cell r="C3435">
            <v>998</v>
          </cell>
          <cell r="D3435">
            <v>586</v>
          </cell>
          <cell r="E3435" t="str">
            <v>A.V  DOSIF. IMP 0.5G ENS</v>
          </cell>
          <cell r="F3435" t="str">
            <v>MS0586</v>
          </cell>
          <cell r="G3435" t="str">
            <v>MS0586</v>
          </cell>
          <cell r="H3435" t="str">
            <v>UD</v>
          </cell>
        </row>
        <row r="3436">
          <cell r="A3436" t="str">
            <v>3-998-587</v>
          </cell>
          <cell r="B3436">
            <v>3</v>
          </cell>
          <cell r="C3436">
            <v>998</v>
          </cell>
          <cell r="D3436">
            <v>587</v>
          </cell>
          <cell r="E3436" t="str">
            <v>A.V  DOSIF. IMP 4G ENS</v>
          </cell>
          <cell r="F3436" t="str">
            <v>MS0587</v>
          </cell>
          <cell r="G3436" t="str">
            <v>MS0587</v>
          </cell>
          <cell r="H3436" t="str">
            <v>UD</v>
          </cell>
        </row>
        <row r="3437">
          <cell r="A3437" t="str">
            <v>3-998-588</v>
          </cell>
          <cell r="B3437">
            <v>3</v>
          </cell>
          <cell r="C3437">
            <v>998</v>
          </cell>
          <cell r="D3437">
            <v>588</v>
          </cell>
          <cell r="E3437" t="str">
            <v>A.V  C/EMB DOSIF DE 0.5G ENS</v>
          </cell>
          <cell r="F3437" t="str">
            <v>MS0588</v>
          </cell>
          <cell r="G3437" t="str">
            <v>MS0588</v>
          </cell>
          <cell r="H3437" t="str">
            <v>UD</v>
          </cell>
        </row>
        <row r="3438">
          <cell r="A3438" t="str">
            <v>3-998-589</v>
          </cell>
          <cell r="B3438">
            <v>3</v>
          </cell>
          <cell r="C3438">
            <v>998</v>
          </cell>
          <cell r="D3438">
            <v>589</v>
          </cell>
          <cell r="E3438" t="str">
            <v>A.V  C/EMB DOSIF DE 4G ENS</v>
          </cell>
          <cell r="F3438" t="str">
            <v>MS0589</v>
          </cell>
          <cell r="G3438" t="str">
            <v>MS0589</v>
          </cell>
          <cell r="H3438" t="str">
            <v>UD</v>
          </cell>
        </row>
        <row r="3439">
          <cell r="A3439" t="str">
            <v>3-998-590</v>
          </cell>
          <cell r="B3439">
            <v>3</v>
          </cell>
          <cell r="C3439">
            <v>998</v>
          </cell>
          <cell r="D3439">
            <v>590</v>
          </cell>
          <cell r="E3439" t="str">
            <v>JGA INT 10ML BCA CON EMB IMP ESCALA</v>
          </cell>
          <cell r="F3439" t="str">
            <v>MS0590</v>
          </cell>
          <cell r="G3439" t="str">
            <v>MS0590</v>
          </cell>
          <cell r="H3439" t="str">
            <v>UD</v>
          </cell>
        </row>
        <row r="3440">
          <cell r="A3440" t="str">
            <v>3-998-591</v>
          </cell>
          <cell r="B3440">
            <v>3</v>
          </cell>
          <cell r="C3440">
            <v>998</v>
          </cell>
          <cell r="D3440">
            <v>591</v>
          </cell>
          <cell r="E3440" t="str">
            <v>JGA ORAL 10ML NAT  IMP ESCALA SIN LOGO</v>
          </cell>
          <cell r="F3440" t="str">
            <v>MS0591</v>
          </cell>
          <cell r="G3440" t="str">
            <v>MS0591</v>
          </cell>
          <cell r="H3440" t="str">
            <v>UD</v>
          </cell>
        </row>
        <row r="3441">
          <cell r="A3441" t="str">
            <v>3-998-592</v>
          </cell>
          <cell r="B3441">
            <v>3</v>
          </cell>
          <cell r="C3441">
            <v>998</v>
          </cell>
          <cell r="D3441">
            <v>592</v>
          </cell>
          <cell r="E3441" t="str">
            <v>CPO JGA ORAL NAT 10ML IMP ESCALA 10ML MOLD NVO</v>
          </cell>
          <cell r="F3441" t="str">
            <v>MS0592</v>
          </cell>
          <cell r="G3441" t="str">
            <v>MS0592</v>
          </cell>
          <cell r="H3441" t="str">
            <v>UD</v>
          </cell>
        </row>
        <row r="3442">
          <cell r="A3442" t="str">
            <v>3-998-593</v>
          </cell>
          <cell r="B3442">
            <v>3</v>
          </cell>
          <cell r="C3442">
            <v>998</v>
          </cell>
          <cell r="D3442">
            <v>593</v>
          </cell>
          <cell r="E3442" t="str">
            <v>EMB MODIF JGA 10ML BCO IMP ESCALA   </v>
          </cell>
          <cell r="F3442" t="str">
            <v>MS0593</v>
          </cell>
          <cell r="G3442" t="str">
            <v>MS0593</v>
          </cell>
          <cell r="H3442" t="str">
            <v>UD</v>
          </cell>
        </row>
        <row r="3443">
          <cell r="A3443" t="str">
            <v>3-998-594</v>
          </cell>
          <cell r="B3443">
            <v>3</v>
          </cell>
          <cell r="C3443">
            <v>998</v>
          </cell>
          <cell r="D3443">
            <v>594</v>
          </cell>
          <cell r="E3443" t="str">
            <v>INY 500ML RD PP NAT TPN 30 FDO MJDO 90 GRS</v>
          </cell>
          <cell r="F3443" t="str">
            <v>MS0594</v>
          </cell>
          <cell r="G3443" t="str">
            <v>MS0594</v>
          </cell>
          <cell r="H3443" t="str">
            <v>UD</v>
          </cell>
        </row>
        <row r="3444">
          <cell r="A3444" t="str">
            <v>3-998-595</v>
          </cell>
          <cell r="B3444">
            <v>3</v>
          </cell>
          <cell r="C3444">
            <v>998</v>
          </cell>
          <cell r="D3444">
            <v>595</v>
          </cell>
          <cell r="E3444" t="str">
            <v>INY 250ML RD PP NAT TPN 30 FDO MJDO 60 GRS</v>
          </cell>
          <cell r="F3444" t="str">
            <v>MS0595</v>
          </cell>
          <cell r="G3444" t="str">
            <v>MS0595</v>
          </cell>
          <cell r="H3444" t="str">
            <v>UD</v>
          </cell>
        </row>
        <row r="3445">
          <cell r="A3445" t="str">
            <v>3-998-596</v>
          </cell>
          <cell r="B3445">
            <v>3</v>
          </cell>
          <cell r="C3445">
            <v>998</v>
          </cell>
          <cell r="D3445">
            <v>596</v>
          </cell>
          <cell r="E3445" t="str">
            <v>PORTA INY DE 100ML COLOR NEGRO</v>
          </cell>
          <cell r="F3445" t="str">
            <v>MS0596</v>
          </cell>
          <cell r="G3445" t="str">
            <v>MS0596</v>
          </cell>
          <cell r="H3445" t="str">
            <v>UD</v>
          </cell>
        </row>
        <row r="3446">
          <cell r="A3446" t="str">
            <v>3-998-597</v>
          </cell>
          <cell r="B3446">
            <v>3</v>
          </cell>
          <cell r="C3446">
            <v>998</v>
          </cell>
          <cell r="D3446">
            <v>597</v>
          </cell>
          <cell r="E3446" t="str">
            <v>PORTA INY DE 500ML COLOR NEGRO</v>
          </cell>
          <cell r="F3446" t="str">
            <v>MS0597</v>
          </cell>
          <cell r="G3446" t="str">
            <v>MS0597</v>
          </cell>
          <cell r="H3446" t="str">
            <v>UD</v>
          </cell>
        </row>
        <row r="3447">
          <cell r="A3447" t="str">
            <v>3-998-598</v>
          </cell>
          <cell r="B3447">
            <v>3</v>
          </cell>
          <cell r="C3447">
            <v>998</v>
          </cell>
          <cell r="D3447">
            <v>598</v>
          </cell>
          <cell r="E3447" t="str">
            <v>PORTA INY DE 100ML NEGRO IMP AGROVETMARKET</v>
          </cell>
          <cell r="F3447" t="str">
            <v>MS0598</v>
          </cell>
          <cell r="G3447" t="str">
            <v>MS0598</v>
          </cell>
          <cell r="H3447" t="str">
            <v>UD</v>
          </cell>
        </row>
        <row r="3448">
          <cell r="A3448" t="str">
            <v>3-998-599</v>
          </cell>
          <cell r="B3448">
            <v>3</v>
          </cell>
          <cell r="C3448">
            <v>998</v>
          </cell>
          <cell r="D3448">
            <v>599</v>
          </cell>
          <cell r="E3448" t="str">
            <v>PORTA INY DE 500ML NEGRO IMP AGROVETMARKET</v>
          </cell>
          <cell r="F3448" t="str">
            <v>MS0599</v>
          </cell>
          <cell r="G3448" t="str">
            <v>MS0599</v>
          </cell>
          <cell r="H3448" t="str">
            <v>UD</v>
          </cell>
        </row>
        <row r="3449">
          <cell r="A3449" t="str">
            <v>3-998-600</v>
          </cell>
          <cell r="B3449">
            <v>3</v>
          </cell>
          <cell r="C3449">
            <v>998</v>
          </cell>
          <cell r="D3449">
            <v>600</v>
          </cell>
          <cell r="E3449" t="str">
            <v>TPA PORTA INY DE 100ML BCA IMP AGROVETMARKET</v>
          </cell>
          <cell r="F3449" t="str">
            <v>MS0600</v>
          </cell>
          <cell r="G3449" t="str">
            <v>MS0600</v>
          </cell>
          <cell r="H3449" t="str">
            <v>UD</v>
          </cell>
        </row>
        <row r="3450">
          <cell r="A3450" t="str">
            <v>3-998-601</v>
          </cell>
          <cell r="B3450">
            <v>3</v>
          </cell>
          <cell r="C3450">
            <v>998</v>
          </cell>
          <cell r="D3450">
            <v>601</v>
          </cell>
          <cell r="E3450" t="str">
            <v>TPA PORTA INY DE 500ML BCA IMP AGROVETMARKET</v>
          </cell>
          <cell r="F3450" t="str">
            <v>MS0601</v>
          </cell>
          <cell r="G3450" t="str">
            <v>MS0601</v>
          </cell>
          <cell r="H3450" t="str">
            <v>UD</v>
          </cell>
        </row>
        <row r="3451">
          <cell r="A3451" t="str">
            <v>3-998-602</v>
          </cell>
          <cell r="B3451">
            <v>3</v>
          </cell>
          <cell r="C3451">
            <v>998</v>
          </cell>
          <cell r="D3451">
            <v>602</v>
          </cell>
          <cell r="E3451" t="str">
            <v xml:space="preserve">TPA PORTA INY DE 100ML BCA SIN IMP </v>
          </cell>
          <cell r="F3451" t="str">
            <v>MS0602</v>
          </cell>
          <cell r="G3451" t="str">
            <v>MS0602</v>
          </cell>
          <cell r="H3451" t="str">
            <v>UD</v>
          </cell>
        </row>
        <row r="3452">
          <cell r="A3452" t="str">
            <v>3-998-603</v>
          </cell>
          <cell r="B3452">
            <v>3</v>
          </cell>
          <cell r="C3452">
            <v>998</v>
          </cell>
          <cell r="D3452">
            <v>603</v>
          </cell>
          <cell r="E3452" t="str">
            <v>TAPA PORTA INY DE 500 BCA SIN IMP</v>
          </cell>
          <cell r="F3452" t="str">
            <v>MS0603</v>
          </cell>
          <cell r="G3452" t="str">
            <v>MS0603</v>
          </cell>
          <cell r="H3452" t="str">
            <v>UD</v>
          </cell>
        </row>
        <row r="3453">
          <cell r="A3453" t="str">
            <v>3-998-604</v>
          </cell>
          <cell r="B3453">
            <v>3</v>
          </cell>
          <cell r="C3453">
            <v>998</v>
          </cell>
          <cell r="D3453">
            <v>604</v>
          </cell>
          <cell r="E3453" t="str">
            <v>INY 250 RD PEAD NAT TPN 20 FDO NVO</v>
          </cell>
          <cell r="F3453" t="str">
            <v>MS0604</v>
          </cell>
          <cell r="G3453" t="str">
            <v>MS0604</v>
          </cell>
          <cell r="H3453" t="str">
            <v>UD</v>
          </cell>
        </row>
        <row r="3454">
          <cell r="A3454" t="str">
            <v>3-998-605</v>
          </cell>
          <cell r="B3454">
            <v>3</v>
          </cell>
          <cell r="C3454">
            <v>998</v>
          </cell>
          <cell r="D3454">
            <v>605</v>
          </cell>
          <cell r="E3454" t="str">
            <v>CUCH DOSIF 25ML PP NAT S/PERF</v>
          </cell>
          <cell r="F3454" t="str">
            <v>MS0605</v>
          </cell>
          <cell r="G3454" t="str">
            <v>MS0605</v>
          </cell>
          <cell r="H3454" t="str">
            <v>UD</v>
          </cell>
        </row>
        <row r="3455">
          <cell r="A3455" t="str">
            <v>3-998-606</v>
          </cell>
          <cell r="B3455">
            <v>3</v>
          </cell>
          <cell r="C3455">
            <v>998</v>
          </cell>
          <cell r="D3455">
            <v>606</v>
          </cell>
          <cell r="E3455" t="str">
            <v>GFA DOSIF DE 500ML PIG BCO C/LOGO EUFAR</v>
          </cell>
          <cell r="F3455" t="str">
            <v>MS0606</v>
          </cell>
          <cell r="G3455" t="str">
            <v>MS0606</v>
          </cell>
          <cell r="H3455" t="str">
            <v>UD</v>
          </cell>
        </row>
        <row r="3456">
          <cell r="A3456" t="str">
            <v>3-998-607</v>
          </cell>
          <cell r="B3456">
            <v>3</v>
          </cell>
          <cell r="C3456">
            <v>998</v>
          </cell>
          <cell r="D3456">
            <v>607</v>
          </cell>
          <cell r="E3456" t="str">
            <v>GFA DOSIF DE 1000ML PIG BCO C/LOGO EUFAR</v>
          </cell>
          <cell r="F3456" t="str">
            <v>MS0607</v>
          </cell>
          <cell r="G3456" t="str">
            <v>MS0607</v>
          </cell>
          <cell r="H3456" t="str">
            <v>UD</v>
          </cell>
        </row>
        <row r="3457">
          <cell r="A3457" t="str">
            <v>3-998-608</v>
          </cell>
          <cell r="B3457">
            <v>3</v>
          </cell>
          <cell r="C3457">
            <v>998</v>
          </cell>
          <cell r="D3457">
            <v>608</v>
          </cell>
          <cell r="E3457" t="str">
            <v>TAPON RENIKAN 10MM</v>
          </cell>
          <cell r="F3457" t="str">
            <v>MS0608</v>
          </cell>
          <cell r="G3457" t="str">
            <v>MS0608</v>
          </cell>
          <cell r="H3457" t="str">
            <v>UD</v>
          </cell>
        </row>
        <row r="3458">
          <cell r="A3458" t="str">
            <v>3-998-609</v>
          </cell>
          <cell r="B3458">
            <v>3</v>
          </cell>
          <cell r="C3458">
            <v>998</v>
          </cell>
          <cell r="D3458">
            <v>609</v>
          </cell>
          <cell r="E3458" t="str">
            <v>JGA ORAL 3ML NAT M/NVO ENS IMPR CANISAN PUPPY</v>
          </cell>
          <cell r="F3458" t="str">
            <v>MS0609</v>
          </cell>
          <cell r="G3458" t="str">
            <v>MS0609</v>
          </cell>
          <cell r="H3458" t="str">
            <v>UD</v>
          </cell>
        </row>
        <row r="3459">
          <cell r="A3459" t="str">
            <v>3-998-610</v>
          </cell>
          <cell r="B3459">
            <v>3</v>
          </cell>
          <cell r="C3459">
            <v>998</v>
          </cell>
          <cell r="D3459">
            <v>610</v>
          </cell>
          <cell r="E3459" t="str">
            <v>JGA ORAL 5ML NAT M/NVO ENS IMPR CANISAN PUPPY</v>
          </cell>
          <cell r="F3459" t="str">
            <v>MS0610</v>
          </cell>
          <cell r="G3459" t="str">
            <v>MS0610</v>
          </cell>
          <cell r="H3459" t="str">
            <v>UD</v>
          </cell>
        </row>
        <row r="3460">
          <cell r="A3460" t="str">
            <v>3-998-611</v>
          </cell>
          <cell r="B3460">
            <v>3</v>
          </cell>
          <cell r="C3460">
            <v>998</v>
          </cell>
          <cell r="D3460">
            <v>611</v>
          </cell>
          <cell r="E3460" t="str">
            <v>JGA ORAL 3ML NAT M/NVO ENS IMPR CANISAN F</v>
          </cell>
          <cell r="F3460" t="str">
            <v>MS0611</v>
          </cell>
          <cell r="G3460" t="str">
            <v>MS0611</v>
          </cell>
          <cell r="H3460" t="str">
            <v>UD</v>
          </cell>
        </row>
        <row r="3461">
          <cell r="A3461" t="str">
            <v>3-998-612</v>
          </cell>
          <cell r="B3461">
            <v>3</v>
          </cell>
          <cell r="C3461">
            <v>998</v>
          </cell>
          <cell r="D3461">
            <v>612</v>
          </cell>
          <cell r="E3461" t="str">
            <v>JGA ORAL 5ML NAT M/NVO ENS IMPR CANISAN F</v>
          </cell>
          <cell r="F3461" t="str">
            <v>MS0612</v>
          </cell>
          <cell r="G3461" t="str">
            <v>MS0612</v>
          </cell>
          <cell r="H3461" t="str">
            <v>UD</v>
          </cell>
        </row>
        <row r="3462">
          <cell r="A3462" t="str">
            <v>3-998-613</v>
          </cell>
          <cell r="B3462">
            <v>3</v>
          </cell>
          <cell r="C3462">
            <v>998</v>
          </cell>
          <cell r="D3462">
            <v>613</v>
          </cell>
          <cell r="E3462" t="str">
            <v>JGA ORAL 10ML NAT M/NVO ENS IMPR CANISAN F</v>
          </cell>
          <cell r="F3462" t="str">
            <v>MS0613</v>
          </cell>
          <cell r="G3462" t="str">
            <v>MS0613</v>
          </cell>
          <cell r="H3462" t="str">
            <v>UD</v>
          </cell>
        </row>
        <row r="3463">
          <cell r="A3463" t="str">
            <v>3-998-614</v>
          </cell>
          <cell r="B3463">
            <v>3</v>
          </cell>
          <cell r="C3463">
            <v>998</v>
          </cell>
          <cell r="D3463">
            <v>614</v>
          </cell>
          <cell r="E3463" t="str">
            <v>CPO JGA ORAL 3ML NAT M/NVO IMPR CANISAN PUPPY</v>
          </cell>
          <cell r="F3463" t="str">
            <v>MS0614</v>
          </cell>
          <cell r="G3463" t="str">
            <v>MS0614</v>
          </cell>
          <cell r="H3463" t="str">
            <v>UD</v>
          </cell>
        </row>
        <row r="3464">
          <cell r="A3464" t="str">
            <v>3-998-615</v>
          </cell>
          <cell r="B3464">
            <v>3</v>
          </cell>
          <cell r="C3464">
            <v>998</v>
          </cell>
          <cell r="D3464">
            <v>615</v>
          </cell>
          <cell r="E3464" t="str">
            <v>CPO JGA ORAL 5ML NAT M/NVO IMPR CANISAN PUPPY</v>
          </cell>
          <cell r="F3464" t="str">
            <v>MS0615</v>
          </cell>
          <cell r="G3464" t="str">
            <v>MS0615</v>
          </cell>
          <cell r="H3464" t="str">
            <v>UD</v>
          </cell>
        </row>
        <row r="3465">
          <cell r="A3465" t="str">
            <v>3-998-616</v>
          </cell>
          <cell r="B3465">
            <v>3</v>
          </cell>
          <cell r="C3465">
            <v>998</v>
          </cell>
          <cell r="D3465">
            <v>616</v>
          </cell>
          <cell r="E3465" t="str">
            <v>CPO JGA ORAL 3ML NAT M/NVO IMPR CANISAN F</v>
          </cell>
          <cell r="F3465" t="str">
            <v>MS0616</v>
          </cell>
          <cell r="G3465" t="str">
            <v>MS0616</v>
          </cell>
          <cell r="H3465" t="str">
            <v>UD</v>
          </cell>
        </row>
        <row r="3466">
          <cell r="A3466" t="str">
            <v>3-998-617</v>
          </cell>
          <cell r="B3466">
            <v>3</v>
          </cell>
          <cell r="C3466">
            <v>998</v>
          </cell>
          <cell r="D3466">
            <v>617</v>
          </cell>
          <cell r="E3466" t="str">
            <v>CPO JGA ORAL 5ML NAT M/NVO IMPR CANISAN F</v>
          </cell>
          <cell r="F3466" t="str">
            <v>MS0617</v>
          </cell>
          <cell r="G3466" t="str">
            <v>MS0617</v>
          </cell>
          <cell r="H3466" t="str">
            <v>UD</v>
          </cell>
        </row>
        <row r="3467">
          <cell r="A3467" t="str">
            <v>3-998-618</v>
          </cell>
          <cell r="B3467">
            <v>3</v>
          </cell>
          <cell r="C3467">
            <v>998</v>
          </cell>
          <cell r="D3467">
            <v>618</v>
          </cell>
          <cell r="E3467" t="str">
            <v>CPO JGA ORAL 10ML NAT M/NVO IMPR CANISAN F</v>
          </cell>
          <cell r="F3467" t="str">
            <v>MS0618</v>
          </cell>
          <cell r="G3467" t="str">
            <v>MS0618</v>
          </cell>
          <cell r="H3467" t="str">
            <v>UD</v>
          </cell>
        </row>
        <row r="3468">
          <cell r="A3468" t="str">
            <v>3-998-619</v>
          </cell>
          <cell r="B3468">
            <v>3</v>
          </cell>
          <cell r="C3468">
            <v>998</v>
          </cell>
          <cell r="D3468">
            <v>619</v>
          </cell>
          <cell r="E3468" t="str">
            <v>A.V VENEZUELA ENS. EMBOLO Y CANULA</v>
          </cell>
          <cell r="F3468" t="str">
            <v>MS0619</v>
          </cell>
          <cell r="G3468" t="str">
            <v>MS0619</v>
          </cell>
          <cell r="H3468" t="str">
            <v>UD</v>
          </cell>
        </row>
        <row r="3469">
          <cell r="A3469" t="str">
            <v>3-998-620</v>
          </cell>
          <cell r="B3469">
            <v>3</v>
          </cell>
          <cell r="C3469">
            <v>998</v>
          </cell>
          <cell r="D3469">
            <v>620</v>
          </cell>
          <cell r="E3469" t="str">
            <v>CPO JGA INT 10ML BCA IMP MASTICALOX MOL/NVO</v>
          </cell>
          <cell r="F3469" t="str">
            <v>MS0620</v>
          </cell>
          <cell r="G3469" t="str">
            <v>MS0620</v>
          </cell>
          <cell r="H3469" t="str">
            <v>UD</v>
          </cell>
        </row>
        <row r="3470">
          <cell r="A3470" t="str">
            <v>3-998-621</v>
          </cell>
          <cell r="B3470">
            <v>3</v>
          </cell>
          <cell r="C3470">
            <v>998</v>
          </cell>
          <cell r="D3470">
            <v>621</v>
          </cell>
          <cell r="E3470" t="str">
            <v>JGA INTR 10 ML BCA IMP MASTICALOX X 10 ML MDE NVO</v>
          </cell>
          <cell r="F3470" t="str">
            <v>MS0621</v>
          </cell>
          <cell r="G3470" t="str">
            <v>MS0621</v>
          </cell>
          <cell r="H3470" t="str">
            <v>UD</v>
          </cell>
        </row>
        <row r="3471">
          <cell r="A3471" t="str">
            <v>3-998-622</v>
          </cell>
          <cell r="B3471">
            <v>3</v>
          </cell>
          <cell r="C3471">
            <v>998</v>
          </cell>
          <cell r="D3471">
            <v>622</v>
          </cell>
          <cell r="E3471" t="str">
            <v>EMB JGA 10ML BCA M/NVO IMP ESCALA 10ML</v>
          </cell>
          <cell r="F3471" t="str">
            <v>MS0622</v>
          </cell>
          <cell r="G3471" t="str">
            <v>MS0622</v>
          </cell>
          <cell r="H3471" t="str">
            <v>UD</v>
          </cell>
        </row>
        <row r="3472">
          <cell r="A3472" t="str">
            <v>3-998-623</v>
          </cell>
          <cell r="B3472">
            <v>3</v>
          </cell>
          <cell r="C3472">
            <v>998</v>
          </cell>
          <cell r="D3472">
            <v>623</v>
          </cell>
          <cell r="E3472" t="str">
            <v>EMB JGA 10ML BCA M/NVO IMP ESCALA 10ML ENS PISTON</v>
          </cell>
          <cell r="F3472" t="str">
            <v>MS0623</v>
          </cell>
          <cell r="G3472" t="str">
            <v>MS0623</v>
          </cell>
          <cell r="H3472" t="str">
            <v>UD</v>
          </cell>
        </row>
        <row r="3473">
          <cell r="A3473" t="str">
            <v>3-998-624</v>
          </cell>
          <cell r="B3473">
            <v>3</v>
          </cell>
          <cell r="C3473">
            <v>998</v>
          </cell>
          <cell r="D3473">
            <v>624</v>
          </cell>
          <cell r="E3473" t="str">
            <v xml:space="preserve">CPO JGA DOSIF 10ML BCA S/P IMP PHYVERMEC-EQUI </v>
          </cell>
          <cell r="F3473" t="str">
            <v>MS0624</v>
          </cell>
          <cell r="G3473" t="str">
            <v>MS0624</v>
          </cell>
          <cell r="H3473" t="str">
            <v>UD</v>
          </cell>
        </row>
        <row r="3474">
          <cell r="A3474" t="str">
            <v>3-998-625</v>
          </cell>
          <cell r="B3474">
            <v>3</v>
          </cell>
          <cell r="C3474">
            <v>998</v>
          </cell>
          <cell r="D3474">
            <v>625</v>
          </cell>
          <cell r="E3474" t="str">
            <v>EMB JGA DOSIF 10ML BCA S/P IMP ESC PHYVERMEC-EQUI</v>
          </cell>
          <cell r="F3474" t="str">
            <v>MS0625</v>
          </cell>
          <cell r="G3474" t="str">
            <v>MS0625</v>
          </cell>
          <cell r="H3474" t="str">
            <v>UD</v>
          </cell>
        </row>
        <row r="3475">
          <cell r="A3475" t="str">
            <v>3-998-626</v>
          </cell>
          <cell r="B3475">
            <v>3</v>
          </cell>
          <cell r="C3475">
            <v>998</v>
          </cell>
          <cell r="D3475">
            <v>626</v>
          </cell>
          <cell r="E3475" t="str">
            <v xml:space="preserve">EMB JGA DOSIF 10ML BCA S/P IMP ESC PHYVERMEC-EQUI ENS </v>
          </cell>
          <cell r="F3475" t="str">
            <v>MS0626</v>
          </cell>
          <cell r="G3475" t="str">
            <v>MS0626</v>
          </cell>
          <cell r="H3475" t="str">
            <v>UD</v>
          </cell>
        </row>
        <row r="3476">
          <cell r="A3476" t="str">
            <v>3-998-627</v>
          </cell>
          <cell r="B3476">
            <v>3</v>
          </cell>
          <cell r="C3476">
            <v>998</v>
          </cell>
          <cell r="D3476">
            <v>627</v>
          </cell>
          <cell r="E3476" t="str">
            <v>JGA DOSIF 10ML BCA S/P IMP PHYVERMEC-EQUI C/EMB IMP ENS</v>
          </cell>
          <cell r="F3476" t="str">
            <v>MS0627</v>
          </cell>
          <cell r="G3476" t="str">
            <v>MS0627</v>
          </cell>
          <cell r="H3476" t="str">
            <v>UD</v>
          </cell>
        </row>
        <row r="3477">
          <cell r="A3477" t="str">
            <v>3-998-628</v>
          </cell>
          <cell r="B3477">
            <v>3</v>
          </cell>
          <cell r="C3477">
            <v>998</v>
          </cell>
          <cell r="D3477">
            <v>628</v>
          </cell>
          <cell r="E3477" t="str">
            <v>CANULA AV CRISTAL PIG AZUL TRASLUCIDO</v>
          </cell>
          <cell r="F3477" t="str">
            <v>MS0628</v>
          </cell>
          <cell r="G3477" t="str">
            <v>MS0628</v>
          </cell>
          <cell r="H3477" t="str">
            <v>UD</v>
          </cell>
        </row>
        <row r="3478">
          <cell r="A3478" t="str">
            <v>3-998-629</v>
          </cell>
          <cell r="B3478">
            <v>3</v>
          </cell>
          <cell r="C3478">
            <v>998</v>
          </cell>
          <cell r="D3478">
            <v>629</v>
          </cell>
          <cell r="E3478" t="str">
            <v>EMBOLO AV CRISTAL PIG AZUL TRASLUCIDO</v>
          </cell>
          <cell r="F3478" t="str">
            <v>MS0629</v>
          </cell>
          <cell r="G3478" t="str">
            <v>MS0629</v>
          </cell>
          <cell r="H3478" t="str">
            <v>UD</v>
          </cell>
        </row>
        <row r="3479">
          <cell r="A3479" t="str">
            <v>3-998-630</v>
          </cell>
          <cell r="B3479">
            <v>3</v>
          </cell>
          <cell r="C3479">
            <v>998</v>
          </cell>
          <cell r="D3479">
            <v>630</v>
          </cell>
          <cell r="E3479" t="str">
            <v>TPA AV CRISTAL PIG AZUL TRASLUCIDO</v>
          </cell>
          <cell r="F3479" t="str">
            <v>MS0630</v>
          </cell>
          <cell r="G3479" t="str">
            <v>MS0630</v>
          </cell>
          <cell r="H3479" t="str">
            <v>UD</v>
          </cell>
        </row>
        <row r="3480">
          <cell r="A3480" t="str">
            <v>3-998-631</v>
          </cell>
          <cell r="B3480">
            <v>3</v>
          </cell>
          <cell r="C3480">
            <v>998</v>
          </cell>
          <cell r="D3480">
            <v>631</v>
          </cell>
          <cell r="E3480" t="str">
            <v xml:space="preserve">AV CRISTAL PIG AZUL TRAS ENS </v>
          </cell>
          <cell r="F3480" t="str">
            <v>MS0631</v>
          </cell>
          <cell r="G3480" t="str">
            <v>MS0631</v>
          </cell>
          <cell r="H3480" t="str">
            <v>UD</v>
          </cell>
        </row>
        <row r="3481">
          <cell r="A3481" t="str">
            <v>3-998-632</v>
          </cell>
          <cell r="B3481">
            <v>3</v>
          </cell>
          <cell r="C3481">
            <v>998</v>
          </cell>
          <cell r="D3481">
            <v>632</v>
          </cell>
          <cell r="E3481" t="str">
            <v>CANULA AV CRISTAL PIG ROSADO TRASLUCIDO</v>
          </cell>
          <cell r="F3481" t="str">
            <v>MS0632</v>
          </cell>
          <cell r="G3481" t="str">
            <v>MS0632</v>
          </cell>
          <cell r="H3481" t="str">
            <v>UD</v>
          </cell>
        </row>
        <row r="3482">
          <cell r="A3482" t="str">
            <v>3-998-633</v>
          </cell>
          <cell r="B3482">
            <v>3</v>
          </cell>
          <cell r="C3482">
            <v>998</v>
          </cell>
          <cell r="D3482">
            <v>633</v>
          </cell>
          <cell r="E3482" t="str">
            <v>EMBOLO AV CRISTAL PIG ROSADO TRASLUCIDO</v>
          </cell>
          <cell r="F3482" t="str">
            <v>MS0633</v>
          </cell>
          <cell r="G3482" t="str">
            <v>MS0633</v>
          </cell>
          <cell r="H3482" t="str">
            <v>UD</v>
          </cell>
        </row>
        <row r="3483">
          <cell r="A3483" t="str">
            <v>3-998-634</v>
          </cell>
          <cell r="B3483">
            <v>3</v>
          </cell>
          <cell r="C3483">
            <v>998</v>
          </cell>
          <cell r="D3483">
            <v>634</v>
          </cell>
          <cell r="E3483" t="str">
            <v>TPA AV CRISTAL PIG ROSADO TRASLUCIDO</v>
          </cell>
          <cell r="F3483" t="str">
            <v>MS0634</v>
          </cell>
          <cell r="G3483" t="str">
            <v>MS0634</v>
          </cell>
          <cell r="H3483" t="str">
            <v>UD</v>
          </cell>
        </row>
        <row r="3484">
          <cell r="A3484" t="str">
            <v>3-998-635</v>
          </cell>
          <cell r="B3484">
            <v>3</v>
          </cell>
          <cell r="C3484">
            <v>998</v>
          </cell>
          <cell r="D3484">
            <v>635</v>
          </cell>
          <cell r="E3484" t="str">
            <v xml:space="preserve">AV CRISTAL PIG ROSADO TRS ENS </v>
          </cell>
          <cell r="F3484" t="str">
            <v>MS0635</v>
          </cell>
          <cell r="G3484" t="str">
            <v>MS0635</v>
          </cell>
          <cell r="H3484" t="str">
            <v>UD</v>
          </cell>
        </row>
        <row r="3485">
          <cell r="A3485" t="str">
            <v>3-998-636</v>
          </cell>
          <cell r="B3485">
            <v>3</v>
          </cell>
          <cell r="C3485">
            <v>998</v>
          </cell>
          <cell r="D3485">
            <v>636</v>
          </cell>
          <cell r="E3485" t="str">
            <v>CANULA AV GENERICA PIG AZUL TRASLUCIDO</v>
          </cell>
          <cell r="F3485" t="str">
            <v>MS0636</v>
          </cell>
          <cell r="G3485" t="str">
            <v>MS0636</v>
          </cell>
          <cell r="H3485" t="str">
            <v>UD</v>
          </cell>
        </row>
        <row r="3486">
          <cell r="A3486" t="str">
            <v>3-998-637</v>
          </cell>
          <cell r="B3486">
            <v>3</v>
          </cell>
          <cell r="C3486">
            <v>998</v>
          </cell>
          <cell r="D3486">
            <v>637</v>
          </cell>
          <cell r="E3486" t="str">
            <v>EMBOLO AV GENERICO PIG AZUL TRASLUCIDO</v>
          </cell>
          <cell r="F3486" t="str">
            <v>MS0637</v>
          </cell>
          <cell r="G3486" t="str">
            <v>MS0637</v>
          </cell>
          <cell r="H3486" t="str">
            <v>UD</v>
          </cell>
        </row>
        <row r="3487">
          <cell r="A3487" t="str">
            <v>3-998-638</v>
          </cell>
          <cell r="B3487">
            <v>3</v>
          </cell>
          <cell r="C3487">
            <v>998</v>
          </cell>
          <cell r="D3487">
            <v>638</v>
          </cell>
          <cell r="E3487" t="str">
            <v xml:space="preserve">AV GENERICO AZUL TRASLUCIDO ENS </v>
          </cell>
          <cell r="F3487" t="str">
            <v>MS0638</v>
          </cell>
          <cell r="G3487" t="str">
            <v>MS0638</v>
          </cell>
          <cell r="H3487" t="str">
            <v>UD</v>
          </cell>
        </row>
        <row r="3488">
          <cell r="A3488" t="str">
            <v>3-998-639</v>
          </cell>
          <cell r="B3488">
            <v>3</v>
          </cell>
          <cell r="C3488">
            <v>998</v>
          </cell>
          <cell r="D3488">
            <v>639</v>
          </cell>
          <cell r="E3488" t="str">
            <v>CANULA AV GENERICA PIG ROSADO TRASLUCIDO</v>
          </cell>
          <cell r="F3488" t="str">
            <v>MS0639</v>
          </cell>
          <cell r="G3488" t="str">
            <v>MS0639</v>
          </cell>
          <cell r="H3488" t="str">
            <v>UD</v>
          </cell>
        </row>
        <row r="3489">
          <cell r="A3489" t="str">
            <v>3-998-640</v>
          </cell>
          <cell r="B3489">
            <v>3</v>
          </cell>
          <cell r="C3489">
            <v>998</v>
          </cell>
          <cell r="D3489">
            <v>640</v>
          </cell>
          <cell r="E3489" t="str">
            <v>EMBOLO AV GENERICO PIG ROSADO TRASLUCIDO</v>
          </cell>
          <cell r="F3489" t="str">
            <v>MS0640</v>
          </cell>
          <cell r="G3489" t="str">
            <v>MS0640</v>
          </cell>
          <cell r="H3489" t="str">
            <v>UD</v>
          </cell>
        </row>
        <row r="3490">
          <cell r="A3490" t="str">
            <v>3-998-641</v>
          </cell>
          <cell r="B3490">
            <v>3</v>
          </cell>
          <cell r="C3490">
            <v>998</v>
          </cell>
          <cell r="D3490">
            <v>641</v>
          </cell>
          <cell r="E3490" t="str">
            <v>AV GENERICO ROSADO TRASLUCIDO ENS</v>
          </cell>
          <cell r="F3490" t="str">
            <v>MS0641</v>
          </cell>
          <cell r="G3490" t="str">
            <v>MS0641</v>
          </cell>
          <cell r="H3490" t="str">
            <v>UD</v>
          </cell>
        </row>
        <row r="3491">
          <cell r="A3491" t="str">
            <v>3-998-642</v>
          </cell>
          <cell r="B3491">
            <v>3</v>
          </cell>
          <cell r="C3491">
            <v>998</v>
          </cell>
          <cell r="D3491">
            <v>642</v>
          </cell>
          <cell r="E3491" t="str">
            <v>JGA ORAL 10ML EN PP PIG ROSADO TRASLUCIDO M/N</v>
          </cell>
          <cell r="F3491" t="str">
            <v>MS0642</v>
          </cell>
          <cell r="G3491" t="str">
            <v>MS0642</v>
          </cell>
          <cell r="H3491" t="str">
            <v>UD</v>
          </cell>
        </row>
        <row r="3492">
          <cell r="A3492" t="str">
            <v>3-998-643</v>
          </cell>
          <cell r="B3492">
            <v>3</v>
          </cell>
          <cell r="C3492">
            <v>998</v>
          </cell>
          <cell r="D3492">
            <v>643</v>
          </cell>
          <cell r="E3492" t="str">
            <v>CPO JGA ORAL 10ML EN PP PIG ROSADO TRASLUCIDO M/N</v>
          </cell>
          <cell r="F3492" t="str">
            <v>MS0643</v>
          </cell>
          <cell r="G3492" t="str">
            <v>MS0643</v>
          </cell>
          <cell r="H3492" t="str">
            <v>UD</v>
          </cell>
        </row>
        <row r="3493">
          <cell r="A3493" t="str">
            <v>3-998-644</v>
          </cell>
          <cell r="B3493">
            <v>3</v>
          </cell>
          <cell r="C3493">
            <v>998</v>
          </cell>
          <cell r="D3493">
            <v>644</v>
          </cell>
          <cell r="E3493" t="str">
            <v>EMB JGA ORAL 10ML EN PP PIG ROSADO TRASLUCIDO M/N</v>
          </cell>
          <cell r="F3493" t="str">
            <v>MS0644</v>
          </cell>
          <cell r="G3493" t="str">
            <v>MS0644</v>
          </cell>
          <cell r="H3493" t="str">
            <v>UD</v>
          </cell>
        </row>
        <row r="3494">
          <cell r="A3494" t="str">
            <v>3-998-645</v>
          </cell>
          <cell r="B3494">
            <v>3</v>
          </cell>
          <cell r="C3494">
            <v>998</v>
          </cell>
          <cell r="D3494">
            <v>645</v>
          </cell>
          <cell r="E3494" t="str">
            <v>TPA JGA ORAL 10ML EN PP PIG ROSADO TRASLUCIDO M/N</v>
          </cell>
          <cell r="F3494" t="str">
            <v>MS0645</v>
          </cell>
          <cell r="G3494" t="str">
            <v>MS0645</v>
          </cell>
          <cell r="H3494" t="str">
            <v>UD</v>
          </cell>
        </row>
        <row r="3495">
          <cell r="A3495" t="str">
            <v>3-998-646</v>
          </cell>
          <cell r="B3495">
            <v>3</v>
          </cell>
          <cell r="C3495">
            <v>998</v>
          </cell>
          <cell r="D3495">
            <v>646</v>
          </cell>
          <cell r="E3495" t="str">
            <v>JGA ORAL 5 ML EN PP PIG ROSADO TRASLUCIDO M/N</v>
          </cell>
          <cell r="F3495" t="str">
            <v>MS0646</v>
          </cell>
          <cell r="G3495" t="str">
            <v>MS0646</v>
          </cell>
          <cell r="H3495" t="str">
            <v>UD</v>
          </cell>
        </row>
        <row r="3496">
          <cell r="A3496" t="str">
            <v>3-998-647</v>
          </cell>
          <cell r="B3496">
            <v>3</v>
          </cell>
          <cell r="C3496">
            <v>998</v>
          </cell>
          <cell r="D3496">
            <v>647</v>
          </cell>
          <cell r="E3496" t="str">
            <v xml:space="preserve">CPO JGA ORAL 5ML EN PP PIG ROSADO TRASLUCIDO M/N                                                                                   </v>
          </cell>
          <cell r="F3496" t="str">
            <v>MS0647</v>
          </cell>
          <cell r="G3496" t="str">
            <v>MS0647</v>
          </cell>
          <cell r="H3496" t="str">
            <v>UD</v>
          </cell>
        </row>
        <row r="3497">
          <cell r="A3497" t="str">
            <v>3-998-648</v>
          </cell>
          <cell r="B3497">
            <v>3</v>
          </cell>
          <cell r="C3497">
            <v>998</v>
          </cell>
          <cell r="D3497">
            <v>648</v>
          </cell>
          <cell r="E3497" t="str">
            <v>EMB JGA ORAL 5 ML EN PP PIG ROSADO TRASLUCIDO M/N</v>
          </cell>
          <cell r="F3497" t="str">
            <v>MS0648</v>
          </cell>
          <cell r="G3497" t="str">
            <v>MS0648</v>
          </cell>
          <cell r="H3497" t="str">
            <v>UD</v>
          </cell>
        </row>
        <row r="3498">
          <cell r="A3498" t="str">
            <v>3-998-649</v>
          </cell>
          <cell r="B3498">
            <v>3</v>
          </cell>
          <cell r="C3498">
            <v>998</v>
          </cell>
          <cell r="D3498">
            <v>649</v>
          </cell>
          <cell r="E3498" t="str">
            <v>TPA JGA ORAL 5 ML EN PP PIG ROSADO TRASLUCIDO M/N</v>
          </cell>
          <cell r="F3498" t="str">
            <v>MS0649</v>
          </cell>
          <cell r="G3498" t="str">
            <v>MS0649</v>
          </cell>
          <cell r="H3498" t="str">
            <v>UD</v>
          </cell>
        </row>
        <row r="3499">
          <cell r="A3499" t="str">
            <v>3-998-650</v>
          </cell>
          <cell r="B3499">
            <v>3</v>
          </cell>
          <cell r="C3499">
            <v>998</v>
          </cell>
          <cell r="D3499">
            <v>650</v>
          </cell>
          <cell r="E3499" t="str">
            <v>JGA ORAL 3ML EN PP PIG ROSADO TRASLUCIDO M/N</v>
          </cell>
          <cell r="F3499" t="str">
            <v>MS0650</v>
          </cell>
          <cell r="G3499" t="str">
            <v>MS0650</v>
          </cell>
          <cell r="H3499" t="str">
            <v>UD</v>
          </cell>
        </row>
        <row r="3500">
          <cell r="A3500" t="str">
            <v>3-998-651</v>
          </cell>
          <cell r="B3500">
            <v>3</v>
          </cell>
          <cell r="C3500">
            <v>998</v>
          </cell>
          <cell r="D3500">
            <v>651</v>
          </cell>
          <cell r="E3500" t="str">
            <v>CPO JGA ORAL 3ML EN PP PIG ROSADO TRASLUCIDO M/N</v>
          </cell>
          <cell r="F3500" t="str">
            <v>MS0651</v>
          </cell>
          <cell r="G3500" t="str">
            <v>MS0651</v>
          </cell>
          <cell r="H3500" t="str">
            <v>UD</v>
          </cell>
        </row>
        <row r="3501">
          <cell r="A3501" t="str">
            <v>3-998-652</v>
          </cell>
          <cell r="B3501">
            <v>3</v>
          </cell>
          <cell r="C3501">
            <v>998</v>
          </cell>
          <cell r="D3501">
            <v>652</v>
          </cell>
          <cell r="E3501" t="str">
            <v>EMB JGA ORAL 3ML EN PP PIG ROSADO TRASLUCIDO M/N</v>
          </cell>
          <cell r="F3501" t="str">
            <v>MS0652</v>
          </cell>
          <cell r="G3501" t="str">
            <v>MS0652</v>
          </cell>
          <cell r="H3501" t="str">
            <v>UD</v>
          </cell>
        </row>
        <row r="3502">
          <cell r="A3502" t="str">
            <v>3-998-653</v>
          </cell>
          <cell r="B3502">
            <v>3</v>
          </cell>
          <cell r="C3502">
            <v>998</v>
          </cell>
          <cell r="D3502">
            <v>653</v>
          </cell>
          <cell r="E3502" t="str">
            <v>TPA JGA ORAL 3ML EN PP PIG ROSADO TRASLUCIDO M/N</v>
          </cell>
          <cell r="F3502" t="str">
            <v>MS0653</v>
          </cell>
          <cell r="G3502" t="str">
            <v>MS0653</v>
          </cell>
          <cell r="H3502" t="str">
            <v>UD</v>
          </cell>
        </row>
        <row r="3503">
          <cell r="A3503" t="str">
            <v>3-998-654</v>
          </cell>
          <cell r="B3503">
            <v>3</v>
          </cell>
          <cell r="C3503">
            <v>998</v>
          </cell>
          <cell r="D3503">
            <v>654</v>
          </cell>
          <cell r="E3503" t="str">
            <v>JGA ORAL 10ML EN PP PIG AZUL TRASLUCIDO M/N</v>
          </cell>
          <cell r="F3503" t="str">
            <v>MS0654</v>
          </cell>
          <cell r="G3503" t="str">
            <v>MS0654</v>
          </cell>
          <cell r="H3503" t="str">
            <v>UD</v>
          </cell>
        </row>
        <row r="3504">
          <cell r="A3504" t="str">
            <v>3-998-655</v>
          </cell>
          <cell r="B3504">
            <v>3</v>
          </cell>
          <cell r="C3504">
            <v>998</v>
          </cell>
          <cell r="D3504">
            <v>655</v>
          </cell>
          <cell r="E3504" t="str">
            <v>CPO JGA ORAL 10ML EN PP PIG AZUL TRASLUCIDO M/N</v>
          </cell>
          <cell r="F3504" t="str">
            <v>MS0655</v>
          </cell>
          <cell r="G3504" t="str">
            <v>MS0655</v>
          </cell>
          <cell r="H3504" t="str">
            <v>UD</v>
          </cell>
        </row>
        <row r="3505">
          <cell r="A3505" t="str">
            <v>3-998-656</v>
          </cell>
          <cell r="B3505">
            <v>3</v>
          </cell>
          <cell r="C3505">
            <v>998</v>
          </cell>
          <cell r="D3505">
            <v>656</v>
          </cell>
          <cell r="E3505" t="str">
            <v>EMB JGA ORAL 10ML EN PP PIG AZUL TRASLUCIDO M/N</v>
          </cell>
          <cell r="F3505" t="str">
            <v>MS0656</v>
          </cell>
          <cell r="G3505" t="str">
            <v>MS0656</v>
          </cell>
          <cell r="H3505" t="str">
            <v>UD</v>
          </cell>
        </row>
        <row r="3506">
          <cell r="A3506" t="str">
            <v>3-998-657</v>
          </cell>
          <cell r="B3506">
            <v>3</v>
          </cell>
          <cell r="C3506">
            <v>998</v>
          </cell>
          <cell r="D3506">
            <v>657</v>
          </cell>
          <cell r="E3506" t="str">
            <v>TPA JGA ORAL 10ML EN PP PIG AZUL TRASLUCIDO M/N</v>
          </cell>
          <cell r="F3506" t="str">
            <v>MS0657</v>
          </cell>
          <cell r="G3506" t="str">
            <v>MS0657</v>
          </cell>
          <cell r="H3506" t="str">
            <v>UD</v>
          </cell>
        </row>
        <row r="3507">
          <cell r="A3507" t="str">
            <v>3-998-658</v>
          </cell>
          <cell r="B3507">
            <v>3</v>
          </cell>
          <cell r="C3507">
            <v>998</v>
          </cell>
          <cell r="D3507">
            <v>658</v>
          </cell>
          <cell r="E3507" t="str">
            <v>JGA ORAL 5 ML EN PP PIG AZUL TRASLUCIDO M/N</v>
          </cell>
          <cell r="F3507" t="str">
            <v>MS0658</v>
          </cell>
          <cell r="G3507" t="str">
            <v>MS0658</v>
          </cell>
          <cell r="H3507" t="str">
            <v>UD</v>
          </cell>
        </row>
        <row r="3508">
          <cell r="A3508" t="str">
            <v>3-998-659</v>
          </cell>
          <cell r="B3508">
            <v>3</v>
          </cell>
          <cell r="C3508">
            <v>998</v>
          </cell>
          <cell r="D3508">
            <v>659</v>
          </cell>
          <cell r="E3508" t="str">
            <v xml:space="preserve">CPO JGA ORAL 5ML EN PP PIG AZUL TRASLUCIDO M/N                                                                                          </v>
          </cell>
          <cell r="F3508" t="str">
            <v>MS0659</v>
          </cell>
          <cell r="G3508" t="str">
            <v>MS0659</v>
          </cell>
          <cell r="H3508" t="str">
            <v>UD</v>
          </cell>
        </row>
        <row r="3509">
          <cell r="A3509" t="str">
            <v>3-998-660</v>
          </cell>
          <cell r="B3509">
            <v>3</v>
          </cell>
          <cell r="C3509">
            <v>998</v>
          </cell>
          <cell r="D3509">
            <v>660</v>
          </cell>
          <cell r="E3509" t="str">
            <v>EMB JGA ORAL 5 ML EN PP PIG AZUL TRASLUCIDO M/N</v>
          </cell>
          <cell r="F3509" t="str">
            <v>MS0660</v>
          </cell>
          <cell r="G3509" t="str">
            <v>MS0660</v>
          </cell>
          <cell r="H3509" t="str">
            <v>UD</v>
          </cell>
        </row>
        <row r="3510">
          <cell r="A3510" t="str">
            <v>3-998-661</v>
          </cell>
          <cell r="B3510">
            <v>3</v>
          </cell>
          <cell r="C3510">
            <v>998</v>
          </cell>
          <cell r="D3510">
            <v>661</v>
          </cell>
          <cell r="E3510" t="str">
            <v>TPA JGA ORAL 5 ML EN PP PIG AZUL TRASLUCIDO M/N</v>
          </cell>
          <cell r="F3510" t="str">
            <v>MS0661</v>
          </cell>
          <cell r="G3510" t="str">
            <v>MS0661</v>
          </cell>
          <cell r="H3510" t="str">
            <v>UD</v>
          </cell>
        </row>
        <row r="3511">
          <cell r="A3511" t="str">
            <v>3-998-662</v>
          </cell>
          <cell r="B3511">
            <v>3</v>
          </cell>
          <cell r="C3511">
            <v>998</v>
          </cell>
          <cell r="D3511">
            <v>662</v>
          </cell>
          <cell r="E3511" t="str">
            <v>JGA ORAL 3ML EN PP PIG AZUL TRASLUCIDO M/N</v>
          </cell>
          <cell r="F3511" t="str">
            <v>MS0662</v>
          </cell>
          <cell r="G3511" t="str">
            <v>MS0662</v>
          </cell>
          <cell r="H3511" t="str">
            <v>UD</v>
          </cell>
        </row>
        <row r="3512">
          <cell r="A3512" t="str">
            <v>3-998-663</v>
          </cell>
          <cell r="B3512">
            <v>3</v>
          </cell>
          <cell r="C3512">
            <v>998</v>
          </cell>
          <cell r="D3512">
            <v>663</v>
          </cell>
          <cell r="E3512" t="str">
            <v>CPO JGA ORAL 3ML EN PP PIG AZUL TRASLUCIDO M/N</v>
          </cell>
          <cell r="F3512" t="str">
            <v>MS0663</v>
          </cell>
          <cell r="G3512" t="str">
            <v>MS0663</v>
          </cell>
          <cell r="H3512" t="str">
            <v>UD</v>
          </cell>
        </row>
        <row r="3513">
          <cell r="A3513" t="str">
            <v>3-998-664</v>
          </cell>
          <cell r="B3513">
            <v>3</v>
          </cell>
          <cell r="C3513">
            <v>998</v>
          </cell>
          <cell r="D3513">
            <v>664</v>
          </cell>
          <cell r="E3513" t="str">
            <v>EMB JGA ORAL 3ML EN PP PIG AZUL TRASLUCIDO M/N</v>
          </cell>
          <cell r="F3513" t="str">
            <v>MS0664</v>
          </cell>
          <cell r="G3513" t="str">
            <v>MS0664</v>
          </cell>
          <cell r="H3513" t="str">
            <v>UD</v>
          </cell>
        </row>
        <row r="3514">
          <cell r="A3514" t="str">
            <v>3-998-665</v>
          </cell>
          <cell r="B3514">
            <v>3</v>
          </cell>
          <cell r="C3514">
            <v>998</v>
          </cell>
          <cell r="D3514">
            <v>665</v>
          </cell>
          <cell r="E3514" t="str">
            <v xml:space="preserve">TPA JGA ORAL 3ML EN PP PIG AZUL TRASLUCIDO M/N               </v>
          </cell>
          <cell r="F3514" t="str">
            <v>MS0665</v>
          </cell>
          <cell r="G3514" t="str">
            <v>MS0665</v>
          </cell>
          <cell r="H3514" t="str">
            <v>UD</v>
          </cell>
        </row>
        <row r="3515">
          <cell r="A3515" t="str">
            <v>3-998-666</v>
          </cell>
          <cell r="B3515">
            <v>3</v>
          </cell>
          <cell r="C3515">
            <v>998</v>
          </cell>
          <cell r="D3515">
            <v>666</v>
          </cell>
          <cell r="E3515" t="str">
            <v>TP JGA ORAL 5-10 ML /DOSF 20 ML C/P  NAT</v>
          </cell>
          <cell r="F3515" t="str">
            <v>MS0666</v>
          </cell>
          <cell r="G3515" t="str">
            <v>MS0666</v>
          </cell>
          <cell r="H3515" t="str">
            <v>UD</v>
          </cell>
        </row>
        <row r="3516">
          <cell r="A3516" t="str">
            <v>3-998-667</v>
          </cell>
          <cell r="B3516">
            <v>3</v>
          </cell>
          <cell r="C3516">
            <v>998</v>
          </cell>
          <cell r="D3516">
            <v>667</v>
          </cell>
          <cell r="E3516" t="str">
            <v>CPO JGA ORAL DE 20ML NAT CANULA LARGA</v>
          </cell>
          <cell r="F3516" t="str">
            <v>MS0667</v>
          </cell>
          <cell r="G3516" t="str">
            <v>MS0667</v>
          </cell>
          <cell r="H3516" t="str">
            <v>UD</v>
          </cell>
        </row>
        <row r="3517">
          <cell r="A3517" t="str">
            <v>3-998-668</v>
          </cell>
          <cell r="B3517">
            <v>3</v>
          </cell>
          <cell r="C3517">
            <v>998</v>
          </cell>
          <cell r="D3517">
            <v>668</v>
          </cell>
          <cell r="E3517" t="str">
            <v>JGA ORAL 3 ML EN PP PIG AMBAR TRASLUCIDO M/N</v>
          </cell>
          <cell r="F3517" t="str">
            <v>MS0668</v>
          </cell>
          <cell r="G3517" t="str">
            <v>MS0668</v>
          </cell>
          <cell r="H3517" t="str">
            <v>UD</v>
          </cell>
        </row>
        <row r="3518">
          <cell r="A3518" t="str">
            <v>3-998-669</v>
          </cell>
          <cell r="B3518">
            <v>3</v>
          </cell>
          <cell r="C3518">
            <v>998</v>
          </cell>
          <cell r="D3518">
            <v>669</v>
          </cell>
          <cell r="E3518" t="str">
            <v>CPO JGA ORAL 3ML EN PP PIG AMBAR TRASLUCIDO M/N </v>
          </cell>
          <cell r="F3518" t="str">
            <v>MS0669</v>
          </cell>
          <cell r="G3518" t="str">
            <v>MS0669</v>
          </cell>
          <cell r="H3518" t="str">
            <v>UD</v>
          </cell>
        </row>
        <row r="3519">
          <cell r="A3519" t="str">
            <v>3-998-670</v>
          </cell>
          <cell r="B3519">
            <v>3</v>
          </cell>
          <cell r="C3519">
            <v>998</v>
          </cell>
          <cell r="D3519">
            <v>670</v>
          </cell>
          <cell r="E3519" t="str">
            <v>EMB JGA ORAL 3 ML EN PP PIG AMBAR TRASLUCIDO M/N       </v>
          </cell>
          <cell r="F3519" t="str">
            <v>MS0670</v>
          </cell>
          <cell r="G3519" t="str">
            <v>MS0670</v>
          </cell>
          <cell r="H3519" t="str">
            <v>UD</v>
          </cell>
        </row>
        <row r="3520">
          <cell r="A3520" t="str">
            <v>3-998-671</v>
          </cell>
          <cell r="B3520">
            <v>3</v>
          </cell>
          <cell r="C3520">
            <v>998</v>
          </cell>
          <cell r="D3520">
            <v>671</v>
          </cell>
          <cell r="E3520" t="str">
            <v>EMB JGA 3 ML PP PIG AMBAR TRASLUCIDO ENS M/N</v>
          </cell>
          <cell r="F3520" t="str">
            <v>MS0671</v>
          </cell>
          <cell r="G3520" t="str">
            <v>MS0671</v>
          </cell>
          <cell r="H3520" t="str">
            <v>UD</v>
          </cell>
        </row>
        <row r="3521">
          <cell r="A3521" t="str">
            <v>3-998-672</v>
          </cell>
          <cell r="B3521">
            <v>3</v>
          </cell>
          <cell r="C3521">
            <v>998</v>
          </cell>
          <cell r="D3521">
            <v>672</v>
          </cell>
          <cell r="E3521" t="str">
            <v>JGA ORAL 5 ML EN PP PIG AMBAR TRASLUCIDO M/N</v>
          </cell>
          <cell r="F3521" t="str">
            <v>MS0672</v>
          </cell>
          <cell r="G3521" t="str">
            <v>MS0672</v>
          </cell>
          <cell r="H3521" t="str">
            <v>UD</v>
          </cell>
        </row>
        <row r="3522">
          <cell r="A3522" t="str">
            <v>3-998-673</v>
          </cell>
          <cell r="B3522">
            <v>3</v>
          </cell>
          <cell r="C3522">
            <v>998</v>
          </cell>
          <cell r="D3522">
            <v>673</v>
          </cell>
          <cell r="E3522" t="str">
            <v>CPO JGA ORAL 5ML EN PP PIG AMBAR TRASLUCIDO M/N </v>
          </cell>
          <cell r="F3522" t="str">
            <v>MS0673</v>
          </cell>
          <cell r="G3522" t="str">
            <v>MS0673</v>
          </cell>
          <cell r="H3522" t="str">
            <v>UD</v>
          </cell>
        </row>
        <row r="3523">
          <cell r="A3523" t="str">
            <v>3-998-674</v>
          </cell>
          <cell r="B3523">
            <v>3</v>
          </cell>
          <cell r="C3523">
            <v>998</v>
          </cell>
          <cell r="D3523">
            <v>674</v>
          </cell>
          <cell r="E3523" t="str">
            <v>EMB JGA ORAL 5 ML EN PP PIG AMBAR TRASLUCIDO M/N       </v>
          </cell>
          <cell r="F3523" t="str">
            <v>MS0674</v>
          </cell>
          <cell r="G3523" t="str">
            <v>MS0674</v>
          </cell>
          <cell r="H3523" t="str">
            <v>UD</v>
          </cell>
        </row>
        <row r="3524">
          <cell r="A3524" t="str">
            <v>3-998-675</v>
          </cell>
          <cell r="B3524">
            <v>3</v>
          </cell>
          <cell r="C3524">
            <v>998</v>
          </cell>
          <cell r="D3524">
            <v>675</v>
          </cell>
          <cell r="E3524" t="str">
            <v>EMB JGA 5 ML PP PIG AMBAR TRASLUCIDO ENS M/N       </v>
          </cell>
          <cell r="F3524" t="str">
            <v>MS0675</v>
          </cell>
          <cell r="G3524" t="str">
            <v>MS0675</v>
          </cell>
          <cell r="H3524" t="str">
            <v>UD</v>
          </cell>
        </row>
        <row r="3525">
          <cell r="A3525" t="str">
            <v>3-998-676</v>
          </cell>
          <cell r="B3525">
            <v>3</v>
          </cell>
          <cell r="C3525">
            <v>998</v>
          </cell>
          <cell r="D3525">
            <v>676</v>
          </cell>
          <cell r="E3525" t="str">
            <v>JGA ORAL 10 ML EN PP PIG AMBAR TRASLUCIDO M/N</v>
          </cell>
          <cell r="F3525" t="str">
            <v>MS0676</v>
          </cell>
          <cell r="G3525" t="str">
            <v>MS0676</v>
          </cell>
          <cell r="H3525" t="str">
            <v>UD</v>
          </cell>
        </row>
        <row r="3526">
          <cell r="A3526" t="str">
            <v>3-998-677</v>
          </cell>
          <cell r="B3526">
            <v>3</v>
          </cell>
          <cell r="C3526">
            <v>998</v>
          </cell>
          <cell r="D3526">
            <v>677</v>
          </cell>
          <cell r="E3526" t="str">
            <v>CPO JGA ORAL 10ML EN PP PIG AMBAR TRASLUCIDO M/N </v>
          </cell>
          <cell r="F3526" t="str">
            <v>MS0677</v>
          </cell>
          <cell r="G3526" t="str">
            <v>MS0677</v>
          </cell>
          <cell r="H3526" t="str">
            <v>UD</v>
          </cell>
        </row>
        <row r="3527">
          <cell r="A3527" t="str">
            <v>3-998-678</v>
          </cell>
          <cell r="B3527">
            <v>3</v>
          </cell>
          <cell r="C3527">
            <v>998</v>
          </cell>
          <cell r="D3527">
            <v>678</v>
          </cell>
          <cell r="E3527" t="str">
            <v>EMB JGA ORAL 10 ML EN PP PIG AMBAR TRASLUCIDO M/N       </v>
          </cell>
          <cell r="F3527" t="str">
            <v>MS0678</v>
          </cell>
          <cell r="G3527" t="str">
            <v>MS0678</v>
          </cell>
          <cell r="H3527" t="str">
            <v>UD</v>
          </cell>
        </row>
        <row r="3528">
          <cell r="A3528" t="str">
            <v>3-998-679</v>
          </cell>
          <cell r="B3528">
            <v>3</v>
          </cell>
          <cell r="C3528">
            <v>998</v>
          </cell>
          <cell r="D3528">
            <v>679</v>
          </cell>
          <cell r="E3528" t="str">
            <v>EMB JGA 10 ML EN PP PIG AMBAR TRASLUCIDO ENS M/N       </v>
          </cell>
          <cell r="F3528" t="str">
            <v>MS0679</v>
          </cell>
          <cell r="G3528" t="str">
            <v>MS0679</v>
          </cell>
          <cell r="H3528" t="str">
            <v>UD</v>
          </cell>
        </row>
        <row r="3529">
          <cell r="A3529" t="str">
            <v>3-998-680</v>
          </cell>
          <cell r="B3529">
            <v>3</v>
          </cell>
          <cell r="C3529">
            <v>998</v>
          </cell>
          <cell r="D3529">
            <v>680</v>
          </cell>
          <cell r="E3529" t="str">
            <v>TPA JGA ORAL 3-5-10 ML EN PP PIG AMBAR TRASLUCIDO M/N </v>
          </cell>
          <cell r="F3529" t="str">
            <v>MS0680</v>
          </cell>
          <cell r="G3529" t="str">
            <v>MS0680</v>
          </cell>
          <cell r="H3529" t="str">
            <v>UD</v>
          </cell>
        </row>
        <row r="3530">
          <cell r="A3530" t="str">
            <v>3-998-681</v>
          </cell>
          <cell r="B3530">
            <v>3</v>
          </cell>
          <cell r="C3530">
            <v>998</v>
          </cell>
          <cell r="D3530">
            <v>681</v>
          </cell>
          <cell r="E3530" t="str">
            <v>JGA INT 5ML EN PP PIG AMBAR TRASLUCIDO M/N</v>
          </cell>
          <cell r="F3530" t="str">
            <v>MS0681</v>
          </cell>
          <cell r="G3530" t="str">
            <v>MS0681</v>
          </cell>
          <cell r="H3530" t="str">
            <v>UD</v>
          </cell>
        </row>
        <row r="3531">
          <cell r="A3531" t="str">
            <v>3-998-682</v>
          </cell>
          <cell r="B3531">
            <v>3</v>
          </cell>
          <cell r="C3531">
            <v>998</v>
          </cell>
          <cell r="D3531">
            <v>682</v>
          </cell>
          <cell r="E3531" t="str">
            <v>CPO INT 5ML EN PP PIG AMBAR TRASLUCIDO M/N </v>
          </cell>
          <cell r="F3531" t="str">
            <v>MS0682</v>
          </cell>
          <cell r="G3531" t="str">
            <v>MS0682</v>
          </cell>
          <cell r="H3531" t="str">
            <v>UD</v>
          </cell>
        </row>
        <row r="3532">
          <cell r="A3532" t="str">
            <v>3-998-683</v>
          </cell>
          <cell r="B3532">
            <v>3</v>
          </cell>
          <cell r="C3532">
            <v>998</v>
          </cell>
          <cell r="D3532">
            <v>683</v>
          </cell>
          <cell r="E3532" t="str">
            <v>EMB INT 5ML EN PP PIG AMBAR TRASLUCIDO M/N       </v>
          </cell>
          <cell r="F3532" t="str">
            <v>MS0683</v>
          </cell>
          <cell r="G3532" t="str">
            <v>MS0683</v>
          </cell>
          <cell r="H3532" t="str">
            <v>UD</v>
          </cell>
        </row>
        <row r="3533">
          <cell r="A3533" t="str">
            <v>3-998-684</v>
          </cell>
          <cell r="B3533">
            <v>3</v>
          </cell>
          <cell r="C3533">
            <v>998</v>
          </cell>
          <cell r="D3533">
            <v>684</v>
          </cell>
          <cell r="E3533" t="str">
            <v>JGA INT 10ML EN PP PIG AMBAR TRASLUCIDO M/N</v>
          </cell>
          <cell r="F3533" t="str">
            <v>MS0684</v>
          </cell>
          <cell r="G3533" t="str">
            <v>MS0684</v>
          </cell>
          <cell r="H3533" t="str">
            <v>UD</v>
          </cell>
        </row>
        <row r="3534">
          <cell r="A3534" t="str">
            <v>3-998-685</v>
          </cell>
          <cell r="B3534">
            <v>3</v>
          </cell>
          <cell r="C3534">
            <v>998</v>
          </cell>
          <cell r="D3534">
            <v>685</v>
          </cell>
          <cell r="E3534" t="str">
            <v>CPO INT 10ML EN PP PIG AMBAR TRASLUCIDO M/N </v>
          </cell>
          <cell r="F3534" t="str">
            <v>MS0685</v>
          </cell>
          <cell r="G3534" t="str">
            <v>MS0685</v>
          </cell>
          <cell r="H3534" t="str">
            <v>UD</v>
          </cell>
        </row>
        <row r="3535">
          <cell r="A3535" t="str">
            <v>3-998-686</v>
          </cell>
          <cell r="B3535">
            <v>3</v>
          </cell>
          <cell r="C3535">
            <v>998</v>
          </cell>
          <cell r="D3535">
            <v>686</v>
          </cell>
          <cell r="E3535" t="str">
            <v>EMB INT 10ML EN PP PIG AMBAR TRASLUCIDO M/N       </v>
          </cell>
          <cell r="F3535" t="str">
            <v>MS0686</v>
          </cell>
          <cell r="G3535" t="str">
            <v>MS0686</v>
          </cell>
          <cell r="H3535" t="str">
            <v>UD</v>
          </cell>
        </row>
        <row r="3536">
          <cell r="A3536" t="str">
            <v>3-998-687</v>
          </cell>
          <cell r="B3536">
            <v>3</v>
          </cell>
          <cell r="C3536">
            <v>998</v>
          </cell>
          <cell r="D3536">
            <v>687</v>
          </cell>
          <cell r="E3536" t="str">
            <v>TPA INT 5-10ML EN PP PIG AMBAR TRASLUCIDO M/N </v>
          </cell>
          <cell r="F3536" t="str">
            <v>MS0687</v>
          </cell>
          <cell r="G3536" t="str">
            <v>MS0687</v>
          </cell>
          <cell r="H3536" t="str">
            <v>UD</v>
          </cell>
        </row>
        <row r="3537">
          <cell r="A3537" t="str">
            <v>3-998-688</v>
          </cell>
          <cell r="B3537">
            <v>3</v>
          </cell>
          <cell r="C3537">
            <v>998</v>
          </cell>
          <cell r="D3537">
            <v>688</v>
          </cell>
          <cell r="E3537" t="str">
            <v>TPA ALTA 50MM PP VERDE SIN/LGO BSTVIA</v>
          </cell>
          <cell r="F3537" t="str">
            <v>MS0688</v>
          </cell>
          <cell r="G3537" t="str">
            <v>MS0688</v>
          </cell>
          <cell r="H3537" t="str">
            <v>UD</v>
          </cell>
        </row>
        <row r="3538">
          <cell r="A3538" t="str">
            <v>3-998-689</v>
          </cell>
          <cell r="B3538">
            <v>3</v>
          </cell>
          <cell r="C3538">
            <v>998</v>
          </cell>
          <cell r="D3538">
            <v>689</v>
          </cell>
          <cell r="E3538" t="str">
            <v>ENV 160GR PP CLAR BSTV CUELLO MODIF</v>
          </cell>
          <cell r="F3538" t="str">
            <v>MS0689</v>
          </cell>
          <cell r="G3538" t="str">
            <v>MS0689</v>
          </cell>
          <cell r="H3538" t="str">
            <v>UD</v>
          </cell>
        </row>
        <row r="3539">
          <cell r="A3539" t="str">
            <v>3-998-690</v>
          </cell>
          <cell r="B3539">
            <v>3</v>
          </cell>
          <cell r="C3539">
            <v>998</v>
          </cell>
          <cell r="D3539">
            <v>690</v>
          </cell>
          <cell r="E3539" t="str">
            <v>TAPA STAND UP DIAMETRO 25 S13 NGA</v>
          </cell>
          <cell r="F3539" t="str">
            <v>MS0690</v>
          </cell>
          <cell r="G3539" t="str">
            <v>MS0690</v>
          </cell>
          <cell r="H3539" t="str">
            <v>UD</v>
          </cell>
        </row>
        <row r="3540">
          <cell r="A3540" t="str">
            <v>3-998-691</v>
          </cell>
          <cell r="B3540">
            <v>3</v>
          </cell>
          <cell r="C3540">
            <v>998</v>
          </cell>
          <cell r="D3540">
            <v>691</v>
          </cell>
          <cell r="E3540" t="str">
            <v xml:space="preserve">INY 500ML RD PEAD NAT TPN 30 C/L PROVET F/NVO N/PESO </v>
          </cell>
          <cell r="F3540" t="str">
            <v>MS0691</v>
          </cell>
          <cell r="G3540" t="str">
            <v>MS0691</v>
          </cell>
          <cell r="H3540" t="str">
            <v>UD</v>
          </cell>
        </row>
        <row r="3541">
          <cell r="A3541" t="str">
            <v>3-998-692</v>
          </cell>
          <cell r="B3541">
            <v>3</v>
          </cell>
          <cell r="C3541">
            <v>998</v>
          </cell>
          <cell r="D3541">
            <v>692</v>
          </cell>
          <cell r="E3541" t="str">
            <v>INY 250ML RD PEAD NAT TPN 30 C/L PROVET F/NVO N/PESO</v>
          </cell>
          <cell r="F3541" t="str">
            <v>MS0692</v>
          </cell>
          <cell r="G3541" t="str">
            <v>MS0692</v>
          </cell>
          <cell r="H3541" t="str">
            <v>UD</v>
          </cell>
        </row>
        <row r="3542">
          <cell r="A3542" t="str">
            <v>3-998-693</v>
          </cell>
          <cell r="B3542">
            <v>3</v>
          </cell>
          <cell r="C3542">
            <v>998</v>
          </cell>
          <cell r="D3542">
            <v>693</v>
          </cell>
          <cell r="E3542" t="str">
            <v>INY 500ML RD PP NAT TPN 30  C/L PROVET F/N NVO PESO</v>
          </cell>
          <cell r="F3542" t="str">
            <v>MS0693</v>
          </cell>
          <cell r="G3542" t="str">
            <v>MS0693</v>
          </cell>
          <cell r="H3542" t="str">
            <v>UD</v>
          </cell>
        </row>
        <row r="3543">
          <cell r="A3543" t="str">
            <v>3-998-694</v>
          </cell>
          <cell r="B3543">
            <v>3</v>
          </cell>
          <cell r="C3543">
            <v>998</v>
          </cell>
          <cell r="D3543">
            <v>694</v>
          </cell>
          <cell r="E3543" t="str">
            <v>INY 250ML RD PP NAT TPN 30  C/L PROVET F/N NVO PESO</v>
          </cell>
          <cell r="F3543" t="str">
            <v>MS0694</v>
          </cell>
          <cell r="G3543" t="str">
            <v>MS0694</v>
          </cell>
          <cell r="H3543" t="str">
            <v>UD</v>
          </cell>
        </row>
        <row r="3544">
          <cell r="A3544" t="str">
            <v>3-998-695</v>
          </cell>
          <cell r="B3544">
            <v>3</v>
          </cell>
          <cell r="C3544">
            <v>998</v>
          </cell>
          <cell r="D3544">
            <v>695</v>
          </cell>
          <cell r="E3544" t="str">
            <v>JGA ORAL 3ML BCA IMP CANIMAR MDE/NVO</v>
          </cell>
          <cell r="F3544" t="str">
            <v>MS0695</v>
          </cell>
          <cell r="G3544" t="str">
            <v>MS0695</v>
          </cell>
          <cell r="H3544" t="str">
            <v>UD</v>
          </cell>
        </row>
        <row r="3545">
          <cell r="A3545" t="str">
            <v>3-998-696</v>
          </cell>
          <cell r="B3545">
            <v>3</v>
          </cell>
          <cell r="C3545">
            <v>998</v>
          </cell>
          <cell r="D3545">
            <v>696</v>
          </cell>
          <cell r="E3545" t="str">
            <v>CPO JGA ORAL 3ML BCA IMP CANIMAR MDE/NVO</v>
          </cell>
          <cell r="F3545" t="str">
            <v>MS0696</v>
          </cell>
          <cell r="G3545" t="str">
            <v>MS0696</v>
          </cell>
          <cell r="H3545" t="str">
            <v>UD</v>
          </cell>
        </row>
        <row r="3546">
          <cell r="A3546" t="str">
            <v>3-998-697</v>
          </cell>
          <cell r="B3546">
            <v>3</v>
          </cell>
          <cell r="C3546">
            <v>998</v>
          </cell>
          <cell r="D3546">
            <v>697</v>
          </cell>
          <cell r="E3546" t="str">
            <v>EMB JGA 3ML BCO IMP ESCALA MDE/NVO</v>
          </cell>
          <cell r="F3546" t="str">
            <v>MS0697</v>
          </cell>
          <cell r="G3546" t="str">
            <v>MS0697</v>
          </cell>
          <cell r="H3546" t="str">
            <v>UD</v>
          </cell>
        </row>
        <row r="3547">
          <cell r="A3547" t="str">
            <v>3-998-698</v>
          </cell>
          <cell r="B3547">
            <v>3</v>
          </cell>
          <cell r="C3547">
            <v>998</v>
          </cell>
          <cell r="D3547">
            <v>698</v>
          </cell>
          <cell r="E3547" t="str">
            <v>EMB JGA 3ML BCO IMP ESCALA ENS MDE/NVO</v>
          </cell>
          <cell r="F3547" t="str">
            <v>MS0698</v>
          </cell>
          <cell r="G3547" t="str">
            <v>MS0698</v>
          </cell>
          <cell r="H3547" t="str">
            <v>UD</v>
          </cell>
        </row>
        <row r="3548">
          <cell r="A3548" t="str">
            <v>3-998-699</v>
          </cell>
          <cell r="B3548">
            <v>3</v>
          </cell>
          <cell r="C3548">
            <v>998</v>
          </cell>
          <cell r="D3548">
            <v>699</v>
          </cell>
          <cell r="E3548" t="str">
            <v>JGA ORAL 5ML BCA IMP CANIMAR MDE/NVO</v>
          </cell>
          <cell r="F3548" t="str">
            <v>MS0699</v>
          </cell>
          <cell r="G3548" t="str">
            <v>MS0699</v>
          </cell>
          <cell r="H3548" t="str">
            <v>UD</v>
          </cell>
        </row>
        <row r="3549">
          <cell r="A3549" t="str">
            <v>3-998-700</v>
          </cell>
          <cell r="B3549">
            <v>3</v>
          </cell>
          <cell r="C3549">
            <v>998</v>
          </cell>
          <cell r="D3549">
            <v>700</v>
          </cell>
          <cell r="E3549" t="str">
            <v>CPO JGA ORAL 5ML BCA IMP CANIMAR MDE/NVO</v>
          </cell>
          <cell r="F3549" t="str">
            <v>MS0700</v>
          </cell>
          <cell r="G3549" t="str">
            <v>MS0700</v>
          </cell>
          <cell r="H3549" t="str">
            <v>UD</v>
          </cell>
        </row>
        <row r="3550">
          <cell r="A3550" t="str">
            <v>3-998-701</v>
          </cell>
          <cell r="B3550">
            <v>3</v>
          </cell>
          <cell r="C3550">
            <v>998</v>
          </cell>
          <cell r="D3550">
            <v>701</v>
          </cell>
          <cell r="E3550" t="str">
            <v>EMB JGA 5ML BCO IMP ESCALA MDE/NVO</v>
          </cell>
          <cell r="F3550" t="str">
            <v>MS0701</v>
          </cell>
          <cell r="G3550" t="str">
            <v>MS0701</v>
          </cell>
          <cell r="H3550" t="str">
            <v>UD</v>
          </cell>
        </row>
        <row r="3551">
          <cell r="A3551" t="str">
            <v>3-998-702</v>
          </cell>
          <cell r="B3551">
            <v>3</v>
          </cell>
          <cell r="C3551">
            <v>998</v>
          </cell>
          <cell r="D3551">
            <v>702</v>
          </cell>
          <cell r="E3551" t="str">
            <v>EMB JGA 5ML BCO IMP ESCALA ENS MDE/NVO</v>
          </cell>
          <cell r="F3551" t="str">
            <v>MS0702</v>
          </cell>
          <cell r="G3551" t="str">
            <v>MS0702</v>
          </cell>
          <cell r="H3551" t="str">
            <v>UD</v>
          </cell>
        </row>
        <row r="3552">
          <cell r="A3552" t="str">
            <v>3-998-703</v>
          </cell>
          <cell r="B3552">
            <v>3</v>
          </cell>
          <cell r="C3552">
            <v>998</v>
          </cell>
          <cell r="D3552">
            <v>703</v>
          </cell>
          <cell r="E3552" t="str">
            <v>EMB JGA 10ML BCO IMP ESCALA MDE/NVO</v>
          </cell>
          <cell r="F3552" t="str">
            <v>MS0703</v>
          </cell>
          <cell r="G3552" t="str">
            <v>MS0703</v>
          </cell>
          <cell r="H3552" t="str">
            <v>UD</v>
          </cell>
        </row>
        <row r="3553">
          <cell r="A3553" t="str">
            <v>3-998-704</v>
          </cell>
          <cell r="B3553">
            <v>3</v>
          </cell>
          <cell r="C3553">
            <v>998</v>
          </cell>
          <cell r="D3553">
            <v>704</v>
          </cell>
          <cell r="E3553" t="str">
            <v>EMB JGA 10ML BCO IMP ESCALA ENS MDE/NVO</v>
          </cell>
          <cell r="F3553" t="str">
            <v>MS0704</v>
          </cell>
          <cell r="G3553" t="str">
            <v>MS0704</v>
          </cell>
          <cell r="H3553" t="str">
            <v>UD</v>
          </cell>
        </row>
        <row r="3554">
          <cell r="A3554" t="str">
            <v>3-998-705</v>
          </cell>
          <cell r="B3554">
            <v>3</v>
          </cell>
          <cell r="C3554">
            <v>998</v>
          </cell>
          <cell r="D3554">
            <v>705</v>
          </cell>
          <cell r="E3554" t="str">
            <v xml:space="preserve">JGA INT 5ML NAT S/IMP MOLDE NVO </v>
          </cell>
          <cell r="F3554" t="str">
            <v>MS0705</v>
          </cell>
          <cell r="G3554" t="str">
            <v>MS0705</v>
          </cell>
          <cell r="H3554" t="str">
            <v>UD</v>
          </cell>
        </row>
        <row r="3555">
          <cell r="A3555" t="str">
            <v>3-998-706</v>
          </cell>
          <cell r="B3555">
            <v>3</v>
          </cell>
          <cell r="C3555">
            <v>998</v>
          </cell>
          <cell r="D3555">
            <v>706</v>
          </cell>
          <cell r="E3555" t="str">
            <v xml:space="preserve">JGA INT 10ML NAT S/IMP MOLDE NVO </v>
          </cell>
          <cell r="F3555" t="str">
            <v>MS0706</v>
          </cell>
          <cell r="G3555" t="str">
            <v>MS0706</v>
          </cell>
          <cell r="H3555" t="str">
            <v>UD</v>
          </cell>
        </row>
        <row r="3556">
          <cell r="A3556" t="str">
            <v>3-998-707</v>
          </cell>
          <cell r="B3556">
            <v>3</v>
          </cell>
          <cell r="C3556">
            <v>998</v>
          </cell>
          <cell r="D3556">
            <v>707</v>
          </cell>
          <cell r="E3556" t="str">
            <v xml:space="preserve">EMB JGA DOSIF BCO IMP ESCALA ENS </v>
          </cell>
          <cell r="F3556" t="str">
            <v>MS0707</v>
          </cell>
          <cell r="G3556" t="str">
            <v>MS0707</v>
          </cell>
          <cell r="H3556" t="str">
            <v>UD</v>
          </cell>
        </row>
        <row r="3557">
          <cell r="A3557" t="str">
            <v>3-998-708</v>
          </cell>
          <cell r="B3557">
            <v>3</v>
          </cell>
          <cell r="C3557">
            <v>998</v>
          </cell>
          <cell r="D3557">
            <v>708</v>
          </cell>
          <cell r="E3557" t="str">
            <v xml:space="preserve">CPO JGA DOSIF 10ML BCA S/P </v>
          </cell>
          <cell r="F3557" t="str">
            <v>MS0708</v>
          </cell>
          <cell r="G3557" t="str">
            <v>MS0708</v>
          </cell>
          <cell r="H3557" t="str">
            <v>UD</v>
          </cell>
        </row>
        <row r="3558">
          <cell r="A3558" t="str">
            <v>3-998-709</v>
          </cell>
          <cell r="B3558">
            <v>3</v>
          </cell>
          <cell r="C3558">
            <v>998</v>
          </cell>
          <cell r="D3558">
            <v>709</v>
          </cell>
          <cell r="E3558" t="str">
            <v>CPO JGA DOSIF 10ML BCA C/P</v>
          </cell>
          <cell r="F3558" t="str">
            <v>MS0709</v>
          </cell>
          <cell r="G3558" t="str">
            <v>MS0709</v>
          </cell>
          <cell r="H3558" t="str">
            <v>UD</v>
          </cell>
        </row>
        <row r="3559">
          <cell r="A3559" t="str">
            <v>3-998-710</v>
          </cell>
          <cell r="B3559">
            <v>3</v>
          </cell>
          <cell r="C3559">
            <v>998</v>
          </cell>
          <cell r="D3559">
            <v>710</v>
          </cell>
          <cell r="E3559" t="str">
            <v>EMB JGA 3ML EN PP PIG ROSADO M/N ENS</v>
          </cell>
          <cell r="F3559" t="str">
            <v>MS0710</v>
          </cell>
          <cell r="G3559" t="str">
            <v>MS0710</v>
          </cell>
          <cell r="H3559" t="str">
            <v>UD</v>
          </cell>
        </row>
        <row r="3560">
          <cell r="A3560" t="str">
            <v>3-998-711</v>
          </cell>
          <cell r="B3560">
            <v>3</v>
          </cell>
          <cell r="C3560">
            <v>998</v>
          </cell>
          <cell r="D3560">
            <v>711</v>
          </cell>
          <cell r="E3560" t="str">
            <v>EMB JGA 5ML EN PP PIG ROSADO M/N ENS</v>
          </cell>
          <cell r="F3560" t="str">
            <v>MS0711</v>
          </cell>
          <cell r="G3560" t="str">
            <v>MS0711</v>
          </cell>
          <cell r="H3560" t="str">
            <v>UD</v>
          </cell>
        </row>
        <row r="3561">
          <cell r="A3561" t="str">
            <v>3-998-712</v>
          </cell>
          <cell r="B3561">
            <v>3</v>
          </cell>
          <cell r="C3561">
            <v>998</v>
          </cell>
          <cell r="D3561">
            <v>712</v>
          </cell>
          <cell r="E3561" t="str">
            <v>EMB JGA 10 ML EN PP PIG ROSADO M/N ENS</v>
          </cell>
          <cell r="F3561" t="str">
            <v>MS0712</v>
          </cell>
          <cell r="G3561" t="str">
            <v>MS0712</v>
          </cell>
          <cell r="H3561" t="str">
            <v>UD</v>
          </cell>
        </row>
        <row r="3562">
          <cell r="A3562" t="str">
            <v>3-998-713</v>
          </cell>
          <cell r="B3562">
            <v>3</v>
          </cell>
          <cell r="C3562">
            <v>998</v>
          </cell>
          <cell r="D3562">
            <v>713</v>
          </cell>
          <cell r="E3562" t="str">
            <v>EMB JGA 3ML EN PP PIG AZUL M/N ENS</v>
          </cell>
          <cell r="F3562" t="str">
            <v>MS0713</v>
          </cell>
          <cell r="G3562" t="str">
            <v>MS0713</v>
          </cell>
          <cell r="H3562" t="str">
            <v>UD</v>
          </cell>
        </row>
        <row r="3563">
          <cell r="A3563" t="str">
            <v>3-998-714</v>
          </cell>
          <cell r="B3563">
            <v>3</v>
          </cell>
          <cell r="C3563">
            <v>998</v>
          </cell>
          <cell r="D3563">
            <v>714</v>
          </cell>
          <cell r="E3563" t="str">
            <v>EMB JGA 5ML EN PP PIG AZUL M/N ENS</v>
          </cell>
          <cell r="F3563" t="str">
            <v>MS0714</v>
          </cell>
          <cell r="G3563" t="str">
            <v>MS0714</v>
          </cell>
          <cell r="H3563" t="str">
            <v>UD</v>
          </cell>
        </row>
        <row r="3564">
          <cell r="A3564" t="str">
            <v>3-998-715</v>
          </cell>
          <cell r="B3564">
            <v>3</v>
          </cell>
          <cell r="C3564">
            <v>998</v>
          </cell>
          <cell r="D3564">
            <v>715</v>
          </cell>
          <cell r="E3564" t="str">
            <v>EMB JGA 10ML EN PP PIG AZUL M/N ENS</v>
          </cell>
          <cell r="F3564" t="str">
            <v>MS0715</v>
          </cell>
          <cell r="G3564" t="str">
            <v>MS0715</v>
          </cell>
          <cell r="H3564" t="str">
            <v>UD</v>
          </cell>
        </row>
        <row r="3565">
          <cell r="A3565" t="str">
            <v>3-998-716</v>
          </cell>
          <cell r="B3565">
            <v>3</v>
          </cell>
          <cell r="C3565">
            <v>998</v>
          </cell>
          <cell r="D3565">
            <v>716</v>
          </cell>
          <cell r="E3565" t="str">
            <v>JGA ORAL 3ML BCA M/NVO PISTON BCO</v>
          </cell>
          <cell r="F3565" t="str">
            <v>MS0716</v>
          </cell>
          <cell r="G3565" t="str">
            <v>MS0716</v>
          </cell>
          <cell r="H3565" t="str">
            <v>UD</v>
          </cell>
        </row>
        <row r="3566">
          <cell r="A3566" t="str">
            <v>3-998-717</v>
          </cell>
          <cell r="B3566">
            <v>3</v>
          </cell>
          <cell r="C3566">
            <v>998</v>
          </cell>
          <cell r="D3566">
            <v>717</v>
          </cell>
          <cell r="E3566" t="str">
            <v>PISTON JGA 3ML M/NVO BCO</v>
          </cell>
          <cell r="F3566" t="str">
            <v>MS0717</v>
          </cell>
          <cell r="G3566" t="str">
            <v>MS0717</v>
          </cell>
          <cell r="H3566" t="str">
            <v>UD</v>
          </cell>
        </row>
        <row r="3567">
          <cell r="A3567" t="str">
            <v>3-998-718</v>
          </cell>
          <cell r="B3567">
            <v>3</v>
          </cell>
          <cell r="C3567">
            <v>998</v>
          </cell>
          <cell r="D3567">
            <v>718</v>
          </cell>
          <cell r="E3567" t="str">
            <v>EMB JGA 3ML BCA M/NVO ENS PISTON BCO</v>
          </cell>
          <cell r="F3567" t="str">
            <v>MS0718</v>
          </cell>
          <cell r="G3567" t="str">
            <v>MS0718</v>
          </cell>
          <cell r="H3567" t="str">
            <v>UD</v>
          </cell>
        </row>
        <row r="3568">
          <cell r="A3568" t="str">
            <v>3-998-719</v>
          </cell>
          <cell r="B3568">
            <v>3</v>
          </cell>
          <cell r="C3568">
            <v>998</v>
          </cell>
          <cell r="D3568">
            <v>719</v>
          </cell>
          <cell r="E3568" t="str">
            <v>JGA ORAL 5ML BCA M/NVO PISTON BCO</v>
          </cell>
          <cell r="F3568" t="str">
            <v>MS0719</v>
          </cell>
          <cell r="G3568" t="str">
            <v>MS0719</v>
          </cell>
          <cell r="H3568" t="str">
            <v>UD</v>
          </cell>
        </row>
        <row r="3569">
          <cell r="A3569" t="str">
            <v>3-998-720</v>
          </cell>
          <cell r="B3569">
            <v>3</v>
          </cell>
          <cell r="C3569">
            <v>998</v>
          </cell>
          <cell r="D3569">
            <v>720</v>
          </cell>
          <cell r="E3569" t="str">
            <v>PISTON JGA ORAL 5ML M/NVO BCO</v>
          </cell>
          <cell r="F3569" t="str">
            <v>MS0720</v>
          </cell>
          <cell r="G3569" t="str">
            <v>MS0720</v>
          </cell>
          <cell r="H3569" t="str">
            <v>UD</v>
          </cell>
        </row>
        <row r="3570">
          <cell r="A3570" t="str">
            <v>3-998-721</v>
          </cell>
          <cell r="B3570">
            <v>3</v>
          </cell>
          <cell r="C3570">
            <v>998</v>
          </cell>
          <cell r="D3570">
            <v>721</v>
          </cell>
          <cell r="E3570" t="str">
            <v>EMB JGA  5ML BCA M/NVO ENS PISTON BCO</v>
          </cell>
          <cell r="F3570" t="str">
            <v>MS0721</v>
          </cell>
          <cell r="G3570" t="str">
            <v>MS0721</v>
          </cell>
          <cell r="H3570" t="str">
            <v>UD</v>
          </cell>
        </row>
        <row r="3571">
          <cell r="A3571" t="str">
            <v>3-998-722</v>
          </cell>
          <cell r="B3571">
            <v>3</v>
          </cell>
          <cell r="C3571">
            <v>998</v>
          </cell>
          <cell r="D3571">
            <v>722</v>
          </cell>
          <cell r="E3571" t="str">
            <v>JGA ORAL 10ML BCA M/NVO PISTON BCO</v>
          </cell>
          <cell r="F3571" t="str">
            <v>MS0722</v>
          </cell>
          <cell r="G3571" t="str">
            <v>MS0722</v>
          </cell>
          <cell r="H3571" t="str">
            <v>UD</v>
          </cell>
        </row>
        <row r="3572">
          <cell r="A3572" t="str">
            <v>3-998-723</v>
          </cell>
          <cell r="B3572">
            <v>3</v>
          </cell>
          <cell r="C3572">
            <v>998</v>
          </cell>
          <cell r="D3572">
            <v>723</v>
          </cell>
          <cell r="E3572" t="str">
            <v>PISTON JGA 10ML M/NVO BCO</v>
          </cell>
          <cell r="F3572" t="str">
            <v>MS0723</v>
          </cell>
          <cell r="G3572" t="str">
            <v>MS0723</v>
          </cell>
          <cell r="H3572" t="str">
            <v>UD</v>
          </cell>
        </row>
        <row r="3573">
          <cell r="A3573" t="str">
            <v>3-998-724</v>
          </cell>
          <cell r="B3573">
            <v>3</v>
          </cell>
          <cell r="C3573">
            <v>998</v>
          </cell>
          <cell r="D3573">
            <v>724</v>
          </cell>
          <cell r="E3573" t="str">
            <v>EMB JGA 10 ML BCA M/NVO ENS PISTON BCO</v>
          </cell>
          <cell r="F3573" t="str">
            <v>MS0724</v>
          </cell>
          <cell r="G3573" t="str">
            <v>MS0724</v>
          </cell>
          <cell r="H3573" t="str">
            <v>UD</v>
          </cell>
        </row>
        <row r="3574">
          <cell r="A3574" t="str">
            <v>3-998-725</v>
          </cell>
          <cell r="B3574">
            <v>3</v>
          </cell>
          <cell r="C3574">
            <v>998</v>
          </cell>
          <cell r="D3574">
            <v>725</v>
          </cell>
          <cell r="E3574" t="str">
            <v>JGA ORAL 3ML NAT M/NVO PISTON BCO</v>
          </cell>
          <cell r="F3574" t="str">
            <v>MS0725</v>
          </cell>
          <cell r="G3574" t="str">
            <v>MS0725</v>
          </cell>
          <cell r="H3574" t="str">
            <v>UD</v>
          </cell>
        </row>
        <row r="3575">
          <cell r="A3575" t="str">
            <v>3-998-726</v>
          </cell>
          <cell r="B3575">
            <v>3</v>
          </cell>
          <cell r="C3575">
            <v>998</v>
          </cell>
          <cell r="D3575">
            <v>726</v>
          </cell>
          <cell r="E3575" t="str">
            <v>EMB JGA 3 ML NAT M/NVO ENS PISTON BCO</v>
          </cell>
          <cell r="F3575" t="str">
            <v>MS0726</v>
          </cell>
          <cell r="G3575" t="str">
            <v>MS0726</v>
          </cell>
          <cell r="H3575" t="str">
            <v>UD</v>
          </cell>
        </row>
        <row r="3576">
          <cell r="A3576" t="str">
            <v>3-998-727</v>
          </cell>
          <cell r="B3576">
            <v>3</v>
          </cell>
          <cell r="C3576">
            <v>998</v>
          </cell>
          <cell r="D3576">
            <v>727</v>
          </cell>
          <cell r="E3576" t="str">
            <v>JGA ORAL 5ML NAT M/NVO PISTON BCO</v>
          </cell>
          <cell r="F3576" t="str">
            <v>MS0727</v>
          </cell>
          <cell r="G3576" t="str">
            <v>MS0727</v>
          </cell>
          <cell r="H3576" t="str">
            <v>UD</v>
          </cell>
        </row>
        <row r="3577">
          <cell r="A3577" t="str">
            <v>3-998-728</v>
          </cell>
          <cell r="B3577">
            <v>3</v>
          </cell>
          <cell r="C3577">
            <v>998</v>
          </cell>
          <cell r="D3577">
            <v>728</v>
          </cell>
          <cell r="E3577" t="str">
            <v>EMB JGA 5 ML NAT M/NVO ENS PISTON BCO</v>
          </cell>
          <cell r="F3577" t="str">
            <v>MS0728</v>
          </cell>
          <cell r="G3577" t="str">
            <v>MS0728</v>
          </cell>
          <cell r="H3577" t="str">
            <v>UD</v>
          </cell>
        </row>
        <row r="3578">
          <cell r="A3578" t="str">
            <v>3-998-729</v>
          </cell>
          <cell r="B3578">
            <v>3</v>
          </cell>
          <cell r="C3578">
            <v>998</v>
          </cell>
          <cell r="D3578">
            <v>729</v>
          </cell>
          <cell r="E3578" t="str">
            <v>JGA ORAL 10ML NAT M/NVO PISTON BCO</v>
          </cell>
          <cell r="F3578" t="str">
            <v>MS0729</v>
          </cell>
          <cell r="G3578" t="str">
            <v>MS0729</v>
          </cell>
          <cell r="H3578" t="str">
            <v>UD</v>
          </cell>
        </row>
        <row r="3579">
          <cell r="A3579" t="str">
            <v>3-998-730</v>
          </cell>
          <cell r="B3579">
            <v>3</v>
          </cell>
          <cell r="C3579">
            <v>998</v>
          </cell>
          <cell r="D3579">
            <v>730</v>
          </cell>
          <cell r="E3579" t="str">
            <v>EMB JGA 10 ML NAT M/NVO ENS PISTON BCO</v>
          </cell>
          <cell r="F3579" t="str">
            <v>MS0730</v>
          </cell>
          <cell r="G3579" t="str">
            <v>MS0730</v>
          </cell>
          <cell r="H3579" t="str">
            <v>UD</v>
          </cell>
        </row>
        <row r="3580">
          <cell r="A3580" t="str">
            <v>3-998-731</v>
          </cell>
          <cell r="B3580">
            <v>3</v>
          </cell>
          <cell r="C3580">
            <v>998</v>
          </cell>
          <cell r="D3580">
            <v>731</v>
          </cell>
          <cell r="E3580" t="str">
            <v>JGA INT 10ML NAT M/NVO PISTON BCO</v>
          </cell>
          <cell r="F3580" t="str">
            <v>MS0731</v>
          </cell>
          <cell r="G3580" t="str">
            <v>MS0731</v>
          </cell>
          <cell r="H3580" t="str">
            <v>UD</v>
          </cell>
        </row>
        <row r="3581">
          <cell r="A3581" t="str">
            <v>3-998-732</v>
          </cell>
          <cell r="B3581">
            <v>3</v>
          </cell>
          <cell r="C3581">
            <v>998</v>
          </cell>
          <cell r="D3581">
            <v>732</v>
          </cell>
          <cell r="E3581" t="str">
            <v>JGA INT 5ML NAT M/NVO PISTON BCO</v>
          </cell>
          <cell r="F3581" t="str">
            <v>MS0732</v>
          </cell>
          <cell r="G3581" t="str">
            <v>MS0732</v>
          </cell>
          <cell r="H3581" t="str">
            <v>UD</v>
          </cell>
        </row>
        <row r="3582">
          <cell r="A3582" t="str">
            <v>3-998-733</v>
          </cell>
          <cell r="B3582">
            <v>3</v>
          </cell>
          <cell r="C3582">
            <v>998</v>
          </cell>
          <cell r="D3582">
            <v>733</v>
          </cell>
          <cell r="E3582" t="str">
            <v>JGA INT 10ML BCO M/NVO PISTON BCO</v>
          </cell>
          <cell r="F3582" t="str">
            <v>MS0733</v>
          </cell>
          <cell r="G3582" t="str">
            <v>MS0733</v>
          </cell>
          <cell r="H3582" t="str">
            <v>UD</v>
          </cell>
        </row>
        <row r="3583">
          <cell r="A3583" t="str">
            <v>3-998-734</v>
          </cell>
          <cell r="B3583">
            <v>3</v>
          </cell>
          <cell r="C3583">
            <v>998</v>
          </cell>
          <cell r="D3583">
            <v>734</v>
          </cell>
          <cell r="E3583" t="str">
            <v>JGA INT 5ML BCO M/NVO PISTON BCO</v>
          </cell>
          <cell r="F3583" t="str">
            <v>MS0734</v>
          </cell>
          <cell r="G3583" t="str">
            <v>MS0734</v>
          </cell>
          <cell r="H3583" t="str">
            <v>UD</v>
          </cell>
        </row>
        <row r="3584">
          <cell r="A3584" t="str">
            <v>3-998-735</v>
          </cell>
          <cell r="B3584">
            <v>3</v>
          </cell>
          <cell r="C3584">
            <v>998</v>
          </cell>
          <cell r="D3584">
            <v>735</v>
          </cell>
          <cell r="E3584" t="str">
            <v>PROTECTOR INY DE 50 COLOR AZUL</v>
          </cell>
          <cell r="F3584" t="str">
            <v>MS0735</v>
          </cell>
          <cell r="G3584" t="str">
            <v>MS0735</v>
          </cell>
          <cell r="H3584" t="str">
            <v>UD</v>
          </cell>
        </row>
        <row r="3585">
          <cell r="A3585" t="str">
            <v>3-998-736</v>
          </cell>
          <cell r="B3585">
            <v>3</v>
          </cell>
          <cell r="C3585">
            <v>998</v>
          </cell>
          <cell r="D3585">
            <v>736</v>
          </cell>
          <cell r="E3585" t="str">
            <v>PROTECTOR INY DE 100 COLOR AZUL</v>
          </cell>
          <cell r="F3585" t="str">
            <v>MS0736</v>
          </cell>
          <cell r="G3585" t="str">
            <v>MS0736</v>
          </cell>
          <cell r="H3585" t="str">
            <v>UD</v>
          </cell>
        </row>
        <row r="3586">
          <cell r="A3586" t="str">
            <v>3-998-737</v>
          </cell>
          <cell r="B3586">
            <v>3</v>
          </cell>
          <cell r="C3586">
            <v>998</v>
          </cell>
          <cell r="D3586">
            <v>737</v>
          </cell>
          <cell r="E3586" t="str">
            <v>PROTECTOR INY DE 250 COLOR AZUL</v>
          </cell>
          <cell r="F3586" t="str">
            <v>MS0737</v>
          </cell>
          <cell r="G3586" t="str">
            <v>MS0737</v>
          </cell>
          <cell r="H3586" t="str">
            <v>UD</v>
          </cell>
        </row>
        <row r="3587">
          <cell r="A3587" t="str">
            <v>3-998-738</v>
          </cell>
          <cell r="B3587">
            <v>3</v>
          </cell>
          <cell r="C3587">
            <v>998</v>
          </cell>
          <cell r="D3587">
            <v>738</v>
          </cell>
          <cell r="E3587" t="str">
            <v>PROTECTOR INY DE 500 COLOR AZUL</v>
          </cell>
          <cell r="F3587" t="str">
            <v>MS0738</v>
          </cell>
          <cell r="G3587" t="str">
            <v>MS0738</v>
          </cell>
          <cell r="H3587" t="str">
            <v>UD</v>
          </cell>
        </row>
        <row r="3588">
          <cell r="A3588" t="str">
            <v>3-998-739</v>
          </cell>
          <cell r="B3588">
            <v>3</v>
          </cell>
          <cell r="C3588">
            <v>998</v>
          </cell>
          <cell r="D3588">
            <v>739</v>
          </cell>
          <cell r="E3588" t="str">
            <v>PROTECTOR INY DE 50 COLOR VERDE</v>
          </cell>
          <cell r="F3588" t="str">
            <v>MS0739</v>
          </cell>
          <cell r="G3588" t="str">
            <v>MS0739</v>
          </cell>
          <cell r="H3588" t="str">
            <v>UD</v>
          </cell>
        </row>
        <row r="3589">
          <cell r="A3589" t="str">
            <v>3-998-740</v>
          </cell>
          <cell r="B3589">
            <v>3</v>
          </cell>
          <cell r="C3589">
            <v>998</v>
          </cell>
          <cell r="D3589">
            <v>740</v>
          </cell>
          <cell r="E3589" t="str">
            <v xml:space="preserve">PROTECTOR INY DE 100 COLOR VERDE </v>
          </cell>
          <cell r="F3589" t="str">
            <v>MS0740</v>
          </cell>
          <cell r="G3589" t="str">
            <v>MS0740</v>
          </cell>
          <cell r="H3589" t="str">
            <v>UD</v>
          </cell>
        </row>
        <row r="3590">
          <cell r="A3590" t="str">
            <v>3-998-741</v>
          </cell>
          <cell r="B3590">
            <v>3</v>
          </cell>
          <cell r="C3590">
            <v>998</v>
          </cell>
          <cell r="D3590">
            <v>741</v>
          </cell>
          <cell r="E3590" t="str">
            <v>PROTECTOR INY DE 250 COLOR VERDE</v>
          </cell>
          <cell r="F3590" t="str">
            <v>MS0741</v>
          </cell>
          <cell r="G3590" t="str">
            <v>MS0741</v>
          </cell>
          <cell r="H3590" t="str">
            <v>UD</v>
          </cell>
        </row>
        <row r="3591">
          <cell r="A3591" t="str">
            <v>3-998-742</v>
          </cell>
          <cell r="B3591">
            <v>3</v>
          </cell>
          <cell r="C3591">
            <v>998</v>
          </cell>
          <cell r="D3591">
            <v>742</v>
          </cell>
          <cell r="E3591" t="str">
            <v>PROTECTOR INY DE 500 COLOR VERDE</v>
          </cell>
          <cell r="F3591" t="str">
            <v>MS0742</v>
          </cell>
          <cell r="G3591" t="str">
            <v>MS0742</v>
          </cell>
          <cell r="H3591" t="str">
            <v>UD</v>
          </cell>
        </row>
        <row r="3592">
          <cell r="A3592" t="str">
            <v>3-998-743</v>
          </cell>
          <cell r="B3592">
            <v>3</v>
          </cell>
          <cell r="C3592">
            <v>998</v>
          </cell>
          <cell r="D3592">
            <v>743</v>
          </cell>
          <cell r="E3592" t="str">
            <v>JGA ORAL 20ML PP NAT P-LARGA ENS C-TAPA</v>
          </cell>
          <cell r="F3592" t="str">
            <v>MS0743</v>
          </cell>
          <cell r="G3592" t="str">
            <v>MS0743</v>
          </cell>
          <cell r="H3592" t="str">
            <v>UD</v>
          </cell>
        </row>
        <row r="3593">
          <cell r="A3593" t="str">
            <v>3-998-744</v>
          </cell>
          <cell r="B3593">
            <v>3</v>
          </cell>
          <cell r="C3593">
            <v>998</v>
          </cell>
          <cell r="D3593">
            <v>744</v>
          </cell>
          <cell r="E3593" t="str">
            <v>JGA ORAL 10ML NAT IMP AZIGRAM EMB INT M/N</v>
          </cell>
          <cell r="F3593" t="str">
            <v>MS0744</v>
          </cell>
          <cell r="G3593" t="str">
            <v>MS0744</v>
          </cell>
          <cell r="H3593" t="str">
            <v>UD</v>
          </cell>
        </row>
        <row r="3594">
          <cell r="A3594" t="str">
            <v>3-998-745</v>
          </cell>
          <cell r="B3594">
            <v>3</v>
          </cell>
          <cell r="C3594">
            <v>998</v>
          </cell>
          <cell r="D3594">
            <v>745</v>
          </cell>
          <cell r="E3594" t="str">
            <v>CPOJGA ORAL 10ML NAT IMP AZIGRAM  M/N</v>
          </cell>
          <cell r="F3594" t="str">
            <v>MS0745</v>
          </cell>
          <cell r="G3594" t="str">
            <v>MS0745</v>
          </cell>
          <cell r="H3594" t="str">
            <v>UD</v>
          </cell>
        </row>
        <row r="3595">
          <cell r="A3595" t="str">
            <v>3-998-746</v>
          </cell>
          <cell r="B3595">
            <v>3</v>
          </cell>
          <cell r="C3595">
            <v>998</v>
          </cell>
          <cell r="D3595">
            <v>746</v>
          </cell>
          <cell r="E3595" t="str">
            <v>JGA ORAL 10ML NAT IMP NYTAXIN EMB INT M/N</v>
          </cell>
          <cell r="F3595" t="str">
            <v>MS0746</v>
          </cell>
          <cell r="G3595" t="str">
            <v>MS0746</v>
          </cell>
          <cell r="H3595" t="str">
            <v>UD</v>
          </cell>
        </row>
        <row r="3596">
          <cell r="A3596" t="str">
            <v>3-998-747</v>
          </cell>
          <cell r="B3596">
            <v>3</v>
          </cell>
          <cell r="C3596">
            <v>998</v>
          </cell>
          <cell r="D3596">
            <v>747</v>
          </cell>
          <cell r="E3596" t="str">
            <v>CPO JGA ORAL 10ML NAT IMP NYTAXIN M/N</v>
          </cell>
          <cell r="F3596" t="str">
            <v>MS0747</v>
          </cell>
          <cell r="G3596" t="str">
            <v>MS0747</v>
          </cell>
          <cell r="H3596" t="str">
            <v>UD</v>
          </cell>
        </row>
        <row r="3597">
          <cell r="A3597" t="str">
            <v>3-998-748</v>
          </cell>
          <cell r="B3597">
            <v>3</v>
          </cell>
          <cell r="C3597">
            <v>998</v>
          </cell>
          <cell r="D3597">
            <v>748</v>
          </cell>
          <cell r="E3597" t="str">
            <v>JGA ORAL 10ML NAT IMP NITAZOXANIDA EMB INT M/N</v>
          </cell>
          <cell r="F3597" t="str">
            <v>MS0748</v>
          </cell>
          <cell r="G3597" t="str">
            <v>MS0748</v>
          </cell>
          <cell r="H3597" t="str">
            <v>UD</v>
          </cell>
        </row>
        <row r="3598">
          <cell r="A3598" t="str">
            <v>3-998-749</v>
          </cell>
          <cell r="B3598">
            <v>3</v>
          </cell>
          <cell r="C3598">
            <v>998</v>
          </cell>
          <cell r="D3598">
            <v>749</v>
          </cell>
          <cell r="E3598" t="str">
            <v>CPO JGA ORAL 10ML NAT IMP NITAZOXANIDA M/N</v>
          </cell>
          <cell r="F3598" t="str">
            <v>MS0749</v>
          </cell>
          <cell r="G3598" t="str">
            <v>MS0749</v>
          </cell>
          <cell r="H3598" t="str">
            <v>UD</v>
          </cell>
        </row>
        <row r="3599">
          <cell r="A3599" t="str">
            <v>3-998-750</v>
          </cell>
          <cell r="B3599">
            <v>3</v>
          </cell>
          <cell r="C3599">
            <v>998</v>
          </cell>
          <cell r="D3599">
            <v>750</v>
          </cell>
          <cell r="E3599" t="str">
            <v>JGA ORAL 10ML NAT IMP INEDOL EMB INT M/N</v>
          </cell>
          <cell r="F3599" t="str">
            <v>MS0750</v>
          </cell>
          <cell r="G3599" t="str">
            <v>MS0750</v>
          </cell>
          <cell r="H3599" t="str">
            <v>UD</v>
          </cell>
        </row>
        <row r="3600">
          <cell r="A3600" t="str">
            <v>3-998-751</v>
          </cell>
          <cell r="B3600">
            <v>3</v>
          </cell>
          <cell r="C3600">
            <v>998</v>
          </cell>
          <cell r="D3600">
            <v>751</v>
          </cell>
          <cell r="E3600" t="str">
            <v>CPO JGA ORAL 10ML NAT IMP INEDOL M/N</v>
          </cell>
          <cell r="F3600" t="str">
            <v>MS0751</v>
          </cell>
          <cell r="G3600" t="str">
            <v>MS0751</v>
          </cell>
          <cell r="H3600" t="str">
            <v>UD</v>
          </cell>
        </row>
        <row r="3601">
          <cell r="A3601" t="str">
            <v>3-998-752</v>
          </cell>
          <cell r="B3601">
            <v>3</v>
          </cell>
          <cell r="C3601">
            <v>998</v>
          </cell>
          <cell r="D3601">
            <v>752</v>
          </cell>
          <cell r="E3601" t="str">
            <v>JGA ORAL 10ML NAT IMP NYTAX EMB INT M/N</v>
          </cell>
          <cell r="F3601" t="str">
            <v>MS0752</v>
          </cell>
          <cell r="G3601" t="str">
            <v>MS0752</v>
          </cell>
          <cell r="H3601" t="str">
            <v>UD</v>
          </cell>
        </row>
        <row r="3602">
          <cell r="A3602" t="str">
            <v>3-998-753</v>
          </cell>
          <cell r="B3602">
            <v>3</v>
          </cell>
          <cell r="C3602">
            <v>998</v>
          </cell>
          <cell r="D3602">
            <v>753</v>
          </cell>
          <cell r="E3602" t="str">
            <v>CPO JGA ORAL 10ML NAT IMP NYTAX M/N</v>
          </cell>
          <cell r="F3602" t="str">
            <v>MS0753</v>
          </cell>
          <cell r="G3602" t="str">
            <v>MS0753</v>
          </cell>
          <cell r="H3602" t="str">
            <v>UD</v>
          </cell>
        </row>
        <row r="3603">
          <cell r="A3603" t="str">
            <v>3-998-754</v>
          </cell>
          <cell r="B3603">
            <v>3</v>
          </cell>
          <cell r="C3603">
            <v>998</v>
          </cell>
          <cell r="D3603">
            <v>754</v>
          </cell>
          <cell r="E3603" t="str">
            <v>JGA ORAL 10ML NAT IMP AZITROMICINA SANITAS EMB INT M/N</v>
          </cell>
          <cell r="F3603" t="str">
            <v>MS0754</v>
          </cell>
          <cell r="G3603" t="str">
            <v>MS0754</v>
          </cell>
          <cell r="H3603" t="str">
            <v>UD</v>
          </cell>
        </row>
        <row r="3604">
          <cell r="A3604" t="str">
            <v>3-998-755</v>
          </cell>
          <cell r="B3604">
            <v>3</v>
          </cell>
          <cell r="C3604">
            <v>998</v>
          </cell>
          <cell r="D3604">
            <v>755</v>
          </cell>
          <cell r="E3604" t="str">
            <v>CPO JGA ORAL 10ML NAT IMP AZITROMICINA SANITAS M/N</v>
          </cell>
          <cell r="F3604" t="str">
            <v>MS0755</v>
          </cell>
          <cell r="G3604" t="str">
            <v>MS0755</v>
          </cell>
          <cell r="H3604" t="str">
            <v>UD</v>
          </cell>
        </row>
        <row r="3605">
          <cell r="A3605" t="str">
            <v>3-998-756</v>
          </cell>
          <cell r="B3605">
            <v>3</v>
          </cell>
          <cell r="C3605">
            <v>998</v>
          </cell>
          <cell r="D3605">
            <v>756</v>
          </cell>
          <cell r="E3605" t="str">
            <v>JGA DOSIF 10ML BCA S/P IMP IVERCAPS</v>
          </cell>
          <cell r="F3605" t="str">
            <v>MS0756</v>
          </cell>
          <cell r="G3605" t="str">
            <v>MS0756</v>
          </cell>
          <cell r="H3605" t="str">
            <v>UD</v>
          </cell>
        </row>
        <row r="3606">
          <cell r="A3606" t="str">
            <v>3-998-757</v>
          </cell>
          <cell r="B3606">
            <v>3</v>
          </cell>
          <cell r="C3606">
            <v>998</v>
          </cell>
          <cell r="D3606">
            <v>757</v>
          </cell>
          <cell r="E3606" t="str">
            <v>CPO JGA DOSIF 10ML BCA S/P IMP IVERCAPS</v>
          </cell>
          <cell r="F3606" t="str">
            <v>MS0757</v>
          </cell>
          <cell r="G3606" t="str">
            <v>MS0757</v>
          </cell>
          <cell r="H3606" t="str">
            <v>UD</v>
          </cell>
        </row>
        <row r="3607">
          <cell r="A3607" t="str">
            <v>3-998-758</v>
          </cell>
          <cell r="B3607">
            <v>3</v>
          </cell>
          <cell r="C3607">
            <v>998</v>
          </cell>
          <cell r="D3607">
            <v>758</v>
          </cell>
          <cell r="E3607" t="str">
            <v>EMB JGA DOSIF 10ML BCO IMP ESC IVERCAPS NEG</v>
          </cell>
          <cell r="F3607" t="str">
            <v>MS0758</v>
          </cell>
          <cell r="G3607" t="str">
            <v>MS0758</v>
          </cell>
          <cell r="H3607" t="str">
            <v>UD</v>
          </cell>
        </row>
        <row r="3608">
          <cell r="A3608" t="str">
            <v>3-998-759</v>
          </cell>
          <cell r="B3608">
            <v>3</v>
          </cell>
          <cell r="C3608">
            <v>998</v>
          </cell>
          <cell r="D3608">
            <v>759</v>
          </cell>
          <cell r="E3608" t="str">
            <v>EMB JGA DOSIF 10ML BCO IMP ESC IVERCAPS NEG ENS</v>
          </cell>
          <cell r="F3608" t="str">
            <v>MS0759</v>
          </cell>
          <cell r="G3608" t="str">
            <v>MS0759</v>
          </cell>
          <cell r="H3608" t="str">
            <v>UD</v>
          </cell>
        </row>
        <row r="3609">
          <cell r="A3609" t="str">
            <v>3-998-760</v>
          </cell>
          <cell r="B3609">
            <v>3</v>
          </cell>
          <cell r="C3609">
            <v>998</v>
          </cell>
          <cell r="D3609">
            <v>760</v>
          </cell>
          <cell r="E3609" t="str">
            <v>GARRAFA DOSIF 500ML NAT</v>
          </cell>
          <cell r="F3609" t="str">
            <v>MS0760</v>
          </cell>
          <cell r="G3609" t="str">
            <v>MS0760</v>
          </cell>
          <cell r="H3609" t="str">
            <v>UD</v>
          </cell>
        </row>
        <row r="3610">
          <cell r="A3610" t="str">
            <v>3-998-761</v>
          </cell>
          <cell r="B3610">
            <v>3</v>
          </cell>
          <cell r="C3610">
            <v>998</v>
          </cell>
          <cell r="D3610">
            <v>761</v>
          </cell>
          <cell r="E3610" t="str">
            <v>ENV 50ML BCO PARA CÁPSULAS CON SILICA GEL.</v>
          </cell>
          <cell r="F3610" t="str">
            <v>MS0761</v>
          </cell>
          <cell r="G3610" t="str">
            <v>MS0761</v>
          </cell>
          <cell r="H3610" t="str">
            <v>UD</v>
          </cell>
        </row>
        <row r="3611">
          <cell r="A3611" t="str">
            <v>3-998-762</v>
          </cell>
          <cell r="B3611">
            <v>3</v>
          </cell>
          <cell r="C3611">
            <v>998</v>
          </cell>
          <cell r="D3611">
            <v>762</v>
          </cell>
          <cell r="E3611" t="str">
            <v xml:space="preserve">INY 250ML CD PEAD TPN 20 L/KYROVET  </v>
          </cell>
          <cell r="F3611" t="str">
            <v>MS0762</v>
          </cell>
          <cell r="G3611" t="str">
            <v>MS0762</v>
          </cell>
          <cell r="H3611" t="str">
            <v>UD</v>
          </cell>
        </row>
        <row r="3612">
          <cell r="A3612" t="str">
            <v>3-998-763</v>
          </cell>
          <cell r="B3612">
            <v>3</v>
          </cell>
          <cell r="C3612">
            <v>998</v>
          </cell>
          <cell r="D3612">
            <v>763</v>
          </cell>
          <cell r="E3612" t="str">
            <v>INY 500ML CD PEAD TPN 20 L/KYROVET</v>
          </cell>
          <cell r="F3612" t="str">
            <v>MS0763</v>
          </cell>
          <cell r="G3612" t="str">
            <v>MS0763</v>
          </cell>
          <cell r="H3612" t="str">
            <v>UD</v>
          </cell>
        </row>
        <row r="3613">
          <cell r="A3613" t="str">
            <v>3-998-764</v>
          </cell>
          <cell r="B3613">
            <v>3</v>
          </cell>
          <cell r="C3613">
            <v>998</v>
          </cell>
          <cell r="D3613">
            <v>764</v>
          </cell>
          <cell r="E3613" t="str">
            <v xml:space="preserve">INY 500ML RD PP NAT TPN 30 FDO R/NVO 90 GRS L/BIOSTAR </v>
          </cell>
          <cell r="F3613" t="str">
            <v>MS0764</v>
          </cell>
          <cell r="G3613" t="str">
            <v>MS0764</v>
          </cell>
          <cell r="H3613" t="str">
            <v>UD</v>
          </cell>
        </row>
        <row r="3614">
          <cell r="A3614" t="str">
            <v>3-998-765</v>
          </cell>
          <cell r="B3614">
            <v>3</v>
          </cell>
          <cell r="C3614">
            <v>998</v>
          </cell>
          <cell r="D3614">
            <v>765</v>
          </cell>
          <cell r="E3614" t="str">
            <v>INY 250ML RD PP NAT TPN 30 FDO R/NVO 90 GRS L/BIOSTAR</v>
          </cell>
          <cell r="F3614" t="str">
            <v>MS0765</v>
          </cell>
          <cell r="G3614" t="str">
            <v>MS0765</v>
          </cell>
          <cell r="H3614" t="str">
            <v>UD</v>
          </cell>
        </row>
        <row r="3615">
          <cell r="A3615" t="str">
            <v>3-998-766</v>
          </cell>
          <cell r="B3615">
            <v>3</v>
          </cell>
          <cell r="C3615">
            <v>998</v>
          </cell>
          <cell r="D3615">
            <v>766</v>
          </cell>
          <cell r="E3615" t="str">
            <v>INY 500ML CD PEAD TPN 20 L/BIOSTAR</v>
          </cell>
          <cell r="F3615" t="str">
            <v>MS0766</v>
          </cell>
          <cell r="G3615" t="str">
            <v>MS0766</v>
          </cell>
          <cell r="H3615" t="str">
            <v>UD</v>
          </cell>
        </row>
        <row r="3616">
          <cell r="A3616" t="str">
            <v>3-998-767</v>
          </cell>
          <cell r="B3616">
            <v>3</v>
          </cell>
          <cell r="C3616">
            <v>998</v>
          </cell>
          <cell r="D3616">
            <v>767</v>
          </cell>
          <cell r="E3616" t="str">
            <v>INY 250ML CD PEAD TPN 20 L/BIOSTAR</v>
          </cell>
          <cell r="F3616" t="str">
            <v>MS0767</v>
          </cell>
          <cell r="G3616" t="str">
            <v>MS0767</v>
          </cell>
          <cell r="H3616" t="str">
            <v>UD</v>
          </cell>
        </row>
        <row r="3617">
          <cell r="A3617" t="str">
            <v>3-998-768</v>
          </cell>
          <cell r="B3617">
            <v>3</v>
          </cell>
          <cell r="C3617">
            <v>998</v>
          </cell>
          <cell r="D3617">
            <v>768</v>
          </cell>
          <cell r="E3617" t="str">
            <v>JGA INTR 10ML BCA IMP SECAMAS</v>
          </cell>
          <cell r="F3617" t="str">
            <v>MS0768</v>
          </cell>
          <cell r="G3617" t="str">
            <v>MS0768</v>
          </cell>
          <cell r="H3617" t="str">
            <v>UD</v>
          </cell>
        </row>
        <row r="3618">
          <cell r="A3618" t="str">
            <v>3-998-769</v>
          </cell>
          <cell r="B3618">
            <v>3</v>
          </cell>
          <cell r="C3618">
            <v>998</v>
          </cell>
          <cell r="D3618">
            <v>769</v>
          </cell>
          <cell r="E3618" t="str">
            <v>CPO JGA INTR 10ML BCA IMP SECAMAS M/N</v>
          </cell>
          <cell r="F3618" t="str">
            <v>MS0769</v>
          </cell>
          <cell r="G3618" t="str">
            <v>MS0769</v>
          </cell>
          <cell r="H3618" t="str">
            <v>UD</v>
          </cell>
        </row>
        <row r="3619">
          <cell r="A3619" t="str">
            <v>3-998-770</v>
          </cell>
          <cell r="B3619">
            <v>3</v>
          </cell>
          <cell r="C3619">
            <v>998</v>
          </cell>
          <cell r="D3619">
            <v>770</v>
          </cell>
          <cell r="E3619" t="str">
            <v>JGA ORAL 10ML C/ROJO AMBAR IMP ESC ENS EMB BCO TP M/N</v>
          </cell>
          <cell r="F3619" t="str">
            <v>MS0770</v>
          </cell>
          <cell r="G3619" t="str">
            <v>MS0770</v>
          </cell>
          <cell r="H3619" t="str">
            <v>UD</v>
          </cell>
        </row>
        <row r="3620">
          <cell r="A3620" t="str">
            <v>3-998-771</v>
          </cell>
          <cell r="B3620">
            <v>3</v>
          </cell>
          <cell r="C3620">
            <v>998</v>
          </cell>
          <cell r="D3620">
            <v>771</v>
          </cell>
          <cell r="E3620" t="str">
            <v>CPO JGA ORAL 10ML PIG ROJO AMBAR M/N</v>
          </cell>
          <cell r="F3620" t="str">
            <v>MS0771</v>
          </cell>
          <cell r="G3620" t="str">
            <v>MS0771</v>
          </cell>
          <cell r="H3620" t="str">
            <v>UD</v>
          </cell>
        </row>
        <row r="3621">
          <cell r="A3621" t="str">
            <v>3-998-772</v>
          </cell>
          <cell r="B3621">
            <v>3</v>
          </cell>
          <cell r="C3621">
            <v>998</v>
          </cell>
          <cell r="D3621">
            <v>772</v>
          </cell>
          <cell r="E3621" t="str">
            <v>CPO JGA ORAL 10ML PIG ROJO AMBAR IMP ESC M/NV</v>
          </cell>
          <cell r="F3621" t="str">
            <v>MS0772</v>
          </cell>
          <cell r="G3621" t="str">
            <v>MS0772</v>
          </cell>
          <cell r="H3621" t="str">
            <v>UD</v>
          </cell>
        </row>
        <row r="3622">
          <cell r="A3622" t="str">
            <v>3-998-773</v>
          </cell>
          <cell r="B3622">
            <v>3</v>
          </cell>
          <cell r="C3622">
            <v>998</v>
          </cell>
          <cell r="D3622">
            <v>773</v>
          </cell>
          <cell r="E3622" t="str">
            <v>JGA ORAL 10ML C/AMBAR IMP ESC ENS EMB BCO TP M/N</v>
          </cell>
          <cell r="F3622" t="str">
            <v>MS0773</v>
          </cell>
          <cell r="G3622" t="str">
            <v>MS0773</v>
          </cell>
          <cell r="H3622" t="str">
            <v>UD</v>
          </cell>
        </row>
        <row r="3623">
          <cell r="A3623" t="str">
            <v>3-998-774</v>
          </cell>
          <cell r="B3623">
            <v>3</v>
          </cell>
          <cell r="C3623">
            <v>998</v>
          </cell>
          <cell r="D3623">
            <v>774</v>
          </cell>
          <cell r="E3623" t="str">
            <v>CPO JGA ORAL 10ML C/AMBAR IMP ESC M/N</v>
          </cell>
          <cell r="F3623" t="str">
            <v>MS0774</v>
          </cell>
          <cell r="G3623" t="str">
            <v>MS0774</v>
          </cell>
          <cell r="H3623" t="str">
            <v>UD</v>
          </cell>
        </row>
        <row r="3624">
          <cell r="A3624" t="str">
            <v>3-998-775</v>
          </cell>
          <cell r="B3624">
            <v>3</v>
          </cell>
          <cell r="C3624">
            <v>998</v>
          </cell>
          <cell r="D3624">
            <v>775</v>
          </cell>
          <cell r="E3624" t="str">
            <v>INY 10ML RD TPN 20 PEAD PIG BCO</v>
          </cell>
          <cell r="F3624" t="str">
            <v>MS0775</v>
          </cell>
          <cell r="G3624" t="str">
            <v>MS0775</v>
          </cell>
          <cell r="H3624" t="str">
            <v>UD</v>
          </cell>
        </row>
        <row r="3625">
          <cell r="A3625" t="str">
            <v>3-998-776</v>
          </cell>
          <cell r="B3625">
            <v>3</v>
          </cell>
          <cell r="C3625">
            <v>998</v>
          </cell>
          <cell r="D3625">
            <v>776</v>
          </cell>
          <cell r="E3625" t="str">
            <v>INY 10ML RD TPN 20 PEAD PIG AMBAR</v>
          </cell>
          <cell r="F3625" t="str">
            <v>MS0776</v>
          </cell>
          <cell r="G3625" t="str">
            <v>MS0776</v>
          </cell>
          <cell r="H3625" t="str">
            <v>UD</v>
          </cell>
        </row>
        <row r="3626">
          <cell r="A3626" t="str">
            <v>3-998-777</v>
          </cell>
          <cell r="B3626">
            <v>3</v>
          </cell>
          <cell r="C3626">
            <v>998</v>
          </cell>
          <cell r="D3626">
            <v>777</v>
          </cell>
          <cell r="E3626" t="str">
            <v>EMB JGA DOSIF 10-20ML BCO S/IMP ENS</v>
          </cell>
          <cell r="F3626" t="str">
            <v>MS0777</v>
          </cell>
          <cell r="G3626" t="str">
            <v>MS0777</v>
          </cell>
          <cell r="H3626" t="str">
            <v>UD</v>
          </cell>
        </row>
        <row r="3627">
          <cell r="A3627" t="str">
            <v>3-998-778</v>
          </cell>
          <cell r="B3627">
            <v>3</v>
          </cell>
          <cell r="C3627">
            <v>998</v>
          </cell>
          <cell r="D3627">
            <v>778</v>
          </cell>
          <cell r="E3627" t="str">
            <v>ENV 160 GR PEAD NAT BSTV</v>
          </cell>
          <cell r="F3627" t="str">
            <v>MS0778</v>
          </cell>
          <cell r="G3627" t="str">
            <v>MS0778</v>
          </cell>
          <cell r="H3627" t="str">
            <v>UD</v>
          </cell>
        </row>
        <row r="3628">
          <cell r="A3628" t="str">
            <v>3-998-779</v>
          </cell>
          <cell r="B3628">
            <v>3</v>
          </cell>
          <cell r="C3628">
            <v>998</v>
          </cell>
          <cell r="D3628">
            <v>779</v>
          </cell>
          <cell r="E3628" t="str">
            <v>ENV 160 GR PP PIG BCO BSTV</v>
          </cell>
          <cell r="F3628" t="str">
            <v>MS0779</v>
          </cell>
          <cell r="G3628" t="str">
            <v>MS0779</v>
          </cell>
          <cell r="H3628" t="str">
            <v>UD</v>
          </cell>
        </row>
        <row r="3629">
          <cell r="A3629" t="str">
            <v>3-998-780</v>
          </cell>
          <cell r="B3629">
            <v>3</v>
          </cell>
          <cell r="C3629">
            <v>998</v>
          </cell>
          <cell r="D3629">
            <v>780</v>
          </cell>
          <cell r="E3629" t="str">
            <v>JGA INT 5ML BCA S/IMP ENS C/TPA</v>
          </cell>
          <cell r="F3629" t="str">
            <v>MS0780</v>
          </cell>
          <cell r="G3629" t="str">
            <v>MS0780</v>
          </cell>
          <cell r="H3629" t="str">
            <v>UD</v>
          </cell>
        </row>
        <row r="3630">
          <cell r="A3630" t="str">
            <v>3-998-781</v>
          </cell>
          <cell r="B3630">
            <v>3</v>
          </cell>
          <cell r="C3630">
            <v>998</v>
          </cell>
          <cell r="D3630">
            <v>781</v>
          </cell>
          <cell r="E3630" t="str">
            <v>JGA INT 5ML NAT IMPR ESC UNIMIX</v>
          </cell>
          <cell r="F3630" t="str">
            <v>MS0781</v>
          </cell>
          <cell r="G3630" t="str">
            <v>MS0781</v>
          </cell>
          <cell r="H3630" t="str">
            <v>UD</v>
          </cell>
        </row>
        <row r="3631">
          <cell r="A3631" t="str">
            <v>3-998-782</v>
          </cell>
          <cell r="B3631">
            <v>3</v>
          </cell>
          <cell r="C3631">
            <v>998</v>
          </cell>
          <cell r="D3631">
            <v>782</v>
          </cell>
          <cell r="E3631" t="str">
            <v>CPO JGA INT 5ML NAT IMPR ESC UNIMIX</v>
          </cell>
          <cell r="F3631" t="str">
            <v>MS0782</v>
          </cell>
          <cell r="G3631" t="str">
            <v>MS0782</v>
          </cell>
          <cell r="H3631" t="str">
            <v>UD</v>
          </cell>
        </row>
        <row r="3632">
          <cell r="A3632" t="str">
            <v>3-998-783</v>
          </cell>
          <cell r="B3632">
            <v>3</v>
          </cell>
          <cell r="C3632">
            <v>998</v>
          </cell>
          <cell r="D3632">
            <v>783</v>
          </cell>
          <cell r="E3632" t="str">
            <v>CPO JGA ORAL 10 ML PP45R NAT MOLDE NV.</v>
          </cell>
          <cell r="F3632" t="str">
            <v>MS0783</v>
          </cell>
          <cell r="G3632" t="str">
            <v>MS0783</v>
          </cell>
          <cell r="H3632" t="str">
            <v>UD</v>
          </cell>
        </row>
        <row r="3633">
          <cell r="A3633" t="str">
            <v>3-998-784</v>
          </cell>
          <cell r="B3633">
            <v>3</v>
          </cell>
          <cell r="C3633">
            <v>998</v>
          </cell>
          <cell r="D3633">
            <v>784</v>
          </cell>
          <cell r="E3633" t="str">
            <v>CPO JGA ORAL 10 ML PP35R BCO MOLDE NV.</v>
          </cell>
          <cell r="F3633" t="str">
            <v>MS0784</v>
          </cell>
          <cell r="G3633" t="str">
            <v>MS0784</v>
          </cell>
          <cell r="H3633" t="str">
            <v>UD</v>
          </cell>
        </row>
        <row r="3634">
          <cell r="A3634" t="str">
            <v>3-998-785</v>
          </cell>
          <cell r="B3634">
            <v>3</v>
          </cell>
          <cell r="C3634">
            <v>998</v>
          </cell>
          <cell r="D3634">
            <v>785</v>
          </cell>
          <cell r="E3634" t="str">
            <v>CPO JGA ORAL 10 ML PP12R BCO MOLDE NV.</v>
          </cell>
          <cell r="F3634" t="str">
            <v>MS0785</v>
          </cell>
          <cell r="G3634" t="str">
            <v>MS0785</v>
          </cell>
          <cell r="H3634" t="str">
            <v>UD</v>
          </cell>
        </row>
        <row r="3635">
          <cell r="A3635" t="str">
            <v>3-998-786</v>
          </cell>
          <cell r="B3635">
            <v>3</v>
          </cell>
          <cell r="C3635">
            <v>998</v>
          </cell>
          <cell r="D3635">
            <v>786</v>
          </cell>
          <cell r="E3635" t="str">
            <v>CPO JGA ORAL 10 ML PP10R NAT MOLDE NV.</v>
          </cell>
          <cell r="F3635" t="str">
            <v>MS0786</v>
          </cell>
          <cell r="G3635" t="str">
            <v>MS0786</v>
          </cell>
          <cell r="H3635" t="str">
            <v>UD</v>
          </cell>
        </row>
        <row r="3636">
          <cell r="A3636" t="str">
            <v>3-998-787</v>
          </cell>
          <cell r="B3636">
            <v>3</v>
          </cell>
          <cell r="C3636">
            <v>998</v>
          </cell>
          <cell r="D3636">
            <v>787</v>
          </cell>
          <cell r="E3636" t="str">
            <v>CPO JGA ORAL 10 ML PP NUCLEADO NAT MOLDE NV.</v>
          </cell>
          <cell r="F3636" t="str">
            <v>MS0787</v>
          </cell>
          <cell r="G3636" t="str">
            <v>MS0787</v>
          </cell>
          <cell r="H3636" t="str">
            <v>UD</v>
          </cell>
        </row>
        <row r="3637">
          <cell r="A3637" t="str">
            <v>3-998-788</v>
          </cell>
          <cell r="B3637">
            <v>3</v>
          </cell>
          <cell r="C3637">
            <v>998</v>
          </cell>
          <cell r="D3637">
            <v>788</v>
          </cell>
          <cell r="E3637" t="str">
            <v>CPO JGA DOSIF 10 ML C/P PP45R NAT MOLDE NV.</v>
          </cell>
          <cell r="F3637" t="str">
            <v>MS0788</v>
          </cell>
          <cell r="G3637" t="str">
            <v>MS0788</v>
          </cell>
          <cell r="H3637" t="str">
            <v>UD</v>
          </cell>
        </row>
        <row r="3638">
          <cell r="A3638" t="str">
            <v>3-998-789</v>
          </cell>
          <cell r="B3638">
            <v>3</v>
          </cell>
          <cell r="C3638">
            <v>998</v>
          </cell>
          <cell r="D3638">
            <v>789</v>
          </cell>
          <cell r="E3638" t="str">
            <v>CPO JGA DOSIF 10 ML C/P PP35R BCO MOLDE NV.</v>
          </cell>
          <cell r="F3638" t="str">
            <v>MS0789</v>
          </cell>
          <cell r="G3638" t="str">
            <v>MS0789</v>
          </cell>
          <cell r="H3638" t="str">
            <v>UD</v>
          </cell>
        </row>
        <row r="3639">
          <cell r="A3639" t="str">
            <v>3-998-790</v>
          </cell>
          <cell r="B3639">
            <v>3</v>
          </cell>
          <cell r="C3639">
            <v>998</v>
          </cell>
          <cell r="D3639">
            <v>790</v>
          </cell>
          <cell r="E3639" t="str">
            <v>CPO JGA DOSIF 10 ML C/P PP12R BCO MOLDE NV.</v>
          </cell>
          <cell r="F3639" t="str">
            <v>MS0790</v>
          </cell>
          <cell r="G3639" t="str">
            <v>MS0790</v>
          </cell>
          <cell r="H3639" t="str">
            <v>UD</v>
          </cell>
        </row>
        <row r="3640">
          <cell r="A3640" t="str">
            <v>3-998-791</v>
          </cell>
          <cell r="B3640">
            <v>3</v>
          </cell>
          <cell r="C3640">
            <v>998</v>
          </cell>
          <cell r="D3640">
            <v>791</v>
          </cell>
          <cell r="E3640" t="str">
            <v>CPO JGA DOSIF 10 ML C/P PP10R NAT MOLDE NV.</v>
          </cell>
          <cell r="F3640" t="str">
            <v>MS0791</v>
          </cell>
          <cell r="G3640" t="str">
            <v>MS0791</v>
          </cell>
          <cell r="H3640" t="str">
            <v>UD</v>
          </cell>
        </row>
        <row r="3641">
          <cell r="A3641" t="str">
            <v>3-998-792</v>
          </cell>
          <cell r="B3641">
            <v>3</v>
          </cell>
          <cell r="C3641">
            <v>998</v>
          </cell>
          <cell r="D3641">
            <v>792</v>
          </cell>
          <cell r="E3641" t="str">
            <v>CPO JGA DOSIF 10 ML C/P PP NUCLEADO NAT MOLDE NV.</v>
          </cell>
          <cell r="F3641" t="str">
            <v>MS0792</v>
          </cell>
          <cell r="G3641" t="str">
            <v>MS0792</v>
          </cell>
          <cell r="H3641" t="str">
            <v>UD</v>
          </cell>
        </row>
        <row r="3642">
          <cell r="A3642" t="str">
            <v>3-998-793</v>
          </cell>
          <cell r="B3642">
            <v>3</v>
          </cell>
          <cell r="C3642">
            <v>998</v>
          </cell>
          <cell r="D3642">
            <v>793</v>
          </cell>
          <cell r="E3642" t="str">
            <v>POTE 500 ML BLANCO EN PEAD</v>
          </cell>
          <cell r="F3642" t="str">
            <v>MS0793</v>
          </cell>
          <cell r="G3642" t="str">
            <v>MS0793</v>
          </cell>
          <cell r="H3642" t="str">
            <v>UD</v>
          </cell>
        </row>
        <row r="3643">
          <cell r="A3643" t="str">
            <v>3-998-794</v>
          </cell>
          <cell r="B3643">
            <v>3</v>
          </cell>
          <cell r="C3643">
            <v>998</v>
          </cell>
          <cell r="D3643">
            <v>794</v>
          </cell>
          <cell r="E3643" t="str">
            <v>POTE 250 ML BLANCO EN PEAD</v>
          </cell>
          <cell r="F3643" t="str">
            <v>MS0794</v>
          </cell>
          <cell r="G3643" t="str">
            <v>MS0794</v>
          </cell>
          <cell r="H3643" t="str">
            <v>UD</v>
          </cell>
        </row>
        <row r="3644">
          <cell r="A3644" t="str">
            <v>3-998-795</v>
          </cell>
          <cell r="B3644">
            <v>3</v>
          </cell>
          <cell r="C3644">
            <v>998</v>
          </cell>
          <cell r="D3644">
            <v>795</v>
          </cell>
          <cell r="E3644" t="str">
            <v>POTE 100 ML BLANCO EN PEAD</v>
          </cell>
          <cell r="F3644" t="str">
            <v>MS0795</v>
          </cell>
          <cell r="G3644" t="str">
            <v>MS0795</v>
          </cell>
          <cell r="H3644" t="str">
            <v>UD</v>
          </cell>
        </row>
        <row r="3645">
          <cell r="A3645" t="str">
            <v>3-998-796</v>
          </cell>
          <cell r="B3645">
            <v>3</v>
          </cell>
          <cell r="C3645">
            <v>998</v>
          </cell>
          <cell r="D3645">
            <v>796</v>
          </cell>
          <cell r="E3645" t="str">
            <v>POTE 50 ML BLANCO EN PEAD</v>
          </cell>
          <cell r="F3645" t="str">
            <v>MS0796</v>
          </cell>
          <cell r="G3645" t="str">
            <v>MS0796</v>
          </cell>
          <cell r="H3645" t="str">
            <v>UD</v>
          </cell>
        </row>
        <row r="3646">
          <cell r="A3646" t="str">
            <v>3-998-797</v>
          </cell>
          <cell r="B3646">
            <v>3</v>
          </cell>
          <cell r="C3646">
            <v>998</v>
          </cell>
          <cell r="D3646">
            <v>797</v>
          </cell>
          <cell r="E3646" t="str">
            <v>CPO JGA ORAL 2-3 ML PP NUCLEADO NAT MOLDE NV.</v>
          </cell>
          <cell r="F3646" t="str">
            <v>MS0797</v>
          </cell>
          <cell r="G3646" t="str">
            <v>MS0797</v>
          </cell>
          <cell r="H3646" t="str">
            <v>UD</v>
          </cell>
        </row>
        <row r="3647">
          <cell r="A3647" t="str">
            <v>3-998-798</v>
          </cell>
          <cell r="B3647">
            <v>3</v>
          </cell>
          <cell r="C3647">
            <v>998</v>
          </cell>
          <cell r="D3647">
            <v>798</v>
          </cell>
          <cell r="E3647" t="str">
            <v>CPO JGA ORAL 5 ML PP NUCLEADO NAT MOLDE NV.</v>
          </cell>
          <cell r="F3647" t="str">
            <v>MS0798</v>
          </cell>
          <cell r="G3647" t="str">
            <v>MS0798</v>
          </cell>
          <cell r="H3647" t="str">
            <v>UD</v>
          </cell>
        </row>
        <row r="3648">
          <cell r="A3648" t="str">
            <v>3-998-799</v>
          </cell>
          <cell r="B3648">
            <v>3</v>
          </cell>
          <cell r="C3648">
            <v>998</v>
          </cell>
          <cell r="D3648">
            <v>799</v>
          </cell>
          <cell r="E3648" t="str">
            <v>CPO JGA INTR 10ML NAT IMP CEROPLAGAS M/NVO</v>
          </cell>
          <cell r="F3648" t="str">
            <v>MS0799</v>
          </cell>
          <cell r="G3648" t="str">
            <v>MS0799</v>
          </cell>
          <cell r="H3648" t="str">
            <v>UD</v>
          </cell>
        </row>
        <row r="3649">
          <cell r="A3649" t="str">
            <v>3-998-800</v>
          </cell>
          <cell r="B3649">
            <v>3</v>
          </cell>
          <cell r="C3649">
            <v>998</v>
          </cell>
          <cell r="D3649">
            <v>800</v>
          </cell>
          <cell r="E3649" t="str">
            <v>CPO JGA ORAL 5 ML PP NAT IMP STARCAN NVO MDE</v>
          </cell>
          <cell r="F3649" t="str">
            <v>MS0800</v>
          </cell>
          <cell r="G3649" t="str">
            <v>MS0800</v>
          </cell>
          <cell r="H3649" t="str">
            <v>UD</v>
          </cell>
        </row>
        <row r="3650">
          <cell r="A3650" t="str">
            <v>3-998-801</v>
          </cell>
          <cell r="B3650">
            <v>3</v>
          </cell>
          <cell r="C3650">
            <v>998</v>
          </cell>
          <cell r="D3650">
            <v>801</v>
          </cell>
          <cell r="E3650" t="str">
            <v>CPO JGA ORAL 10 ML NAT IMP IVERDOG M/NVO</v>
          </cell>
          <cell r="F3650" t="str">
            <v>MS0801</v>
          </cell>
          <cell r="G3650" t="str">
            <v>MS0801</v>
          </cell>
          <cell r="H3650" t="str">
            <v>UD</v>
          </cell>
        </row>
        <row r="3651">
          <cell r="A3651" t="str">
            <v>3-998-802</v>
          </cell>
          <cell r="B3651">
            <v>3</v>
          </cell>
          <cell r="C3651">
            <v>998</v>
          </cell>
          <cell r="D3651">
            <v>802</v>
          </cell>
          <cell r="E3651" t="str">
            <v>CANTAG X 400 GRS L/NESTLE + 2 ETIQUETAS</v>
          </cell>
          <cell r="F3651" t="str">
            <v>MS0802</v>
          </cell>
          <cell r="G3651" t="str">
            <v>MS0802</v>
          </cell>
          <cell r="H3651" t="str">
            <v>UD</v>
          </cell>
        </row>
        <row r="3652">
          <cell r="A3652" t="str">
            <v>3-998-803</v>
          </cell>
          <cell r="B3652">
            <v>3</v>
          </cell>
          <cell r="C3652">
            <v>998</v>
          </cell>
          <cell r="D3652">
            <v>803</v>
          </cell>
          <cell r="E3652" t="str">
            <v>CANTAG X 900 GRS L/NESTLE + 2 ETIQUETAS</v>
          </cell>
          <cell r="F3652" t="str">
            <v>MS0803</v>
          </cell>
          <cell r="G3652" t="str">
            <v>MS0803</v>
          </cell>
          <cell r="H3652" t="str">
            <v>UD</v>
          </cell>
        </row>
        <row r="3653">
          <cell r="A3653" t="str">
            <v>3-998-804</v>
          </cell>
          <cell r="B3653">
            <v>3</v>
          </cell>
          <cell r="C3653">
            <v>998</v>
          </cell>
          <cell r="D3653">
            <v>804</v>
          </cell>
          <cell r="E3653" t="str">
            <v>CANULA A.V GENERICO IMP ESC</v>
          </cell>
          <cell r="F3653" t="str">
            <v>MS0804</v>
          </cell>
          <cell r="G3653" t="str">
            <v>MS0804</v>
          </cell>
          <cell r="H3653" t="str">
            <v>UD</v>
          </cell>
        </row>
        <row r="3654">
          <cell r="A3654" t="str">
            <v>3-998-805</v>
          </cell>
          <cell r="B3654">
            <v>3</v>
          </cell>
          <cell r="C3654">
            <v>998</v>
          </cell>
          <cell r="D3654">
            <v>805</v>
          </cell>
          <cell r="E3654" t="str">
            <v>A.V GENERICO IMP ESC ENS</v>
          </cell>
          <cell r="F3654" t="str">
            <v>MS0805</v>
          </cell>
          <cell r="G3654" t="str">
            <v>MS0805</v>
          </cell>
          <cell r="H3654" t="str">
            <v>UD</v>
          </cell>
        </row>
        <row r="3655">
          <cell r="A3655" t="str">
            <v>3-998-806</v>
          </cell>
          <cell r="B3655">
            <v>3</v>
          </cell>
          <cell r="C3655">
            <v>998</v>
          </cell>
          <cell r="D3655">
            <v>806</v>
          </cell>
          <cell r="E3655" t="str">
            <v>JGA DOSIF 20 ML IMP ENDOXIN ENS C/P</v>
          </cell>
          <cell r="F3655" t="str">
            <v>MS0806</v>
          </cell>
          <cell r="G3655" t="str">
            <v>MS0806</v>
          </cell>
          <cell r="H3655" t="str">
            <v>UD</v>
          </cell>
        </row>
        <row r="3656">
          <cell r="A3656" t="str">
            <v>3-998-807</v>
          </cell>
          <cell r="B3656">
            <v>3</v>
          </cell>
          <cell r="C3656">
            <v>998</v>
          </cell>
          <cell r="D3656">
            <v>807</v>
          </cell>
          <cell r="E3656" t="str">
            <v>CPO JGA DOSIF 20 ML IMP ENDOXIN C/P BCO</v>
          </cell>
          <cell r="F3656" t="str">
            <v>MS0807</v>
          </cell>
          <cell r="G3656" t="str">
            <v>MS0807</v>
          </cell>
          <cell r="H3656" t="str">
            <v>UD</v>
          </cell>
        </row>
        <row r="3657">
          <cell r="A3657" t="str">
            <v>3-998-808</v>
          </cell>
          <cell r="B3657">
            <v>3</v>
          </cell>
          <cell r="C3657">
            <v>998</v>
          </cell>
          <cell r="D3657">
            <v>808</v>
          </cell>
          <cell r="E3657" t="str">
            <v>EMB JGA DOSIF 20ML BCO IMP ESC ENDOXIN</v>
          </cell>
          <cell r="F3657" t="str">
            <v>MS0808</v>
          </cell>
          <cell r="G3657" t="str">
            <v>MS0808</v>
          </cell>
          <cell r="H3657" t="str">
            <v>UD</v>
          </cell>
        </row>
        <row r="3658">
          <cell r="A3658" t="str">
            <v>3-998-809</v>
          </cell>
          <cell r="B3658">
            <v>3</v>
          </cell>
          <cell r="C3658">
            <v>998</v>
          </cell>
          <cell r="D3658">
            <v>809</v>
          </cell>
          <cell r="E3658" t="str">
            <v>EMB JGA DOSIF 20ML BCO IMP ESC ENDOXIN ENS</v>
          </cell>
          <cell r="F3658" t="str">
            <v>MS0809</v>
          </cell>
          <cell r="G3658" t="str">
            <v>MS0809</v>
          </cell>
          <cell r="H3658" t="str">
            <v>UD</v>
          </cell>
        </row>
        <row r="3659">
          <cell r="A3659" t="str">
            <v>3-998-810</v>
          </cell>
          <cell r="B3659">
            <v>3</v>
          </cell>
          <cell r="C3659">
            <v>998</v>
          </cell>
          <cell r="D3659">
            <v>810</v>
          </cell>
          <cell r="E3659" t="str">
            <v>JGA DOSIF 15 ML IMP BENZACOB 25 ENS C/P</v>
          </cell>
          <cell r="F3659" t="str">
            <v>MS0810</v>
          </cell>
          <cell r="G3659" t="str">
            <v>MS0810</v>
          </cell>
          <cell r="H3659" t="str">
            <v>UD</v>
          </cell>
        </row>
        <row r="3660">
          <cell r="A3660" t="str">
            <v>3-998-811</v>
          </cell>
          <cell r="B3660">
            <v>3</v>
          </cell>
          <cell r="C3660">
            <v>998</v>
          </cell>
          <cell r="D3660">
            <v>811</v>
          </cell>
          <cell r="E3660" t="str">
            <v>CPO JGA DOSIF 15 ML IMP BENZACOB 25 C/P</v>
          </cell>
          <cell r="F3660" t="str">
            <v>MS0811</v>
          </cell>
          <cell r="G3660" t="str">
            <v>MS0811</v>
          </cell>
          <cell r="H3660" t="str">
            <v>UD</v>
          </cell>
        </row>
        <row r="3661">
          <cell r="A3661" t="str">
            <v>3-998-812</v>
          </cell>
          <cell r="B3661">
            <v>3</v>
          </cell>
          <cell r="C3661">
            <v>998</v>
          </cell>
          <cell r="D3661">
            <v>812</v>
          </cell>
          <cell r="E3661" t="str">
            <v>EMB JGA DOSIF 20ML BCO IMP ESC BENZACOB</v>
          </cell>
          <cell r="F3661" t="str">
            <v>MS0812</v>
          </cell>
          <cell r="G3661" t="str">
            <v>MS0812</v>
          </cell>
          <cell r="H3661" t="str">
            <v>UD</v>
          </cell>
        </row>
        <row r="3662">
          <cell r="A3662" t="str">
            <v>3-998-813</v>
          </cell>
          <cell r="B3662">
            <v>3</v>
          </cell>
          <cell r="C3662">
            <v>998</v>
          </cell>
          <cell r="D3662">
            <v>813</v>
          </cell>
          <cell r="E3662" t="str">
            <v>EMB JGA DOSIF 20ML BCO IMP ESC BENZACOB ENS</v>
          </cell>
          <cell r="F3662" t="str">
            <v>MS0813</v>
          </cell>
          <cell r="G3662" t="str">
            <v>MS0813</v>
          </cell>
          <cell r="H3662" t="str">
            <v>UD</v>
          </cell>
        </row>
        <row r="3663">
          <cell r="A3663" t="str">
            <v>3-998-814</v>
          </cell>
          <cell r="B3663">
            <v>3</v>
          </cell>
          <cell r="C3663">
            <v>998</v>
          </cell>
          <cell r="D3663">
            <v>814</v>
          </cell>
          <cell r="E3663" t="str">
            <v>JGA DOSIF 20 ML IMP EQUIDE ENS C/P</v>
          </cell>
          <cell r="F3663" t="str">
            <v>MS0814</v>
          </cell>
          <cell r="G3663" t="str">
            <v>MS0814</v>
          </cell>
          <cell r="H3663" t="str">
            <v>UD</v>
          </cell>
        </row>
        <row r="3664">
          <cell r="A3664" t="str">
            <v>3-998-815</v>
          </cell>
          <cell r="B3664">
            <v>3</v>
          </cell>
          <cell r="C3664">
            <v>998</v>
          </cell>
          <cell r="D3664">
            <v>815</v>
          </cell>
          <cell r="E3664" t="str">
            <v>CPO JGA DOSIF 20 ML IMP EQUIDE C/P</v>
          </cell>
          <cell r="F3664" t="str">
            <v>MS0815</v>
          </cell>
          <cell r="G3664" t="str">
            <v>MS0815</v>
          </cell>
          <cell r="H3664" t="str">
            <v>UD</v>
          </cell>
        </row>
        <row r="3665">
          <cell r="A3665" t="str">
            <v>3-998-816</v>
          </cell>
          <cell r="B3665">
            <v>3</v>
          </cell>
          <cell r="C3665">
            <v>998</v>
          </cell>
          <cell r="D3665">
            <v>816</v>
          </cell>
          <cell r="E3665" t="str">
            <v xml:space="preserve">EMB JGA DOSIF 20 ML IMP ESC EQUIDE </v>
          </cell>
          <cell r="F3665" t="str">
            <v>MS0816</v>
          </cell>
          <cell r="G3665" t="str">
            <v>MS0816</v>
          </cell>
          <cell r="H3665" t="str">
            <v>UD</v>
          </cell>
        </row>
        <row r="3666">
          <cell r="A3666" t="str">
            <v>3-998-817</v>
          </cell>
          <cell r="B3666">
            <v>3</v>
          </cell>
          <cell r="C3666">
            <v>998</v>
          </cell>
          <cell r="D3666">
            <v>817</v>
          </cell>
          <cell r="E3666" t="str">
            <v xml:space="preserve">EMB JGA DOSIF 20 ML IMP ENS EQUIDE ENS </v>
          </cell>
          <cell r="F3666" t="str">
            <v>MS0817</v>
          </cell>
          <cell r="G3666" t="str">
            <v>MS0817</v>
          </cell>
          <cell r="H3666" t="str">
            <v>UD</v>
          </cell>
        </row>
        <row r="3667">
          <cell r="A3667" t="str">
            <v>3-998-818</v>
          </cell>
          <cell r="B3667">
            <v>3</v>
          </cell>
          <cell r="C3667">
            <v>998</v>
          </cell>
          <cell r="D3667">
            <v>818</v>
          </cell>
          <cell r="E3667" t="str">
            <v>EMB JGA 10 ML BCA M/NVO ENS PISTON BCO IMP ESC</v>
          </cell>
          <cell r="F3667" t="str">
            <v>MS0818</v>
          </cell>
          <cell r="G3667" t="str">
            <v>MS0818</v>
          </cell>
          <cell r="H3667" t="str">
            <v>UD</v>
          </cell>
        </row>
        <row r="3668">
          <cell r="A3668" t="str">
            <v>3-998-819</v>
          </cell>
          <cell r="B3668">
            <v>3</v>
          </cell>
          <cell r="C3668">
            <v>998</v>
          </cell>
          <cell r="D3668">
            <v>819</v>
          </cell>
          <cell r="E3668" t="str">
            <v>EMB JGA 5 ML BCA M/NVO ENS PISTON BCO IMP ESC</v>
          </cell>
          <cell r="F3668" t="str">
            <v>MS0819</v>
          </cell>
          <cell r="G3668" t="str">
            <v>MS0819</v>
          </cell>
          <cell r="H3668" t="str">
            <v>UD</v>
          </cell>
        </row>
        <row r="3669">
          <cell r="A3669" t="str">
            <v>3-998-820</v>
          </cell>
          <cell r="B3669">
            <v>3</v>
          </cell>
          <cell r="C3669">
            <v>998</v>
          </cell>
          <cell r="D3669">
            <v>820</v>
          </cell>
          <cell r="E3669" t="str">
            <v>EMB JGA 3 ML BCA M/NVO ENS PISTON BCO IMP ESC</v>
          </cell>
          <cell r="F3669" t="str">
            <v>MS0820</v>
          </cell>
          <cell r="G3669" t="str">
            <v>MS0820</v>
          </cell>
          <cell r="H3669" t="str">
            <v>UD</v>
          </cell>
        </row>
        <row r="3670">
          <cell r="A3670" t="str">
            <v>3-998-821</v>
          </cell>
          <cell r="B3670">
            <v>3</v>
          </cell>
          <cell r="C3670">
            <v>998</v>
          </cell>
          <cell r="D3670">
            <v>821</v>
          </cell>
          <cell r="E3670" t="str">
            <v>PISTON JGA 5ML NAT M/N EN ELASTOMERO TPE C/ MEZCLA</v>
          </cell>
          <cell r="F3670" t="str">
            <v>MS0821</v>
          </cell>
          <cell r="G3670" t="str">
            <v>MS0821</v>
          </cell>
          <cell r="H3670" t="str">
            <v>UD</v>
          </cell>
        </row>
        <row r="3671">
          <cell r="A3671" t="str">
            <v>3-998-822</v>
          </cell>
          <cell r="B3671">
            <v>3</v>
          </cell>
          <cell r="C3671">
            <v>998</v>
          </cell>
          <cell r="D3671">
            <v>822</v>
          </cell>
          <cell r="E3671" t="str">
            <v>PISTON JGA 3ML NAT M/N EN ELASTOMERO TPE C/ MEZCLA</v>
          </cell>
          <cell r="F3671" t="str">
            <v>MS0822</v>
          </cell>
          <cell r="G3671" t="str">
            <v>MS0822</v>
          </cell>
          <cell r="H3671" t="str">
            <v>UD</v>
          </cell>
        </row>
        <row r="3672">
          <cell r="A3672" t="str">
            <v>3-998-823</v>
          </cell>
          <cell r="B3672">
            <v>3</v>
          </cell>
          <cell r="C3672">
            <v>998</v>
          </cell>
          <cell r="D3672">
            <v>823</v>
          </cell>
          <cell r="E3672" t="str">
            <v>PISTON JGA 10ML NAT M/N EN ELASTOMERO TPE C/ MEZCLA</v>
          </cell>
          <cell r="F3672" t="str">
            <v>MS0823</v>
          </cell>
          <cell r="G3672" t="str">
            <v>MS0823</v>
          </cell>
          <cell r="H3672" t="str">
            <v>UD</v>
          </cell>
        </row>
        <row r="3673">
          <cell r="A3673" t="str">
            <v>3-998-824</v>
          </cell>
          <cell r="B3673">
            <v>3</v>
          </cell>
          <cell r="C3673">
            <v>998</v>
          </cell>
          <cell r="D3673">
            <v>824</v>
          </cell>
          <cell r="E3673" t="str">
            <v>INY 500ML CD PP TPN 20 P/10GR NAT</v>
          </cell>
          <cell r="F3673" t="str">
            <v>MS0824</v>
          </cell>
          <cell r="G3673" t="str">
            <v>MS0824</v>
          </cell>
          <cell r="H3673" t="str">
            <v>UD</v>
          </cell>
        </row>
        <row r="3674">
          <cell r="A3674" t="str">
            <v>3-998-825</v>
          </cell>
          <cell r="B3674">
            <v>3</v>
          </cell>
          <cell r="C3674">
            <v>998</v>
          </cell>
          <cell r="D3674">
            <v>825</v>
          </cell>
          <cell r="E3674" t="str">
            <v>CANULA AV IMPRESA</v>
          </cell>
          <cell r="F3674" t="str">
            <v>MS0825</v>
          </cell>
          <cell r="G3674" t="str">
            <v>MS0825</v>
          </cell>
          <cell r="H3674" t="str">
            <v>UD</v>
          </cell>
        </row>
        <row r="3675">
          <cell r="A3675" t="str">
            <v>3-998-826</v>
          </cell>
          <cell r="B3675">
            <v>3</v>
          </cell>
          <cell r="C3675">
            <v>998</v>
          </cell>
          <cell r="D3675">
            <v>826</v>
          </cell>
          <cell r="E3675" t="str">
            <v>A.V. IMPRESO</v>
          </cell>
          <cell r="F3675" t="str">
            <v>MS0826</v>
          </cell>
          <cell r="G3675" t="str">
            <v>MS0826</v>
          </cell>
          <cell r="H3675" t="str">
            <v>UD</v>
          </cell>
        </row>
        <row r="3676">
          <cell r="A3676" t="str">
            <v>3-998-827</v>
          </cell>
          <cell r="B3676">
            <v>3</v>
          </cell>
          <cell r="C3676">
            <v>998</v>
          </cell>
          <cell r="D3676">
            <v>827</v>
          </cell>
          <cell r="E3676" t="str">
            <v>PISTON 2 Y 3ML NEGRO LOCAL</v>
          </cell>
          <cell r="F3676" t="str">
            <v>MS0827</v>
          </cell>
          <cell r="G3676" t="str">
            <v>MS0827</v>
          </cell>
          <cell r="H3676" t="str">
            <v>UD</v>
          </cell>
        </row>
        <row r="3677">
          <cell r="A3677" t="str">
            <v>3-998-828</v>
          </cell>
          <cell r="B3677">
            <v>3</v>
          </cell>
          <cell r="C3677">
            <v>998</v>
          </cell>
          <cell r="D3677">
            <v>828</v>
          </cell>
          <cell r="E3677" t="str">
            <v>PISTON 5ML NEGRO LOCAL</v>
          </cell>
          <cell r="F3677" t="str">
            <v>MS0828</v>
          </cell>
          <cell r="G3677" t="str">
            <v>MS0828</v>
          </cell>
          <cell r="H3677" t="str">
            <v>UD</v>
          </cell>
        </row>
        <row r="3678">
          <cell r="A3678" t="str">
            <v>3-998-829</v>
          </cell>
          <cell r="B3678">
            <v>3</v>
          </cell>
          <cell r="C3678">
            <v>998</v>
          </cell>
          <cell r="D3678">
            <v>829</v>
          </cell>
          <cell r="E3678" t="str">
            <v>PISTON 10ML NEGRO LOCAL</v>
          </cell>
          <cell r="F3678" t="str">
            <v>MS0829</v>
          </cell>
          <cell r="G3678" t="str">
            <v>MS0829</v>
          </cell>
          <cell r="H3678" t="str">
            <v>UD</v>
          </cell>
        </row>
        <row r="3679">
          <cell r="A3679" t="str">
            <v>3-998-830</v>
          </cell>
          <cell r="B3679">
            <v>3</v>
          </cell>
          <cell r="C3679">
            <v>998</v>
          </cell>
          <cell r="D3679">
            <v>830</v>
          </cell>
          <cell r="E3679" t="str">
            <v>CPO JGA ORAL 5 ML NAT MOLDE NVO CON ESC IMP EN KG Y ML.</v>
          </cell>
          <cell r="F3679" t="str">
            <v>MS0830</v>
          </cell>
          <cell r="G3679" t="str">
            <v>MS0830</v>
          </cell>
          <cell r="H3679" t="str">
            <v>UD</v>
          </cell>
        </row>
        <row r="3680">
          <cell r="A3680" t="str">
            <v>3-998-831</v>
          </cell>
          <cell r="B3680">
            <v>3</v>
          </cell>
          <cell r="C3680">
            <v>998</v>
          </cell>
          <cell r="D3680">
            <v>831</v>
          </cell>
          <cell r="E3680" t="str">
            <v xml:space="preserve">INY  500ml CD  PP NAT TPN 20 +10 grs </v>
          </cell>
          <cell r="F3680" t="str">
            <v>MS0831</v>
          </cell>
          <cell r="G3680" t="str">
            <v>MS0831</v>
          </cell>
          <cell r="H3680" t="str">
            <v>UD</v>
          </cell>
        </row>
        <row r="3681">
          <cell r="A3681" t="str">
            <v>3-998-832</v>
          </cell>
          <cell r="B3681">
            <v>3</v>
          </cell>
          <cell r="C3681">
            <v>998</v>
          </cell>
          <cell r="D3681">
            <v>832</v>
          </cell>
          <cell r="E3681" t="str">
            <v xml:space="preserve">INY  500ml CD PP NAT TPN 20 +15 grs </v>
          </cell>
          <cell r="F3681" t="str">
            <v>MS0832</v>
          </cell>
          <cell r="G3681" t="str">
            <v>MS0832</v>
          </cell>
          <cell r="H3681" t="str">
            <v>UD</v>
          </cell>
        </row>
        <row r="3682">
          <cell r="A3682" t="str">
            <v>3-998-833</v>
          </cell>
          <cell r="B3682">
            <v>3</v>
          </cell>
          <cell r="C3682">
            <v>998</v>
          </cell>
          <cell r="D3682">
            <v>833</v>
          </cell>
          <cell r="E3682" t="str">
            <v>JGA ORAL 3 ML NAT M/N S/IMP EMP C/BOPP S/IMP X UNIDAD</v>
          </cell>
          <cell r="F3682" t="str">
            <v>MS0833</v>
          </cell>
          <cell r="G3682" t="str">
            <v>MS0833</v>
          </cell>
          <cell r="H3682" t="str">
            <v>UD</v>
          </cell>
        </row>
        <row r="3683">
          <cell r="A3683" t="str">
            <v>3-998-834</v>
          </cell>
          <cell r="B3683">
            <v>3</v>
          </cell>
          <cell r="C3683">
            <v>998</v>
          </cell>
          <cell r="D3683">
            <v>834</v>
          </cell>
          <cell r="E3683" t="str">
            <v>JGA ORAL 5 ML NAT M/N S/IMP EMP C/BOPP S/IMP X UNIDAD</v>
          </cell>
          <cell r="F3683" t="str">
            <v>MS0834</v>
          </cell>
          <cell r="G3683" t="str">
            <v>MS0834</v>
          </cell>
          <cell r="H3683" t="str">
            <v>UD</v>
          </cell>
        </row>
        <row r="3684">
          <cell r="A3684" t="str">
            <v>3-998-835</v>
          </cell>
          <cell r="B3684">
            <v>3</v>
          </cell>
          <cell r="C3684">
            <v>998</v>
          </cell>
          <cell r="D3684">
            <v>835</v>
          </cell>
          <cell r="E3684" t="str">
            <v>JGA ORAL 10 ML NAT M/N S/IMP EMP C/BOPP S/IMP X UNIDAD</v>
          </cell>
          <cell r="F3684" t="str">
            <v>MS0835</v>
          </cell>
          <cell r="G3684" t="str">
            <v>MS0835</v>
          </cell>
          <cell r="H3684" t="str">
            <v>UD</v>
          </cell>
        </row>
        <row r="3685">
          <cell r="A3685" t="str">
            <v>3-998-836</v>
          </cell>
          <cell r="B3685">
            <v>3</v>
          </cell>
          <cell r="C3685">
            <v>998</v>
          </cell>
          <cell r="D3685">
            <v>836</v>
          </cell>
          <cell r="E3685" t="str">
            <v>A.V. DOSIF 1 GR ENS</v>
          </cell>
          <cell r="F3685" t="str">
            <v>MS0836</v>
          </cell>
          <cell r="G3685" t="str">
            <v>MS0836</v>
          </cell>
          <cell r="H3685" t="str">
            <v>UD</v>
          </cell>
        </row>
        <row r="3686">
          <cell r="A3686" t="str">
            <v>3-998-837</v>
          </cell>
          <cell r="B3686">
            <v>3</v>
          </cell>
          <cell r="C3686">
            <v>998</v>
          </cell>
          <cell r="D3686">
            <v>837</v>
          </cell>
          <cell r="E3686" t="str">
            <v>EMB A.V DOSIF 1 GRA</v>
          </cell>
          <cell r="F3686" t="str">
            <v>MS0837</v>
          </cell>
          <cell r="G3686" t="str">
            <v>MS0837</v>
          </cell>
          <cell r="H3686" t="str">
            <v>UD</v>
          </cell>
        </row>
        <row r="3687">
          <cell r="A3687" t="str">
            <v>3-998-838</v>
          </cell>
          <cell r="B3687">
            <v>3</v>
          </cell>
          <cell r="C3687">
            <v>998</v>
          </cell>
          <cell r="D3687">
            <v>838</v>
          </cell>
          <cell r="E3687" t="str">
            <v>CANULA A.V GENERICA</v>
          </cell>
          <cell r="F3687" t="str">
            <v>MS0838</v>
          </cell>
          <cell r="G3687" t="str">
            <v>MS0838</v>
          </cell>
          <cell r="H3687" t="str">
            <v>UD</v>
          </cell>
        </row>
        <row r="3688">
          <cell r="A3688" t="str">
            <v>3-998-839</v>
          </cell>
          <cell r="B3688">
            <v>3</v>
          </cell>
          <cell r="C3688">
            <v>998</v>
          </cell>
          <cell r="D3688">
            <v>839</v>
          </cell>
          <cell r="E3688" t="str">
            <v>TP ALTA 50 MM PP NARANJA LG STEVIMAX</v>
          </cell>
          <cell r="F3688" t="str">
            <v>MS0839</v>
          </cell>
          <cell r="G3688" t="str">
            <v>MS0839</v>
          </cell>
          <cell r="H3688" t="str">
            <v>UD</v>
          </cell>
        </row>
        <row r="3689">
          <cell r="A3689" t="str">
            <v>3-998-840</v>
          </cell>
          <cell r="B3689">
            <v>3</v>
          </cell>
          <cell r="C3689">
            <v>998</v>
          </cell>
          <cell r="D3689">
            <v>840</v>
          </cell>
          <cell r="E3689" t="str">
            <v>TP ALTA 50 MM PP ROJA LG FIBER</v>
          </cell>
          <cell r="F3689" t="str">
            <v>MS0840</v>
          </cell>
          <cell r="G3689" t="str">
            <v>MS0840</v>
          </cell>
          <cell r="H3689" t="str">
            <v>UD</v>
          </cell>
        </row>
        <row r="3690">
          <cell r="A3690" t="str">
            <v>3-998-841</v>
          </cell>
          <cell r="B3690">
            <v>3</v>
          </cell>
          <cell r="C3690">
            <v>998</v>
          </cell>
          <cell r="D3690">
            <v>841</v>
          </cell>
          <cell r="E3690" t="str">
            <v>PISTON JGA 2-3 ML M/NV NAT MULTIFLEX</v>
          </cell>
          <cell r="F3690" t="str">
            <v>MS0841</v>
          </cell>
          <cell r="G3690" t="str">
            <v>MS0841</v>
          </cell>
          <cell r="H3690" t="str">
            <v>UD</v>
          </cell>
        </row>
        <row r="3691">
          <cell r="A3691" t="str">
            <v>3-998-842</v>
          </cell>
          <cell r="B3691">
            <v>3</v>
          </cell>
          <cell r="C3691">
            <v>998</v>
          </cell>
          <cell r="D3691">
            <v>842</v>
          </cell>
          <cell r="E3691" t="str">
            <v>PISTON JGA 5 ML M/NV NAT MULTIFLEX</v>
          </cell>
          <cell r="F3691" t="str">
            <v>MS0842</v>
          </cell>
          <cell r="G3691" t="str">
            <v>MS0842</v>
          </cell>
          <cell r="H3691" t="str">
            <v>UD</v>
          </cell>
        </row>
        <row r="3692">
          <cell r="A3692" t="str">
            <v>3-998-843</v>
          </cell>
          <cell r="B3692">
            <v>3</v>
          </cell>
          <cell r="C3692">
            <v>998</v>
          </cell>
          <cell r="D3692">
            <v>843</v>
          </cell>
          <cell r="E3692" t="str">
            <v>PISTON JGA 10 ML M/NV NAT MULTIFLEX</v>
          </cell>
          <cell r="F3692" t="str">
            <v>MS0843</v>
          </cell>
          <cell r="G3692" t="str">
            <v>MS0843</v>
          </cell>
          <cell r="H3692" t="str">
            <v>UD</v>
          </cell>
        </row>
        <row r="3693">
          <cell r="A3693" t="str">
            <v>3-998-844</v>
          </cell>
          <cell r="B3693">
            <v>3</v>
          </cell>
          <cell r="C3693">
            <v>998</v>
          </cell>
          <cell r="D3693">
            <v>844</v>
          </cell>
          <cell r="E3693" t="str">
            <v>CANULA A.V TUBO LAMINADO PIG AZ TRASLUCIDO</v>
          </cell>
          <cell r="F3693" t="str">
            <v>MS0844</v>
          </cell>
          <cell r="G3693" t="str">
            <v>MS0844</v>
          </cell>
          <cell r="H3693" t="str">
            <v>UD</v>
          </cell>
        </row>
        <row r="3694">
          <cell r="A3694" t="str">
            <v>3-998-845</v>
          </cell>
          <cell r="B3694">
            <v>3</v>
          </cell>
          <cell r="C3694">
            <v>998</v>
          </cell>
          <cell r="D3694">
            <v>845</v>
          </cell>
          <cell r="E3694" t="str">
            <v>A.V TUBO LAMINADO PIG AZ TRASLUCIDO ENS</v>
          </cell>
          <cell r="F3694" t="str">
            <v>MS0845</v>
          </cell>
          <cell r="G3694" t="str">
            <v>MS0845</v>
          </cell>
          <cell r="H3694" t="str">
            <v>UD</v>
          </cell>
        </row>
        <row r="3695">
          <cell r="A3695" t="str">
            <v>3-998-846</v>
          </cell>
          <cell r="B3695">
            <v>3</v>
          </cell>
          <cell r="C3695">
            <v>998</v>
          </cell>
          <cell r="D3695">
            <v>846</v>
          </cell>
          <cell r="E3695" t="str">
            <v>CANULA A.V CRISTAL C/R</v>
          </cell>
          <cell r="F3695" t="str">
            <v>MS0846</v>
          </cell>
          <cell r="G3695" t="str">
            <v>MS0846</v>
          </cell>
          <cell r="H3695" t="str">
            <v>UD</v>
          </cell>
        </row>
        <row r="3696">
          <cell r="A3696" t="str">
            <v>3-998-847</v>
          </cell>
          <cell r="B3696">
            <v>3</v>
          </cell>
          <cell r="C3696">
            <v>998</v>
          </cell>
          <cell r="D3696">
            <v>847</v>
          </cell>
          <cell r="E3696" t="str">
            <v xml:space="preserve">A.V CRISTAL C/R ENS </v>
          </cell>
          <cell r="F3696" t="str">
            <v>MS0847</v>
          </cell>
          <cell r="G3696" t="str">
            <v>MS0847</v>
          </cell>
          <cell r="H3696" t="str">
            <v>UD</v>
          </cell>
        </row>
        <row r="3697">
          <cell r="A3697" t="str">
            <v>3-998-848</v>
          </cell>
          <cell r="B3697">
            <v>3</v>
          </cell>
          <cell r="C3697">
            <v>998</v>
          </cell>
          <cell r="D3697">
            <v>848</v>
          </cell>
          <cell r="E3697" t="str">
            <v xml:space="preserve">A.V CRISTAL C/R ENS PQTE X 1 </v>
          </cell>
          <cell r="F3697" t="str">
            <v>MS0848</v>
          </cell>
          <cell r="G3697" t="str">
            <v>MS0848</v>
          </cell>
          <cell r="H3697" t="str">
            <v>UD</v>
          </cell>
        </row>
        <row r="3698">
          <cell r="A3698" t="str">
            <v>3-998-849</v>
          </cell>
          <cell r="B3698">
            <v>3</v>
          </cell>
          <cell r="C3698">
            <v>998</v>
          </cell>
          <cell r="D3698">
            <v>849</v>
          </cell>
          <cell r="E3698" t="str">
            <v xml:space="preserve">CPO JGA ORAL 10ML BCO S/IMP </v>
          </cell>
          <cell r="F3698" t="str">
            <v>MS0849</v>
          </cell>
          <cell r="G3698" t="str">
            <v>MS0849</v>
          </cell>
          <cell r="H3698" t="str">
            <v>UD</v>
          </cell>
        </row>
        <row r="3699">
          <cell r="A3699" t="str">
            <v>3-998-850</v>
          </cell>
          <cell r="B3699">
            <v>3</v>
          </cell>
          <cell r="C3699">
            <v>998</v>
          </cell>
          <cell r="D3699">
            <v>850</v>
          </cell>
          <cell r="E3699" t="str">
            <v>CPO JGA ORAL 2ML BCA IMP PEDICAN SUSPENSION ORAL M/N</v>
          </cell>
          <cell r="F3699" t="str">
            <v>MS0850</v>
          </cell>
          <cell r="G3699" t="str">
            <v>MS0850</v>
          </cell>
          <cell r="H3699" t="str">
            <v>UD</v>
          </cell>
        </row>
        <row r="3700">
          <cell r="A3700" t="str">
            <v>3-998-851</v>
          </cell>
          <cell r="B3700">
            <v>3</v>
          </cell>
          <cell r="C3700">
            <v>998</v>
          </cell>
          <cell r="D3700">
            <v>851</v>
          </cell>
          <cell r="E3700" t="str">
            <v>EMB JGA ORAL 2ML BCA IMP ESC PEDICAN SUSPENSION ORAL M/N</v>
          </cell>
          <cell r="F3700" t="str">
            <v>MS0851</v>
          </cell>
          <cell r="G3700" t="str">
            <v>MS0851</v>
          </cell>
          <cell r="H3700" t="str">
            <v>UD</v>
          </cell>
        </row>
        <row r="3701">
          <cell r="A3701" t="str">
            <v>3-998-852</v>
          </cell>
          <cell r="B3701">
            <v>3</v>
          </cell>
          <cell r="C3701">
            <v>998</v>
          </cell>
          <cell r="D3701">
            <v>852</v>
          </cell>
          <cell r="E3701" t="str">
            <v>JGA ORAL 2ML BCA  IMP PEDICAN SUSPENSION ORAL ENS M/N</v>
          </cell>
          <cell r="F3701" t="str">
            <v>MS0852</v>
          </cell>
          <cell r="G3701" t="str">
            <v>MS0852</v>
          </cell>
          <cell r="H3701" t="str">
            <v>UD</v>
          </cell>
        </row>
        <row r="3702">
          <cell r="A3702" t="str">
            <v>3-998-853</v>
          </cell>
          <cell r="B3702">
            <v>3</v>
          </cell>
          <cell r="C3702">
            <v>998</v>
          </cell>
          <cell r="D3702">
            <v>853</v>
          </cell>
          <cell r="E3702" t="str">
            <v>CPO JGA ORAL 5ML BCA IMP PEDICAN SUSPENSION ORAL M/N</v>
          </cell>
          <cell r="F3702" t="str">
            <v>MS0853</v>
          </cell>
          <cell r="G3702" t="str">
            <v>MS0853</v>
          </cell>
          <cell r="H3702" t="str">
            <v>UD</v>
          </cell>
        </row>
        <row r="3703">
          <cell r="A3703" t="str">
            <v>3-998-854</v>
          </cell>
          <cell r="B3703">
            <v>3</v>
          </cell>
          <cell r="C3703">
            <v>998</v>
          </cell>
          <cell r="D3703">
            <v>854</v>
          </cell>
          <cell r="E3703" t="str">
            <v>EMB JGA ORAL 5ML BCA IMP ESC PEDICAN SUSPENSION ORAL M/N</v>
          </cell>
          <cell r="F3703" t="str">
            <v>MS0854</v>
          </cell>
          <cell r="G3703" t="str">
            <v>MS0854</v>
          </cell>
          <cell r="H3703" t="str">
            <v>UD</v>
          </cell>
        </row>
        <row r="3704">
          <cell r="A3704" t="str">
            <v>3-998-855</v>
          </cell>
          <cell r="B3704">
            <v>3</v>
          </cell>
          <cell r="C3704">
            <v>998</v>
          </cell>
          <cell r="D3704">
            <v>855</v>
          </cell>
          <cell r="E3704" t="str">
            <v>JGA ORAL 5ML BCA IMP PEDICAN SUSPENSION ORAL ENS M/N</v>
          </cell>
          <cell r="F3704" t="str">
            <v>MS0855</v>
          </cell>
          <cell r="G3704" t="str">
            <v>MS0855</v>
          </cell>
          <cell r="H3704" t="str">
            <v>UD</v>
          </cell>
        </row>
        <row r="3705">
          <cell r="A3705" t="str">
            <v>3-998-856</v>
          </cell>
          <cell r="B3705">
            <v>3</v>
          </cell>
          <cell r="C3705">
            <v>998</v>
          </cell>
          <cell r="D3705">
            <v>856</v>
          </cell>
          <cell r="E3705" t="str">
            <v>CPO JGA ORAL 10ML BCA IMP PEDICAN SUSPENSION ORAL M/N</v>
          </cell>
          <cell r="F3705" t="str">
            <v>MS0856</v>
          </cell>
          <cell r="G3705" t="str">
            <v>MS0856</v>
          </cell>
          <cell r="H3705" t="str">
            <v>UD</v>
          </cell>
        </row>
        <row r="3706">
          <cell r="A3706" t="str">
            <v>3-998-857</v>
          </cell>
          <cell r="B3706">
            <v>3</v>
          </cell>
          <cell r="C3706">
            <v>998</v>
          </cell>
          <cell r="D3706">
            <v>857</v>
          </cell>
          <cell r="E3706" t="str">
            <v>EMB JGA ORAL 10ML BCA IMP ESC PEDICAN SUSPENSION ORAL M/N</v>
          </cell>
          <cell r="F3706" t="str">
            <v>MS0857</v>
          </cell>
          <cell r="G3706" t="str">
            <v>MS0857</v>
          </cell>
          <cell r="H3706" t="str">
            <v>UD</v>
          </cell>
        </row>
        <row r="3707">
          <cell r="A3707" t="str">
            <v>3-998-858</v>
          </cell>
          <cell r="B3707">
            <v>3</v>
          </cell>
          <cell r="C3707">
            <v>998</v>
          </cell>
          <cell r="D3707">
            <v>858</v>
          </cell>
          <cell r="E3707" t="str">
            <v>JGA ORAL 10ML BCA IMP PEDICAN SUSPENSION ORAL ENS M/N</v>
          </cell>
          <cell r="F3707" t="str">
            <v>MS0858</v>
          </cell>
          <cell r="G3707" t="str">
            <v>MS0858</v>
          </cell>
          <cell r="H3707" t="str">
            <v>UD</v>
          </cell>
        </row>
        <row r="3708">
          <cell r="A3708" t="str">
            <v>3-998-859</v>
          </cell>
          <cell r="B3708">
            <v>3</v>
          </cell>
          <cell r="C3708">
            <v>998</v>
          </cell>
          <cell r="D3708">
            <v>859</v>
          </cell>
          <cell r="E3708" t="str">
            <v>EMB JGA ORAL 2ML BCO IMP ESC PEDICAN ENS M/N</v>
          </cell>
          <cell r="F3708" t="str">
            <v>MS0859</v>
          </cell>
          <cell r="G3708" t="str">
            <v>MS0859</v>
          </cell>
          <cell r="H3708" t="str">
            <v>UD</v>
          </cell>
        </row>
        <row r="3709">
          <cell r="A3709" t="str">
            <v>3-998-860</v>
          </cell>
          <cell r="B3709">
            <v>3</v>
          </cell>
          <cell r="C3709">
            <v>998</v>
          </cell>
          <cell r="D3709">
            <v>860</v>
          </cell>
          <cell r="E3709" t="str">
            <v>EMB JGA ORAL 5ML BCO IMP ESC PEDICAN ENS M/N</v>
          </cell>
          <cell r="F3709" t="str">
            <v>MS0860</v>
          </cell>
          <cell r="G3709" t="str">
            <v>MS0860</v>
          </cell>
          <cell r="H3709" t="str">
            <v>UD</v>
          </cell>
        </row>
        <row r="3710">
          <cell r="A3710" t="str">
            <v>3-998-861</v>
          </cell>
          <cell r="B3710">
            <v>3</v>
          </cell>
          <cell r="C3710">
            <v>998</v>
          </cell>
          <cell r="D3710">
            <v>861</v>
          </cell>
          <cell r="E3710" t="str">
            <v>EMB JGA ORAL 10ML BCO IMP ESC PEDICAN ENS M/N</v>
          </cell>
          <cell r="F3710" t="str">
            <v>MS0861</v>
          </cell>
          <cell r="G3710" t="str">
            <v>MS0861</v>
          </cell>
          <cell r="H3710" t="str">
            <v>UD</v>
          </cell>
        </row>
        <row r="3711">
          <cell r="A3711" t="str">
            <v>3-998-862</v>
          </cell>
          <cell r="B3711">
            <v>3</v>
          </cell>
          <cell r="C3711">
            <v>998</v>
          </cell>
          <cell r="D3711">
            <v>862</v>
          </cell>
          <cell r="E3711" t="str">
            <v>EMB JGA 10 ML NAT M/N ENS PISTON NEGRO MZ</v>
          </cell>
          <cell r="F3711" t="str">
            <v>MS0862</v>
          </cell>
          <cell r="G3711" t="str">
            <v>MS0862</v>
          </cell>
          <cell r="H3711" t="str">
            <v>UD</v>
          </cell>
        </row>
        <row r="3712">
          <cell r="A3712" t="str">
            <v>3-998-863</v>
          </cell>
          <cell r="B3712">
            <v>3</v>
          </cell>
          <cell r="C3712">
            <v>998</v>
          </cell>
          <cell r="D3712">
            <v>863</v>
          </cell>
          <cell r="E3712" t="str">
            <v>EMB JGA 10 ML BCO M/N ENS PISTON NEGRO MZ</v>
          </cell>
          <cell r="F3712" t="str">
            <v>MS0863</v>
          </cell>
          <cell r="G3712" t="str">
            <v>MS0863</v>
          </cell>
          <cell r="H3712" t="str">
            <v>UD</v>
          </cell>
        </row>
        <row r="3713">
          <cell r="A3713" t="str">
            <v>3-998-864</v>
          </cell>
          <cell r="B3713">
            <v>3</v>
          </cell>
          <cell r="C3713">
            <v>998</v>
          </cell>
          <cell r="D3713">
            <v>864</v>
          </cell>
          <cell r="E3713" t="str">
            <v>EMB JGA 5 ML NAT M/N ENS PISTON NEGRO MZ</v>
          </cell>
          <cell r="F3713" t="str">
            <v>MS0864</v>
          </cell>
          <cell r="G3713" t="str">
            <v>MS0864</v>
          </cell>
          <cell r="H3713" t="str">
            <v>UD</v>
          </cell>
        </row>
        <row r="3714">
          <cell r="A3714" t="str">
            <v>3-998-865</v>
          </cell>
          <cell r="B3714">
            <v>3</v>
          </cell>
          <cell r="C3714">
            <v>998</v>
          </cell>
          <cell r="D3714">
            <v>865</v>
          </cell>
          <cell r="E3714" t="str">
            <v>EMB JGA 5 ML BCO M/N ENS PISTON NEGRO MZ</v>
          </cell>
          <cell r="F3714" t="str">
            <v>MS0865</v>
          </cell>
          <cell r="G3714" t="str">
            <v>MS0865</v>
          </cell>
          <cell r="H3714" t="str">
            <v>UD</v>
          </cell>
        </row>
        <row r="3715">
          <cell r="A3715" t="str">
            <v>3-998-866</v>
          </cell>
          <cell r="B3715">
            <v>3</v>
          </cell>
          <cell r="C3715">
            <v>998</v>
          </cell>
          <cell r="D3715">
            <v>866</v>
          </cell>
          <cell r="E3715" t="str">
            <v>EMB JGA 3 ML NAT M/N ENS PISTON NEGRO MZ</v>
          </cell>
          <cell r="F3715" t="str">
            <v>MS0866</v>
          </cell>
          <cell r="G3715" t="str">
            <v>MS0866</v>
          </cell>
          <cell r="H3715" t="str">
            <v>UD</v>
          </cell>
        </row>
        <row r="3716">
          <cell r="A3716" t="str">
            <v>3-998-867</v>
          </cell>
          <cell r="B3716">
            <v>3</v>
          </cell>
          <cell r="C3716">
            <v>998</v>
          </cell>
          <cell r="D3716">
            <v>867</v>
          </cell>
          <cell r="E3716" t="str">
            <v>EMB JGA 3 ML BCO M/N ENS PISTON NEGRO MZ</v>
          </cell>
          <cell r="F3716" t="str">
            <v>MS0867</v>
          </cell>
          <cell r="G3716" t="str">
            <v>MS0867</v>
          </cell>
          <cell r="H3716" t="str">
            <v>UD</v>
          </cell>
        </row>
        <row r="3717">
          <cell r="A3717" t="str">
            <v>3-998-868</v>
          </cell>
          <cell r="B3717">
            <v>3</v>
          </cell>
          <cell r="C3717">
            <v>998</v>
          </cell>
          <cell r="D3717">
            <v>868</v>
          </cell>
          <cell r="E3717" t="str">
            <v>CANULA A.V. TUBULAR GENERICO</v>
          </cell>
          <cell r="F3717" t="str">
            <v>MS0868</v>
          </cell>
          <cell r="G3717" t="str">
            <v>MS0868</v>
          </cell>
          <cell r="H3717" t="str">
            <v>UD</v>
          </cell>
        </row>
        <row r="3718">
          <cell r="A3718" t="str">
            <v>3-998-869</v>
          </cell>
          <cell r="B3718">
            <v>3</v>
          </cell>
          <cell r="C3718">
            <v>998</v>
          </cell>
          <cell r="D3718">
            <v>869</v>
          </cell>
          <cell r="E3718" t="str">
            <v>EMB A.V.TUBULAR EN PS</v>
          </cell>
          <cell r="F3718" t="str">
            <v>MS0869</v>
          </cell>
          <cell r="G3718" t="str">
            <v>MS0869</v>
          </cell>
          <cell r="H3718" t="str">
            <v>UD</v>
          </cell>
        </row>
        <row r="3719">
          <cell r="A3719" t="str">
            <v>3-998-870</v>
          </cell>
          <cell r="B3719">
            <v>3</v>
          </cell>
          <cell r="C3719">
            <v>998</v>
          </cell>
          <cell r="D3719">
            <v>870</v>
          </cell>
          <cell r="E3719" t="str">
            <v>EMB A.V TUBULAR IMP SCL BCN MEDICAL</v>
          </cell>
          <cell r="F3719" t="str">
            <v>MS0870</v>
          </cell>
          <cell r="G3719" t="str">
            <v>MS0870</v>
          </cell>
          <cell r="H3719" t="str">
            <v>UD</v>
          </cell>
        </row>
        <row r="3720">
          <cell r="A3720" t="str">
            <v>3-998-871</v>
          </cell>
          <cell r="B3720">
            <v>3</v>
          </cell>
          <cell r="C3720">
            <v>998</v>
          </cell>
          <cell r="D3720">
            <v>871</v>
          </cell>
          <cell r="E3720" t="str">
            <v xml:space="preserve">EMB A.V TUBULAR IMP SCL BCN MEDICAL ENS C/PISTON </v>
          </cell>
          <cell r="F3720" t="str">
            <v>MS0871</v>
          </cell>
          <cell r="G3720" t="str">
            <v>MS0871</v>
          </cell>
          <cell r="H3720" t="str">
            <v>UD</v>
          </cell>
        </row>
        <row r="3721">
          <cell r="A3721" t="str">
            <v>3-998-872</v>
          </cell>
          <cell r="B3721">
            <v>3</v>
          </cell>
          <cell r="C3721">
            <v>998</v>
          </cell>
          <cell r="D3721">
            <v>872</v>
          </cell>
          <cell r="E3721" t="str">
            <v>A.V.TUBULAR GENERICO</v>
          </cell>
          <cell r="F3721" t="str">
            <v>MS0872</v>
          </cell>
          <cell r="G3721" t="str">
            <v>MS0872</v>
          </cell>
          <cell r="H3721" t="str">
            <v>UD</v>
          </cell>
        </row>
        <row r="3722">
          <cell r="A3722" t="str">
            <v>3-998-873</v>
          </cell>
          <cell r="B3722">
            <v>3</v>
          </cell>
          <cell r="C3722">
            <v>998</v>
          </cell>
          <cell r="D3722">
            <v>873</v>
          </cell>
          <cell r="E3722" t="str">
            <v>PISTON A.V.T. TPE MZ PEBD NAT</v>
          </cell>
          <cell r="F3722" t="str">
            <v>MS0873</v>
          </cell>
          <cell r="G3722" t="str">
            <v>MS0873</v>
          </cell>
          <cell r="H3722" t="str">
            <v>UD</v>
          </cell>
        </row>
        <row r="3723">
          <cell r="A3723" t="str">
            <v>3-998-874</v>
          </cell>
          <cell r="B3723">
            <v>3</v>
          </cell>
          <cell r="C3723">
            <v>998</v>
          </cell>
          <cell r="D3723">
            <v>874</v>
          </cell>
          <cell r="E3723" t="str">
            <v>CUCHARA DOSIF 15ML PP NAT S/PERF</v>
          </cell>
          <cell r="F3723" t="str">
            <v>MS0874</v>
          </cell>
          <cell r="G3723" t="str">
            <v>MS0874</v>
          </cell>
          <cell r="H3723" t="str">
            <v>UD</v>
          </cell>
        </row>
        <row r="3724">
          <cell r="A3724" t="str">
            <v>3-998-875</v>
          </cell>
          <cell r="B3724">
            <v>3</v>
          </cell>
          <cell r="C3724">
            <v>998</v>
          </cell>
          <cell r="D3724">
            <v>875</v>
          </cell>
          <cell r="E3724" t="str">
            <v>A.V.TUBULAR IMP SCL BCN MEDICAL PQT X 1</v>
          </cell>
          <cell r="F3724" t="str">
            <v>MS0875</v>
          </cell>
          <cell r="G3724" t="str">
            <v>MS0875</v>
          </cell>
          <cell r="H3724" t="str">
            <v>UD</v>
          </cell>
        </row>
        <row r="3725">
          <cell r="A3725" t="str">
            <v>3-998-876</v>
          </cell>
          <cell r="B3725">
            <v>3</v>
          </cell>
          <cell r="C3725">
            <v>998</v>
          </cell>
          <cell r="D3725">
            <v>876</v>
          </cell>
          <cell r="E3725" t="str">
            <v>INY  250ml CD  PP NAT TPN 20 +10 grs C/L ERMA</v>
          </cell>
          <cell r="F3725" t="str">
            <v>MS0876</v>
          </cell>
          <cell r="G3725" t="str">
            <v>MS0876</v>
          </cell>
          <cell r="H3725" t="str">
            <v>UD</v>
          </cell>
        </row>
        <row r="3726">
          <cell r="A3726" t="str">
            <v>3-998-877</v>
          </cell>
          <cell r="B3726">
            <v>3</v>
          </cell>
          <cell r="C3726">
            <v>998</v>
          </cell>
          <cell r="D3726">
            <v>877</v>
          </cell>
          <cell r="E3726" t="str">
            <v>JGA INTR 10ML BCA IMP MASTIGROZ SECADO ENS C/TP NVO MOLDE</v>
          </cell>
          <cell r="F3726" t="str">
            <v>MS0877</v>
          </cell>
          <cell r="G3726" t="str">
            <v>MS0877</v>
          </cell>
          <cell r="H3726" t="str">
            <v>UD</v>
          </cell>
        </row>
        <row r="3727">
          <cell r="A3727" t="str">
            <v>3-998-878</v>
          </cell>
          <cell r="B3727">
            <v>3</v>
          </cell>
          <cell r="C3727">
            <v>998</v>
          </cell>
          <cell r="D3727">
            <v>878</v>
          </cell>
          <cell r="E3727" t="str">
            <v>CPO JGA INTR 10ML BCA IMP MASTIGROZ SECADO NVO MOLDE</v>
          </cell>
          <cell r="F3727" t="str">
            <v>MS0878</v>
          </cell>
          <cell r="G3727" t="str">
            <v>MS0878</v>
          </cell>
          <cell r="H3727" t="str">
            <v>UD</v>
          </cell>
        </row>
        <row r="3728">
          <cell r="A3728" t="str">
            <v>3-998-879</v>
          </cell>
          <cell r="B3728">
            <v>3</v>
          </cell>
          <cell r="C3728">
            <v>998</v>
          </cell>
          <cell r="D3728">
            <v>879</v>
          </cell>
          <cell r="E3728" t="str">
            <v>EMB JGA INTR 10ML BCA IMP SCL MASTIGROZ SECADO N/M                      </v>
          </cell>
          <cell r="F3728" t="str">
            <v>MS0879</v>
          </cell>
          <cell r="G3728" t="str">
            <v>MS0879</v>
          </cell>
          <cell r="H3728" t="str">
            <v>UD</v>
          </cell>
        </row>
        <row r="3729">
          <cell r="A3729" t="str">
            <v>3-998-880</v>
          </cell>
          <cell r="B3729">
            <v>3</v>
          </cell>
          <cell r="C3729">
            <v>998</v>
          </cell>
          <cell r="D3729">
            <v>880</v>
          </cell>
          <cell r="E3729" t="str">
            <v>EMB JGA INT 10ML BCA IMP SCL MASTIGROZ SECADO N/M ENS PIST/BCO</v>
          </cell>
          <cell r="F3729" t="str">
            <v>MS0880</v>
          </cell>
          <cell r="G3729" t="str">
            <v>MS0880</v>
          </cell>
          <cell r="H3729" t="str">
            <v>UD</v>
          </cell>
        </row>
        <row r="3730">
          <cell r="A3730" t="str">
            <v>3-998-881</v>
          </cell>
          <cell r="B3730">
            <v>3</v>
          </cell>
          <cell r="C3730">
            <v>998</v>
          </cell>
          <cell r="D3730">
            <v>881</v>
          </cell>
          <cell r="E3730" t="str">
            <v>EMB JGA 5ML NAT M/NVO IMPR ESC CANICAT</v>
          </cell>
          <cell r="F3730" t="str">
            <v>MS0881</v>
          </cell>
          <cell r="G3730" t="str">
            <v>MS0881</v>
          </cell>
          <cell r="H3730" t="str">
            <v>UD</v>
          </cell>
        </row>
        <row r="3731">
          <cell r="A3731" t="str">
            <v>3-998-882</v>
          </cell>
          <cell r="B3731">
            <v>3</v>
          </cell>
          <cell r="C3731">
            <v>998</v>
          </cell>
          <cell r="D3731">
            <v>882</v>
          </cell>
          <cell r="E3731" t="str">
            <v>EMB JGA 2ML NAT M/NVO IMPR ESC CANICAT</v>
          </cell>
          <cell r="F3731" t="str">
            <v>MS0882</v>
          </cell>
          <cell r="G3731" t="str">
            <v>MS0882</v>
          </cell>
          <cell r="H3731" t="str">
            <v>UD</v>
          </cell>
        </row>
        <row r="3732">
          <cell r="A3732" t="str">
            <v>3-998-883</v>
          </cell>
          <cell r="B3732">
            <v>3</v>
          </cell>
          <cell r="C3732">
            <v>998</v>
          </cell>
          <cell r="D3732">
            <v>883</v>
          </cell>
          <cell r="E3732" t="str">
            <v>ENV 250 EN PP CLARIFICADO NAT</v>
          </cell>
          <cell r="F3732" t="str">
            <v>MS0883</v>
          </cell>
          <cell r="G3732" t="str">
            <v>MS0883</v>
          </cell>
          <cell r="H3732" t="str">
            <v>UD</v>
          </cell>
        </row>
        <row r="3733">
          <cell r="A3733" t="str">
            <v>3-998-884</v>
          </cell>
          <cell r="B3733">
            <v>3</v>
          </cell>
          <cell r="C3733">
            <v>998</v>
          </cell>
          <cell r="D3733">
            <v>884</v>
          </cell>
          <cell r="E3733" t="str">
            <v>CANTAG SONRISA RFID-SENSOR VERDE PFIZER</v>
          </cell>
          <cell r="F3733" t="str">
            <v>MS0884</v>
          </cell>
          <cell r="G3733" t="str">
            <v>MS0884</v>
          </cell>
          <cell r="H3733" t="str">
            <v>UD</v>
          </cell>
        </row>
        <row r="3734">
          <cell r="A3734" t="str">
            <v>3-998-885</v>
          </cell>
          <cell r="B3734">
            <v>3</v>
          </cell>
          <cell r="C3734">
            <v>998</v>
          </cell>
          <cell r="D3734">
            <v>885</v>
          </cell>
          <cell r="E3734" t="str">
            <v>CANTAG SONRISA RFID-SENSOR PIG DORADO PERLADO</v>
          </cell>
          <cell r="F3734" t="str">
            <v>MS0885</v>
          </cell>
          <cell r="G3734" t="str">
            <v>MS0885</v>
          </cell>
          <cell r="H3734" t="str">
            <v>UD</v>
          </cell>
        </row>
        <row r="3735">
          <cell r="A3735" t="str">
            <v>3-998-886</v>
          </cell>
          <cell r="B3735">
            <v>3</v>
          </cell>
          <cell r="C3735">
            <v>998</v>
          </cell>
          <cell r="D3735">
            <v>886</v>
          </cell>
          <cell r="E3735" t="str">
            <v xml:space="preserve">EMB A.V. EN PEAD PIG AZUL </v>
          </cell>
          <cell r="F3735" t="str">
            <v>MS0886</v>
          </cell>
          <cell r="G3735" t="str">
            <v>MS0886</v>
          </cell>
          <cell r="H3735" t="str">
            <v>UD</v>
          </cell>
        </row>
        <row r="3736">
          <cell r="A3736" t="str">
            <v>3-998-887</v>
          </cell>
          <cell r="B3736">
            <v>3</v>
          </cell>
          <cell r="C3736">
            <v>998</v>
          </cell>
          <cell r="D3736">
            <v>887</v>
          </cell>
          <cell r="E3736" t="str">
            <v>A.V. TUBO LAMINADO ENS EMB PEAD AZ</v>
          </cell>
          <cell r="F3736" t="str">
            <v>MS0887</v>
          </cell>
          <cell r="G3736" t="str">
            <v>MS0887</v>
          </cell>
          <cell r="H3736" t="str">
            <v>UD</v>
          </cell>
        </row>
        <row r="3737">
          <cell r="A3737" t="str">
            <v>3-998-888</v>
          </cell>
          <cell r="B3737">
            <v>3</v>
          </cell>
          <cell r="C3737">
            <v>998</v>
          </cell>
          <cell r="D3737">
            <v>888</v>
          </cell>
          <cell r="E3737" t="str">
            <v>CANULA HEBAL PAQ x 7 UND</v>
          </cell>
          <cell r="F3737" t="str">
            <v>MS0888</v>
          </cell>
          <cell r="G3737" t="str">
            <v>MS0888</v>
          </cell>
          <cell r="H3737" t="str">
            <v>UD</v>
          </cell>
        </row>
        <row r="3738">
          <cell r="A3738" t="str">
            <v>3-998-889</v>
          </cell>
          <cell r="B3738">
            <v>3</v>
          </cell>
          <cell r="C3738">
            <v>998</v>
          </cell>
          <cell r="D3738">
            <v>889</v>
          </cell>
          <cell r="E3738" t="str">
            <v>CANULA HEBAL  S/CORTE DE EMP</v>
          </cell>
          <cell r="F3738" t="str">
            <v>MS0889</v>
          </cell>
          <cell r="G3738" t="str">
            <v>MS0889</v>
          </cell>
          <cell r="H3738" t="str">
            <v>UD</v>
          </cell>
        </row>
        <row r="3739">
          <cell r="A3739" t="str">
            <v>3-998-890</v>
          </cell>
          <cell r="B3739">
            <v>3</v>
          </cell>
          <cell r="C3739">
            <v>998</v>
          </cell>
          <cell r="D3739">
            <v>890</v>
          </cell>
          <cell r="E3739" t="str">
            <v>CANULA A.V. TUBO LAMINADO PEBD MOD</v>
          </cell>
          <cell r="F3739" t="str">
            <v>MS0890</v>
          </cell>
          <cell r="G3739" t="str">
            <v>MS0890</v>
          </cell>
          <cell r="H3739" t="str">
            <v>UD</v>
          </cell>
        </row>
        <row r="3740">
          <cell r="A3740" t="str">
            <v>3-998-891</v>
          </cell>
          <cell r="B3740">
            <v>3</v>
          </cell>
          <cell r="C3740">
            <v>998</v>
          </cell>
          <cell r="D3740">
            <v>891</v>
          </cell>
          <cell r="E3740" t="str">
            <v>EMB MODIF A.V.  </v>
          </cell>
          <cell r="F3740" t="str">
            <v>MS0891</v>
          </cell>
          <cell r="G3740" t="str">
            <v>MS0891</v>
          </cell>
          <cell r="H3740" t="str">
            <v>UD</v>
          </cell>
        </row>
        <row r="3741">
          <cell r="A3741" t="str">
            <v>3-998-892</v>
          </cell>
          <cell r="B3741">
            <v>3</v>
          </cell>
          <cell r="C3741">
            <v>998</v>
          </cell>
          <cell r="D3741">
            <v>892</v>
          </cell>
          <cell r="E3741" t="str">
            <v>JGA ORAL 10ML NAT IMP AZITROMICINA TECNOQUIMICAS M/N</v>
          </cell>
          <cell r="F3741" t="str">
            <v>998-892</v>
          </cell>
          <cell r="G3741" t="str">
            <v>MS0892</v>
          </cell>
          <cell r="H3741" t="str">
            <v>UD</v>
          </cell>
        </row>
        <row r="3742">
          <cell r="A3742" t="str">
            <v>3-998-893</v>
          </cell>
          <cell r="B3742">
            <v>3</v>
          </cell>
          <cell r="C3742">
            <v>998</v>
          </cell>
          <cell r="D3742">
            <v>893</v>
          </cell>
          <cell r="E3742" t="str">
            <v>CPO JGA ORAL 10ML NAT IMP AZITROMICINA TECNOQUIMICAS M/N</v>
          </cell>
          <cell r="F3742" t="str">
            <v>998-893</v>
          </cell>
          <cell r="G3742" t="str">
            <v>MS0893</v>
          </cell>
          <cell r="H3742" t="str">
            <v>UD</v>
          </cell>
        </row>
        <row r="3743">
          <cell r="A3743" t="str">
            <v>3-998-894</v>
          </cell>
          <cell r="B3743">
            <v>3</v>
          </cell>
          <cell r="C3743">
            <v>998</v>
          </cell>
          <cell r="D3743">
            <v>894</v>
          </cell>
          <cell r="E3743" t="str">
            <v>EMB JGA 10ML NAT ENS C/PISTON TPE + PEBD M/N</v>
          </cell>
          <cell r="F3743" t="str">
            <v>998-894</v>
          </cell>
          <cell r="G3743" t="str">
            <v>MS0894</v>
          </cell>
          <cell r="H3743" t="str">
            <v>UD</v>
          </cell>
        </row>
        <row r="3744">
          <cell r="A3744" t="str">
            <v>3-998-895</v>
          </cell>
          <cell r="B3744">
            <v>3</v>
          </cell>
          <cell r="C3744">
            <v>998</v>
          </cell>
          <cell r="D3744">
            <v>895</v>
          </cell>
          <cell r="E3744" t="str">
            <v>EMB JGA 5ML NAT ENS C/PISTON TPE + PEBD M/N</v>
          </cell>
          <cell r="F3744" t="str">
            <v>998-895</v>
          </cell>
          <cell r="G3744" t="str">
            <v>MS0895</v>
          </cell>
          <cell r="H3744" t="str">
            <v>UD</v>
          </cell>
        </row>
        <row r="3745">
          <cell r="A3745" t="str">
            <v>3-998-896</v>
          </cell>
          <cell r="B3745">
            <v>3</v>
          </cell>
          <cell r="C3745">
            <v>998</v>
          </cell>
          <cell r="D3745">
            <v>896</v>
          </cell>
          <cell r="E3745" t="str">
            <v>EMB JGA 2-3ML NAT ENS C/PISTON TPE + PEBD M/N</v>
          </cell>
          <cell r="F3745" t="str">
            <v>998-896</v>
          </cell>
          <cell r="G3745" t="str">
            <v>MS0896</v>
          </cell>
          <cell r="H3745" t="str">
            <v>UD</v>
          </cell>
        </row>
        <row r="3746">
          <cell r="A3746" t="str">
            <v>3-998-897</v>
          </cell>
          <cell r="B3746">
            <v>3</v>
          </cell>
          <cell r="C3746">
            <v>998</v>
          </cell>
          <cell r="D3746">
            <v>897</v>
          </cell>
          <cell r="E3746" t="str">
            <v>CANTAG SONRISA 400gr EN PP COLOR DORADO PERLADO</v>
          </cell>
          <cell r="F3746" t="str">
            <v>998-897</v>
          </cell>
          <cell r="G3746" t="str">
            <v>MS0897</v>
          </cell>
          <cell r="H3746" t="str">
            <v>UD</v>
          </cell>
        </row>
        <row r="3747">
          <cell r="A3747" t="str">
            <v>3-998-898</v>
          </cell>
          <cell r="B3747">
            <v>3</v>
          </cell>
          <cell r="C3747">
            <v>998</v>
          </cell>
          <cell r="D3747">
            <v>898</v>
          </cell>
          <cell r="E3747" t="str">
            <v>CANTAG SONRISA 400gr EN PP COLOR VERDE</v>
          </cell>
          <cell r="F3747" t="str">
            <v>998-898</v>
          </cell>
          <cell r="G3747" t="str">
            <v>MS0898</v>
          </cell>
          <cell r="H3747" t="str">
            <v>UD</v>
          </cell>
        </row>
        <row r="3748">
          <cell r="A3748" t="str">
            <v>3-998-899</v>
          </cell>
          <cell r="B3748">
            <v>3</v>
          </cell>
          <cell r="C3748">
            <v>998</v>
          </cell>
          <cell r="D3748">
            <v>899</v>
          </cell>
          <cell r="E3748" t="str">
            <v>CPO JGA ORAL 5 ML NAT IMP RHINODINA DF C/ ROJO Y ESC NGRA</v>
          </cell>
          <cell r="F3748" t="str">
            <v>998-899</v>
          </cell>
          <cell r="G3748" t="str">
            <v>MS0899</v>
          </cell>
          <cell r="H3748" t="str">
            <v>UD</v>
          </cell>
        </row>
        <row r="3749">
          <cell r="A3749" t="str">
            <v>3-998-900</v>
          </cell>
          <cell r="B3749">
            <v>3</v>
          </cell>
          <cell r="C3749">
            <v>998</v>
          </cell>
          <cell r="D3749">
            <v>900</v>
          </cell>
          <cell r="E3749" t="str">
            <v>JGA ORAL 5 ML NAT IMP RHINODINA DF C/ ROJO Y ESC NGRA</v>
          </cell>
          <cell r="F3749" t="str">
            <v>998-900</v>
          </cell>
          <cell r="G3749" t="str">
            <v>MS0900</v>
          </cell>
          <cell r="H3749" t="str">
            <v>UD</v>
          </cell>
        </row>
        <row r="3750">
          <cell r="A3750" t="str">
            <v>3-998-901</v>
          </cell>
          <cell r="B3750">
            <v>3</v>
          </cell>
          <cell r="C3750">
            <v>998</v>
          </cell>
          <cell r="D3750">
            <v>901</v>
          </cell>
          <cell r="E3750" t="str">
            <v>CPO JGA INT 10 ML NEGRA MOLDE NVO</v>
          </cell>
          <cell r="F3750" t="str">
            <v>998-901</v>
          </cell>
          <cell r="G3750" t="str">
            <v>MS0901</v>
          </cell>
          <cell r="H3750" t="str">
            <v>UD</v>
          </cell>
        </row>
        <row r="3751">
          <cell r="A3751" t="str">
            <v>3-998-902</v>
          </cell>
          <cell r="B3751">
            <v>3</v>
          </cell>
          <cell r="C3751">
            <v>998</v>
          </cell>
          <cell r="D3751">
            <v>902</v>
          </cell>
          <cell r="E3751" t="str">
            <v>EMB 10 ML NEGRO MOLDE NV.</v>
          </cell>
          <cell r="F3751" t="str">
            <v>998-902</v>
          </cell>
          <cell r="G3751" t="str">
            <v>MS0902</v>
          </cell>
          <cell r="H3751" t="str">
            <v>UD</v>
          </cell>
        </row>
        <row r="3752">
          <cell r="A3752" t="str">
            <v>3-998-903</v>
          </cell>
          <cell r="B3752">
            <v>3</v>
          </cell>
          <cell r="C3752">
            <v>998</v>
          </cell>
          <cell r="D3752">
            <v>903</v>
          </cell>
          <cell r="E3752" t="str">
            <v>EMB 10 ML NEGRO ENS CON PISTON NEG MOLDE NV.</v>
          </cell>
          <cell r="F3752" t="str">
            <v>998-903</v>
          </cell>
          <cell r="G3752" t="str">
            <v>MS0903</v>
          </cell>
          <cell r="H3752" t="str">
            <v>UD</v>
          </cell>
        </row>
        <row r="3753">
          <cell r="A3753" t="str">
            <v>3-998-904</v>
          </cell>
          <cell r="B3753">
            <v>3</v>
          </cell>
          <cell r="C3753">
            <v>998</v>
          </cell>
          <cell r="D3753">
            <v>904</v>
          </cell>
          <cell r="E3753" t="str">
            <v>JGA INT 10 ML NEGRA PALMERA GEL SIN/ENS C/T MOLDE NVO</v>
          </cell>
          <cell r="F3753" t="str">
            <v>998-904</v>
          </cell>
          <cell r="G3753" t="str">
            <v>MS0904</v>
          </cell>
          <cell r="H3753" t="str">
            <v>UD</v>
          </cell>
        </row>
        <row r="3754">
          <cell r="A3754" t="str">
            <v>3-998-905</v>
          </cell>
          <cell r="B3754">
            <v>3</v>
          </cell>
          <cell r="C3754">
            <v>998</v>
          </cell>
          <cell r="D3754">
            <v>905</v>
          </cell>
          <cell r="E3754" t="str">
            <v>CPO JGA ORAL 10ML NAT IMP INEDOL AZITROMICINA PROCAPS M/N</v>
          </cell>
          <cell r="F3754" t="str">
            <v>998-905</v>
          </cell>
          <cell r="G3754" t="str">
            <v>MS0905</v>
          </cell>
          <cell r="H3754" t="str">
            <v>UD</v>
          </cell>
        </row>
        <row r="3755">
          <cell r="A3755" t="str">
            <v>3-998-906</v>
          </cell>
          <cell r="B3755">
            <v>3</v>
          </cell>
          <cell r="C3755">
            <v>998</v>
          </cell>
          <cell r="D3755">
            <v>906</v>
          </cell>
          <cell r="E3755" t="str">
            <v>JGA ORAL 10ML NAT IMP INEDOL AZITROMICINA PROCAPS M/N</v>
          </cell>
          <cell r="F3755" t="str">
            <v>998-906</v>
          </cell>
          <cell r="G3755" t="str">
            <v>MS0906</v>
          </cell>
          <cell r="H3755" t="str">
            <v>UD</v>
          </cell>
        </row>
        <row r="3756">
          <cell r="A3756" t="str">
            <v>3-998-907</v>
          </cell>
          <cell r="B3756">
            <v>3</v>
          </cell>
          <cell r="C3756">
            <v>998</v>
          </cell>
          <cell r="D3756">
            <v>907</v>
          </cell>
          <cell r="E3756" t="str">
            <v>CPO JGA ORAL 5ML NAT IMP TUSICLOX PROCAPS M/N</v>
          </cell>
          <cell r="F3756" t="str">
            <v>998-907</v>
          </cell>
          <cell r="G3756" t="str">
            <v>MS0907</v>
          </cell>
          <cell r="H3756" t="str">
            <v>UD</v>
          </cell>
        </row>
        <row r="3757">
          <cell r="A3757" t="str">
            <v>3-998-908</v>
          </cell>
          <cell r="B3757">
            <v>3</v>
          </cell>
          <cell r="C3757">
            <v>998</v>
          </cell>
          <cell r="D3757">
            <v>908</v>
          </cell>
          <cell r="E3757" t="str">
            <v>JGA ORAL 5ML NAT IMP TUSICLOX PROCAPS M/N</v>
          </cell>
          <cell r="F3757" t="str">
            <v>998-908</v>
          </cell>
          <cell r="G3757" t="str">
            <v>MS0908</v>
          </cell>
          <cell r="H3757" t="str">
            <v>UD</v>
          </cell>
        </row>
        <row r="3758">
          <cell r="A3758" t="str">
            <v>3-998-909</v>
          </cell>
          <cell r="B3758">
            <v>3</v>
          </cell>
          <cell r="C3758">
            <v>998</v>
          </cell>
          <cell r="D3758">
            <v>909</v>
          </cell>
          <cell r="E3758" t="str">
            <v>CPO JGA ORAL 5ML NAT IMP CLOPERAX PROCAPS M/N</v>
          </cell>
          <cell r="F3758" t="str">
            <v>998-909</v>
          </cell>
          <cell r="G3758" t="str">
            <v>MS0909</v>
          </cell>
          <cell r="H3758" t="str">
            <v>UD</v>
          </cell>
        </row>
        <row r="3759">
          <cell r="A3759" t="str">
            <v>3-998-910</v>
          </cell>
          <cell r="B3759">
            <v>3</v>
          </cell>
          <cell r="C3759">
            <v>998</v>
          </cell>
          <cell r="D3759">
            <v>910</v>
          </cell>
          <cell r="E3759" t="str">
            <v>JGA ORAL 5ML NAT IMP CLOPERAX PROCAPS M/N</v>
          </cell>
          <cell r="F3759" t="str">
            <v>998-910</v>
          </cell>
          <cell r="G3759" t="str">
            <v>MS0910</v>
          </cell>
          <cell r="H3759" t="str">
            <v>UD</v>
          </cell>
        </row>
        <row r="3760">
          <cell r="A3760" t="str">
            <v>3-998-911</v>
          </cell>
          <cell r="B3760">
            <v>3</v>
          </cell>
          <cell r="C3760">
            <v>998</v>
          </cell>
          <cell r="D3760">
            <v>911</v>
          </cell>
          <cell r="E3760" t="str">
            <v>INY 500 ML RD PP NAT TPN  28 F R/NVO</v>
          </cell>
          <cell r="F3760" t="str">
            <v>998-911</v>
          </cell>
          <cell r="G3760" t="str">
            <v>MS0911</v>
          </cell>
          <cell r="H3760" t="str">
            <v>UD</v>
          </cell>
        </row>
        <row r="3761">
          <cell r="A3761" t="str">
            <v>3-998-912</v>
          </cell>
          <cell r="B3761">
            <v>3</v>
          </cell>
          <cell r="C3761">
            <v>998</v>
          </cell>
          <cell r="D3761">
            <v>912</v>
          </cell>
          <cell r="E3761" t="str">
            <v>INY 250 ML RD PP NAT TPN  28 F R/NVO</v>
          </cell>
          <cell r="F3761" t="str">
            <v>998-912</v>
          </cell>
          <cell r="G3761" t="str">
            <v>MS0912</v>
          </cell>
          <cell r="H3761" t="str">
            <v>UD</v>
          </cell>
        </row>
        <row r="3762">
          <cell r="A3762" t="str">
            <v>3-998-913</v>
          </cell>
          <cell r="B3762">
            <v>3</v>
          </cell>
          <cell r="C3762">
            <v>998</v>
          </cell>
          <cell r="D3762">
            <v>913</v>
          </cell>
          <cell r="E3762" t="str">
            <v>EMB A.V.TUBULAR EN PS BCO</v>
          </cell>
          <cell r="F3762" t="str">
            <v>998-913</v>
          </cell>
          <cell r="G3762" t="str">
            <v>MS0913</v>
          </cell>
          <cell r="H3762" t="str">
            <v>UD</v>
          </cell>
        </row>
        <row r="3763">
          <cell r="A3763" t="str">
            <v>3-998-914</v>
          </cell>
          <cell r="B3763">
            <v>3</v>
          </cell>
          <cell r="C3763">
            <v>998</v>
          </cell>
          <cell r="D3763">
            <v>914</v>
          </cell>
          <cell r="E3763" t="str">
            <v>EMB A.V.TUBULAR EN PS BCO IMP ESC 5 GR</v>
          </cell>
          <cell r="F3763" t="str">
            <v>998-914</v>
          </cell>
          <cell r="G3763" t="str">
            <v>MS0914</v>
          </cell>
          <cell r="H3763" t="str">
            <v>UD</v>
          </cell>
        </row>
        <row r="3764">
          <cell r="A3764" t="str">
            <v>3-998-915</v>
          </cell>
          <cell r="B3764">
            <v>3</v>
          </cell>
          <cell r="C3764">
            <v>998</v>
          </cell>
          <cell r="D3764">
            <v>915</v>
          </cell>
          <cell r="E3764" t="str">
            <v>EMB A.V.TUBULAR EN PS BCO IMP ESC 5 GR ENS C/PISTON</v>
          </cell>
          <cell r="F3764" t="str">
            <v>998-915</v>
          </cell>
          <cell r="G3764" t="str">
            <v>MS0915</v>
          </cell>
          <cell r="H3764" t="str">
            <v>UD</v>
          </cell>
        </row>
        <row r="3765">
          <cell r="A3765" t="str">
            <v>3-998-916</v>
          </cell>
          <cell r="B3765">
            <v>3</v>
          </cell>
          <cell r="C3765">
            <v>998</v>
          </cell>
          <cell r="D3765">
            <v>916</v>
          </cell>
          <cell r="E3765" t="str">
            <v>JGA ORAL 3ML NAT IMP EASY WHITE M/NVO PISTON BCO</v>
          </cell>
          <cell r="F3765" t="str">
            <v>998-916</v>
          </cell>
          <cell r="G3765" t="str">
            <v>MS0916</v>
          </cell>
          <cell r="H3765" t="str">
            <v>UD</v>
          </cell>
        </row>
        <row r="3766">
          <cell r="A3766" t="str">
            <v>3-998-917</v>
          </cell>
          <cell r="B3766">
            <v>3</v>
          </cell>
          <cell r="C3766">
            <v>998</v>
          </cell>
          <cell r="D3766">
            <v>917</v>
          </cell>
          <cell r="E3766" t="str">
            <v xml:space="preserve">CPO JGA ORAL 3ML NAT IMP EASY WHITE M/NVO </v>
          </cell>
          <cell r="F3766" t="str">
            <v>998-917</v>
          </cell>
          <cell r="G3766" t="str">
            <v>MS0917</v>
          </cell>
          <cell r="H3766" t="str">
            <v>UD</v>
          </cell>
        </row>
        <row r="3767">
          <cell r="A3767" t="str">
            <v>3-998-918</v>
          </cell>
          <cell r="B3767">
            <v>3</v>
          </cell>
          <cell r="C3767">
            <v>998</v>
          </cell>
          <cell r="D3767">
            <v>918</v>
          </cell>
          <cell r="E3767" t="str">
            <v>PISTON JGA 3ML MULTIFLEX TPEG45A M/NVO</v>
          </cell>
          <cell r="F3767" t="str">
            <v>998-918</v>
          </cell>
          <cell r="G3767" t="str">
            <v>MS0918</v>
          </cell>
          <cell r="H3767" t="str">
            <v>UD</v>
          </cell>
        </row>
        <row r="3768">
          <cell r="A3768" t="str">
            <v>3-998-919</v>
          </cell>
          <cell r="B3768">
            <v>3</v>
          </cell>
          <cell r="C3768">
            <v>998</v>
          </cell>
          <cell r="D3768">
            <v>919</v>
          </cell>
          <cell r="E3768" t="str">
            <v>PISTON JGA 5ML MULTIFLEX TPEG45A M/NVO</v>
          </cell>
          <cell r="F3768" t="str">
            <v>998-919</v>
          </cell>
          <cell r="G3768" t="str">
            <v>MS0919</v>
          </cell>
          <cell r="H3768" t="str">
            <v>UD</v>
          </cell>
        </row>
        <row r="3769">
          <cell r="A3769" t="str">
            <v>3-998-920</v>
          </cell>
          <cell r="B3769">
            <v>3</v>
          </cell>
          <cell r="C3769">
            <v>998</v>
          </cell>
          <cell r="D3769">
            <v>920</v>
          </cell>
          <cell r="E3769" t="str">
            <v>PISTON JGA 10ML MULTIFLEX TPEG45A M/NVO</v>
          </cell>
          <cell r="F3769" t="str">
            <v>998-920</v>
          </cell>
          <cell r="G3769" t="str">
            <v>MS0920</v>
          </cell>
          <cell r="H3769" t="str">
            <v>UD</v>
          </cell>
        </row>
        <row r="3770">
          <cell r="A3770" t="str">
            <v>3-998-921</v>
          </cell>
          <cell r="B3770">
            <v>3</v>
          </cell>
          <cell r="C3770">
            <v>998</v>
          </cell>
          <cell r="D3770">
            <v>921</v>
          </cell>
          <cell r="E3770" t="str">
            <v xml:space="preserve">PISTON JGA 3ML MULTIFLEX TPE G70A M/NVO </v>
          </cell>
          <cell r="F3770" t="str">
            <v>998-921</v>
          </cell>
          <cell r="G3770" t="str">
            <v>MS0921</v>
          </cell>
          <cell r="H3770" t="str">
            <v>UD</v>
          </cell>
        </row>
        <row r="3771">
          <cell r="A3771" t="str">
            <v>3-998-922</v>
          </cell>
          <cell r="B3771">
            <v>3</v>
          </cell>
          <cell r="C3771">
            <v>998</v>
          </cell>
          <cell r="D3771">
            <v>922</v>
          </cell>
          <cell r="E3771" t="str">
            <v xml:space="preserve">PISTON JGA 5ML MULTIFLEX TPE G70A M/NVO </v>
          </cell>
          <cell r="F3771" t="str">
            <v>998-922</v>
          </cell>
          <cell r="G3771" t="str">
            <v>MS0922</v>
          </cell>
          <cell r="H3771" t="str">
            <v>UD</v>
          </cell>
        </row>
        <row r="3772">
          <cell r="A3772" t="str">
            <v>3-998-923</v>
          </cell>
          <cell r="B3772">
            <v>3</v>
          </cell>
          <cell r="C3772">
            <v>998</v>
          </cell>
          <cell r="D3772">
            <v>923</v>
          </cell>
          <cell r="E3772" t="str">
            <v xml:space="preserve">PISTON JGA 10ML MULTIFLEX TPE G70A M/NVO </v>
          </cell>
          <cell r="F3772" t="str">
            <v>998-923</v>
          </cell>
          <cell r="G3772" t="str">
            <v>MS0923</v>
          </cell>
          <cell r="H3772" t="str">
            <v>UD</v>
          </cell>
        </row>
        <row r="3773">
          <cell r="A3773" t="str">
            <v>3-998-924</v>
          </cell>
          <cell r="B3773">
            <v>3</v>
          </cell>
          <cell r="C3773">
            <v>998</v>
          </cell>
          <cell r="D3773">
            <v>924</v>
          </cell>
          <cell r="E3773" t="str">
            <v>JGA INTR 10ML BCA M/NVO PISTON MULITLEX TPG70ENS</v>
          </cell>
          <cell r="F3773" t="str">
            <v>998-924</v>
          </cell>
          <cell r="G3773" t="str">
            <v>MS0924</v>
          </cell>
          <cell r="H3773" t="str">
            <v>UD</v>
          </cell>
        </row>
        <row r="3774">
          <cell r="A3774" t="str">
            <v>3-998-925</v>
          </cell>
          <cell r="B3774">
            <v>3</v>
          </cell>
          <cell r="C3774">
            <v>998</v>
          </cell>
          <cell r="D3774">
            <v>925</v>
          </cell>
          <cell r="E3774" t="str">
            <v>JGA ORAL 10ML BCA M/NVO PISTON MULITLEX TPG70 ENS</v>
          </cell>
          <cell r="F3774" t="str">
            <v>998-925</v>
          </cell>
          <cell r="G3774" t="str">
            <v>MS0925</v>
          </cell>
          <cell r="H3774" t="str">
            <v>UD</v>
          </cell>
        </row>
        <row r="3775">
          <cell r="A3775" t="str">
            <v>3-998-926</v>
          </cell>
          <cell r="B3775">
            <v>3</v>
          </cell>
          <cell r="C3775">
            <v>998</v>
          </cell>
          <cell r="D3775">
            <v>926</v>
          </cell>
          <cell r="E3775" t="str">
            <v>JGA ORAL 5ML BCA M/NVO PISTON MULITLEX TPG70 ENS</v>
          </cell>
          <cell r="F3775" t="str">
            <v>998-926</v>
          </cell>
          <cell r="G3775" t="str">
            <v>MS0926</v>
          </cell>
          <cell r="H3775" t="str">
            <v>UD</v>
          </cell>
        </row>
        <row r="3776">
          <cell r="A3776" t="str">
            <v>3-998-927</v>
          </cell>
          <cell r="B3776">
            <v>3</v>
          </cell>
          <cell r="C3776">
            <v>998</v>
          </cell>
          <cell r="D3776">
            <v>927</v>
          </cell>
          <cell r="E3776" t="str">
            <v>JGA ORAL 10ML NAT M/NVO PISTON MULITLEX TPG70 ENS</v>
          </cell>
          <cell r="F3776" t="str">
            <v>998-927</v>
          </cell>
          <cell r="G3776" t="str">
            <v>MS0927</v>
          </cell>
          <cell r="H3776" t="str">
            <v>UD</v>
          </cell>
        </row>
        <row r="3777">
          <cell r="A3777" t="str">
            <v>3-998-928</v>
          </cell>
          <cell r="B3777">
            <v>3</v>
          </cell>
          <cell r="C3777">
            <v>998</v>
          </cell>
          <cell r="D3777">
            <v>928</v>
          </cell>
          <cell r="E3777" t="str">
            <v>JGA ORAL 5ML NAT M/NVO PISTON MULITLEX TPG70 ENS</v>
          </cell>
          <cell r="F3777" t="str">
            <v>998-928</v>
          </cell>
          <cell r="G3777" t="str">
            <v>MS0928</v>
          </cell>
          <cell r="H3777" t="str">
            <v>UD</v>
          </cell>
        </row>
        <row r="3778">
          <cell r="A3778" t="str">
            <v>3-998-929</v>
          </cell>
          <cell r="B3778">
            <v>3</v>
          </cell>
          <cell r="C3778">
            <v>998</v>
          </cell>
          <cell r="D3778">
            <v>929</v>
          </cell>
          <cell r="E3778" t="str">
            <v>JGA ORAL 3ML NAT M/NVO PISTON MULITLEX TPG70 ENS</v>
          </cell>
          <cell r="F3778" t="str">
            <v>998-929</v>
          </cell>
          <cell r="G3778" t="str">
            <v>MS0929</v>
          </cell>
        </row>
        <row r="3779">
          <cell r="A3779" t="str">
            <v>3-998-930</v>
          </cell>
          <cell r="B3779">
            <v>3</v>
          </cell>
          <cell r="C3779">
            <v>998</v>
          </cell>
          <cell r="D3779">
            <v>930</v>
          </cell>
          <cell r="E3779" t="str">
            <v>JGA INT 5ML BCA M/NVO PISTON MULITLEX TPG70 ENS</v>
          </cell>
          <cell r="F3779" t="str">
            <v>998-930</v>
          </cell>
          <cell r="G3779" t="str">
            <v>MS0930</v>
          </cell>
        </row>
        <row r="3780">
          <cell r="A3780" t="str">
            <v>3-998-931</v>
          </cell>
          <cell r="B3780">
            <v>3</v>
          </cell>
          <cell r="C3780">
            <v>998</v>
          </cell>
          <cell r="D3780">
            <v>931</v>
          </cell>
          <cell r="E3780" t="str">
            <v>JGA INT 10 ML BCA ENS IMP MATIGEL ICOFARMA EMB S/IMP P/BCO</v>
          </cell>
          <cell r="F3780" t="str">
            <v>998-931</v>
          </cell>
          <cell r="G3780" t="str">
            <v>MS0931</v>
          </cell>
        </row>
        <row r="3781">
          <cell r="A3781" t="str">
            <v>3-998-932</v>
          </cell>
          <cell r="B3781">
            <v>3</v>
          </cell>
          <cell r="C3781">
            <v>998</v>
          </cell>
          <cell r="D3781">
            <v>932</v>
          </cell>
          <cell r="E3781" t="str">
            <v>CPO JGA INT 10 ML BCA IMP MATIGEL ICOFARMA</v>
          </cell>
          <cell r="F3781" t="str">
            <v>998-932</v>
          </cell>
          <cell r="G3781" t="str">
            <v>MS0932</v>
          </cell>
        </row>
        <row r="3782">
          <cell r="A3782" t="str">
            <v>3-998-933</v>
          </cell>
          <cell r="B3782">
            <v>3</v>
          </cell>
          <cell r="C3782">
            <v>998</v>
          </cell>
          <cell r="D3782">
            <v>933</v>
          </cell>
          <cell r="E3782" t="str">
            <v xml:space="preserve">TPA GDE LISA DORADA </v>
          </cell>
          <cell r="F3782" t="str">
            <v>998-933</v>
          </cell>
          <cell r="G3782" t="str">
            <v>MS0933</v>
          </cell>
        </row>
        <row r="3783">
          <cell r="A3783" t="str">
            <v>3-998-934</v>
          </cell>
          <cell r="B3783">
            <v>3</v>
          </cell>
          <cell r="C3783">
            <v>998</v>
          </cell>
          <cell r="D3783">
            <v>934</v>
          </cell>
          <cell r="E3783" t="str">
            <v>A.V GENERICO M/NVO</v>
          </cell>
          <cell r="F3783" t="str">
            <v>998-934</v>
          </cell>
          <cell r="G3783" t="str">
            <v>MS0934</v>
          </cell>
        </row>
        <row r="3784">
          <cell r="A3784" t="str">
            <v>3-998-935</v>
          </cell>
          <cell r="B3784">
            <v>3</v>
          </cell>
          <cell r="C3784">
            <v>998</v>
          </cell>
          <cell r="D3784">
            <v>935</v>
          </cell>
          <cell r="E3784" t="str">
            <v>A.V. TUBO LAMINADO M/NVO</v>
          </cell>
          <cell r="F3784" t="str">
            <v>998-935</v>
          </cell>
          <cell r="G3784" t="str">
            <v>MS0935</v>
          </cell>
        </row>
        <row r="3785">
          <cell r="A3785" t="str">
            <v>3-998-936</v>
          </cell>
          <cell r="B3785">
            <v>3</v>
          </cell>
          <cell r="C3785">
            <v>998</v>
          </cell>
          <cell r="D3785">
            <v>936</v>
          </cell>
          <cell r="E3785" t="str">
            <v>CANULA AV CRISTAL IMP 0.5 GR LS</v>
          </cell>
          <cell r="F3785" t="str">
            <v>998-936</v>
          </cell>
          <cell r="G3785" t="str">
            <v>MS0936</v>
          </cell>
        </row>
        <row r="3786">
          <cell r="A3786" t="str">
            <v>3-998-937</v>
          </cell>
          <cell r="B3786">
            <v>3</v>
          </cell>
          <cell r="C3786">
            <v>998</v>
          </cell>
          <cell r="D3786">
            <v>937</v>
          </cell>
          <cell r="E3786" t="str">
            <v>A.V CRISTAL IMP 0.5 GR LS</v>
          </cell>
          <cell r="F3786" t="str">
            <v>998-937</v>
          </cell>
          <cell r="G3786" t="str">
            <v>MS0937</v>
          </cell>
        </row>
        <row r="3787">
          <cell r="A3787" t="str">
            <v>3-998-938</v>
          </cell>
          <cell r="B3787">
            <v>3</v>
          </cell>
          <cell r="C3787">
            <v>998</v>
          </cell>
          <cell r="D3787">
            <v>938</v>
          </cell>
          <cell r="E3787" t="str">
            <v>CUCHARA DOSIF GD PP NAT S/PERF</v>
          </cell>
          <cell r="F3787" t="str">
            <v>998-938</v>
          </cell>
          <cell r="G3787" t="str">
            <v>MS0938</v>
          </cell>
        </row>
        <row r="3788">
          <cell r="A3788" t="str">
            <v>3-998-939</v>
          </cell>
          <cell r="B3788">
            <v>3</v>
          </cell>
          <cell r="C3788">
            <v>998</v>
          </cell>
          <cell r="D3788">
            <v>939</v>
          </cell>
          <cell r="E3788" t="str">
            <v>CUCHARA DOSIF GD PP BCA S/PERF</v>
          </cell>
          <cell r="F3788" t="str">
            <v>998-939</v>
          </cell>
          <cell r="G3788" t="str">
            <v>MS0939</v>
          </cell>
        </row>
        <row r="3789">
          <cell r="A3789" t="str">
            <v>3-998-940</v>
          </cell>
          <cell r="B3789">
            <v>3</v>
          </cell>
          <cell r="C3789">
            <v>998</v>
          </cell>
          <cell r="D3789">
            <v>940</v>
          </cell>
          <cell r="E3789" t="str">
            <v xml:space="preserve">TPA GDE LISA </v>
          </cell>
          <cell r="F3789" t="str">
            <v>998-940</v>
          </cell>
          <cell r="G3789" t="str">
            <v>MS0940</v>
          </cell>
        </row>
        <row r="3790">
          <cell r="A3790" t="str">
            <v>3-998-941</v>
          </cell>
          <cell r="B3790">
            <v>3</v>
          </cell>
          <cell r="C3790">
            <v>998</v>
          </cell>
          <cell r="D3790">
            <v>941</v>
          </cell>
          <cell r="E3790" t="str">
            <v xml:space="preserve">A.V. CRISTAL IMPR 0.5 GR L.S. EMP X 1 </v>
          </cell>
          <cell r="F3790" t="str">
            <v>998-941</v>
          </cell>
          <cell r="G3790" t="str">
            <v>MS0941</v>
          </cell>
        </row>
        <row r="3791">
          <cell r="A3791" t="str">
            <v>3-998-942</v>
          </cell>
          <cell r="B3791">
            <v>3</v>
          </cell>
          <cell r="C3791">
            <v>998</v>
          </cell>
          <cell r="D3791">
            <v>942</v>
          </cell>
          <cell r="E3791" t="str">
            <v>A.V GENERICO M/NVO PQT X 1</v>
          </cell>
          <cell r="F3791" t="str">
            <v>998-942</v>
          </cell>
          <cell r="G3791" t="str">
            <v>MS0942</v>
          </cell>
        </row>
        <row r="3792">
          <cell r="A3792" t="str">
            <v>3-998-943</v>
          </cell>
          <cell r="B3792">
            <v>3</v>
          </cell>
          <cell r="C3792">
            <v>998</v>
          </cell>
          <cell r="D3792">
            <v>943</v>
          </cell>
          <cell r="E3792" t="str">
            <v>A.V. TUBO LAMINADO M/NVO PQT X 1</v>
          </cell>
          <cell r="F3792" t="str">
            <v>998-943</v>
          </cell>
          <cell r="G3792" t="str">
            <v>MS0943</v>
          </cell>
        </row>
        <row r="3793">
          <cell r="A3793" t="str">
            <v>3-998-944</v>
          </cell>
          <cell r="B3793">
            <v>3</v>
          </cell>
          <cell r="C3793">
            <v>998</v>
          </cell>
          <cell r="D3793">
            <v>944</v>
          </cell>
          <cell r="E3793" t="str">
            <v>TP PROTECTORES  INYECTABLES 500 ML BLANCA GENERICA</v>
          </cell>
          <cell r="F3793" t="str">
            <v>998-944</v>
          </cell>
          <cell r="G3793" t="str">
            <v>MS0944</v>
          </cell>
        </row>
        <row r="3794">
          <cell r="A3794" t="str">
            <v>3-998-945</v>
          </cell>
          <cell r="B3794">
            <v>3</v>
          </cell>
          <cell r="C3794">
            <v>998</v>
          </cell>
          <cell r="D3794">
            <v>945</v>
          </cell>
          <cell r="E3794" t="str">
            <v>TP PROTECTORES  INYECTABLES 100 ML BLANCA GENERICA</v>
          </cell>
          <cell r="F3794" t="str">
            <v>998-945</v>
          </cell>
          <cell r="G3794" t="str">
            <v>MS0945</v>
          </cell>
        </row>
        <row r="3795">
          <cell r="A3795" t="str">
            <v>3-998-946</v>
          </cell>
          <cell r="B3795">
            <v>3</v>
          </cell>
          <cell r="C3795">
            <v>998</v>
          </cell>
          <cell r="D3795">
            <v>946</v>
          </cell>
          <cell r="E3795" t="str">
            <v>TP PROTECTORES  INYECTABLES 250 ML BLANCA GENERICA</v>
          </cell>
          <cell r="F3795" t="str">
            <v>998-946</v>
          </cell>
          <cell r="G3795" t="str">
            <v>MS0946</v>
          </cell>
        </row>
        <row r="3796">
          <cell r="A3796" t="str">
            <v>3-998-947</v>
          </cell>
          <cell r="B3796">
            <v>3</v>
          </cell>
          <cell r="C3796">
            <v>998</v>
          </cell>
          <cell r="D3796">
            <v>947</v>
          </cell>
          <cell r="E3796" t="str">
            <v>TP PROTECTORES  INYECTABLES   50 ML BLANCA GENERICA</v>
          </cell>
          <cell r="F3796" t="str">
            <v>998-947</v>
          </cell>
          <cell r="G3796" t="str">
            <v>MS0947</v>
          </cell>
        </row>
        <row r="3797">
          <cell r="A3797" t="str">
            <v>3-998-948</v>
          </cell>
          <cell r="B3797">
            <v>3</v>
          </cell>
          <cell r="C3797">
            <v>998</v>
          </cell>
          <cell r="D3797">
            <v>948</v>
          </cell>
          <cell r="E3797" t="str">
            <v xml:space="preserve">JGA ORAL 2ML BCA  IMP PEDICAN SUSPENSION ORAL PTN BCO M/N </v>
          </cell>
          <cell r="F3797" t="str">
            <v>998-948</v>
          </cell>
          <cell r="G3797" t="str">
            <v>MS0948</v>
          </cell>
        </row>
        <row r="3798">
          <cell r="A3798" t="str">
            <v>3-998-949</v>
          </cell>
          <cell r="B3798">
            <v>3</v>
          </cell>
          <cell r="C3798">
            <v>998</v>
          </cell>
          <cell r="D3798">
            <v>949</v>
          </cell>
          <cell r="E3798" t="str">
            <v xml:space="preserve">JGA ORAL 5ML BCA  IMP PEDICAN SUSPENSION ORAL PTN BCO M/N </v>
          </cell>
          <cell r="F3798" t="str">
            <v>998-949</v>
          </cell>
          <cell r="G3798" t="str">
            <v>MS0949</v>
          </cell>
        </row>
        <row r="3799">
          <cell r="A3799" t="str">
            <v>3-998-950</v>
          </cell>
          <cell r="B3799">
            <v>3</v>
          </cell>
          <cell r="C3799">
            <v>998</v>
          </cell>
          <cell r="D3799">
            <v>950</v>
          </cell>
          <cell r="E3799" t="str">
            <v xml:space="preserve">JGA ORAL 10ML BCA  IMP PEDICAN SUSPENSION ORAL PTN BCO M/N </v>
          </cell>
          <cell r="F3799" t="str">
            <v>998-950</v>
          </cell>
          <cell r="G3799" t="str">
            <v>MS0950</v>
          </cell>
        </row>
        <row r="3800">
          <cell r="A3800" t="str">
            <v>3-998-951</v>
          </cell>
          <cell r="B3800">
            <v>3</v>
          </cell>
          <cell r="C3800">
            <v>998</v>
          </cell>
          <cell r="D3800">
            <v>951</v>
          </cell>
          <cell r="E3800" t="str">
            <v>A.V. TABLETAS ENS</v>
          </cell>
          <cell r="F3800" t="str">
            <v>998-951</v>
          </cell>
          <cell r="G3800" t="str">
            <v>MS0951</v>
          </cell>
        </row>
        <row r="3801">
          <cell r="A3801" t="str">
            <v>3-998-952</v>
          </cell>
          <cell r="B3801">
            <v>3</v>
          </cell>
          <cell r="C3801">
            <v>998</v>
          </cell>
          <cell r="D3801">
            <v>952</v>
          </cell>
          <cell r="E3801" t="str">
            <v>A.V. TABLETAS PQT X 1</v>
          </cell>
          <cell r="F3801" t="str">
            <v>998-952</v>
          </cell>
          <cell r="G3801" t="str">
            <v>MS0952</v>
          </cell>
        </row>
        <row r="3802">
          <cell r="A3802" t="str">
            <v>3-998-953</v>
          </cell>
          <cell r="B3802">
            <v>3</v>
          </cell>
          <cell r="C3802">
            <v>998</v>
          </cell>
          <cell r="D3802">
            <v>953</v>
          </cell>
          <cell r="E3802" t="str">
            <v>JGA INT 10ML BCA IMP LACTIGAN EMB VDE M/N PISTON BCO</v>
          </cell>
          <cell r="F3802" t="str">
            <v>998-953</v>
          </cell>
          <cell r="G3802" t="str">
            <v>MS0953</v>
          </cell>
        </row>
        <row r="3803">
          <cell r="A3803" t="str">
            <v>3-998-954</v>
          </cell>
          <cell r="B3803">
            <v>3</v>
          </cell>
          <cell r="C3803">
            <v>998</v>
          </cell>
          <cell r="D3803">
            <v>954</v>
          </cell>
          <cell r="E3803" t="str">
            <v>CPO JGA INT 10ML BCA IMP LACTIGAN M/N</v>
          </cell>
          <cell r="F3803" t="str">
            <v>998-954</v>
          </cell>
          <cell r="G3803" t="str">
            <v>MS0954</v>
          </cell>
        </row>
        <row r="3804">
          <cell r="A3804" t="str">
            <v>3-998-955</v>
          </cell>
          <cell r="B3804">
            <v>3</v>
          </cell>
          <cell r="C3804">
            <v>998</v>
          </cell>
          <cell r="D3804">
            <v>955</v>
          </cell>
          <cell r="E3804" t="str">
            <v>EMB JGA 10ML VDE LACTIGAN M/N</v>
          </cell>
          <cell r="F3804" t="str">
            <v>998-955</v>
          </cell>
          <cell r="G3804" t="str">
            <v>MS0955</v>
          </cell>
        </row>
        <row r="3805">
          <cell r="A3805" t="str">
            <v>3-998-956</v>
          </cell>
          <cell r="B3805">
            <v>3</v>
          </cell>
          <cell r="C3805">
            <v>998</v>
          </cell>
          <cell r="D3805">
            <v>956</v>
          </cell>
          <cell r="E3805" t="str">
            <v>TPA JGA INT 5-10 ML COLOR VERDE</v>
          </cell>
          <cell r="F3805" t="str">
            <v>998-956</v>
          </cell>
          <cell r="G3805" t="str">
            <v>MS0956</v>
          </cell>
        </row>
        <row r="3806">
          <cell r="A3806" t="str">
            <v>3-998-957</v>
          </cell>
          <cell r="B3806">
            <v>3</v>
          </cell>
          <cell r="C3806">
            <v>998</v>
          </cell>
          <cell r="D3806">
            <v>957</v>
          </cell>
          <cell r="E3806" t="str">
            <v>JGA DOSIF 10ML BCA IMP IVEGAN S/P EMB Y TP VDE  </v>
          </cell>
          <cell r="F3806" t="str">
            <v>998-957</v>
          </cell>
          <cell r="G3806" t="str">
            <v>MS0957</v>
          </cell>
        </row>
        <row r="3807">
          <cell r="A3807" t="str">
            <v>3-998-958</v>
          </cell>
          <cell r="B3807">
            <v>3</v>
          </cell>
          <cell r="C3807">
            <v>998</v>
          </cell>
          <cell r="D3807">
            <v>958</v>
          </cell>
          <cell r="E3807" t="str">
            <v>CPO JGA DOSIF 10ML BCA IMP IVEGAN S/P EMB Y TP VDE  </v>
          </cell>
          <cell r="F3807" t="str">
            <v>998-958</v>
          </cell>
          <cell r="G3807" t="str">
            <v>MS0958</v>
          </cell>
        </row>
        <row r="3808">
          <cell r="A3808" t="str">
            <v>3-998-959</v>
          </cell>
          <cell r="B3808">
            <v>3</v>
          </cell>
          <cell r="C3808">
            <v>998</v>
          </cell>
          <cell r="D3808">
            <v>959</v>
          </cell>
          <cell r="E3808" t="str">
            <v>EMB JGA DOSIF 10ML VDE IVEGAN  </v>
          </cell>
          <cell r="F3808" t="str">
            <v>998-959</v>
          </cell>
          <cell r="G3808" t="str">
            <v>MS0959</v>
          </cell>
        </row>
        <row r="3809">
          <cell r="A3809" t="str">
            <v>3-998-960</v>
          </cell>
          <cell r="B3809">
            <v>3</v>
          </cell>
          <cell r="C3809">
            <v>998</v>
          </cell>
          <cell r="D3809">
            <v>960</v>
          </cell>
          <cell r="E3809" t="str">
            <v>EMB JGA DOSIF 10ML VDE IMP ESC IVEGAN 600 KG</v>
          </cell>
          <cell r="F3809" t="str">
            <v>998-960</v>
          </cell>
          <cell r="G3809" t="str">
            <v>MS0960</v>
          </cell>
        </row>
        <row r="3810">
          <cell r="A3810" t="str">
            <v>3-998-961</v>
          </cell>
          <cell r="B3810">
            <v>3</v>
          </cell>
          <cell r="C3810">
            <v>998</v>
          </cell>
          <cell r="D3810">
            <v>961</v>
          </cell>
          <cell r="E3810" t="str">
            <v>CANULA HEBAL PQTE X 7 NVO AMARRE</v>
          </cell>
          <cell r="F3810" t="str">
            <v>998-961</v>
          </cell>
          <cell r="G3810" t="str">
            <v>MS0961</v>
          </cell>
        </row>
        <row r="3811">
          <cell r="A3811" t="str">
            <v>3-998-962</v>
          </cell>
          <cell r="B3811">
            <v>3</v>
          </cell>
          <cell r="C3811">
            <v>998</v>
          </cell>
          <cell r="D3811">
            <v>962</v>
          </cell>
          <cell r="E3811" t="str">
            <v>PORTA INYECTABLE 500 ROJO SIN LOGO</v>
          </cell>
          <cell r="F3811" t="str">
            <v>998-962</v>
          </cell>
          <cell r="G3811" t="str">
            <v>MS0962</v>
          </cell>
        </row>
        <row r="3812">
          <cell r="A3812" t="str">
            <v>3-998-963</v>
          </cell>
          <cell r="B3812">
            <v>3</v>
          </cell>
          <cell r="C3812">
            <v>998</v>
          </cell>
          <cell r="D3812">
            <v>963</v>
          </cell>
          <cell r="E3812" t="str">
            <v>GARRAFA DOSIF 500 BCA</v>
          </cell>
          <cell r="F3812" t="str">
            <v>998-963</v>
          </cell>
          <cell r="G3812" t="str">
            <v>MS0963</v>
          </cell>
        </row>
        <row r="3813">
          <cell r="A3813" t="str">
            <v>3-998-964</v>
          </cell>
          <cell r="B3813">
            <v>3</v>
          </cell>
          <cell r="C3813">
            <v>998</v>
          </cell>
          <cell r="D3813">
            <v>964</v>
          </cell>
          <cell r="E3813" t="str">
            <v>GARRAFA DOSIF 1000 BCA</v>
          </cell>
          <cell r="F3813" t="str">
            <v>998-964</v>
          </cell>
          <cell r="G3813" t="str">
            <v>MS0964</v>
          </cell>
        </row>
        <row r="3814">
          <cell r="A3814" t="str">
            <v>3-998-965</v>
          </cell>
          <cell r="B3814">
            <v>3</v>
          </cell>
          <cell r="C3814">
            <v>998</v>
          </cell>
          <cell r="D3814">
            <v>965</v>
          </cell>
          <cell r="E3814" t="str">
            <v>CUCH DOSIF DE 12ML PP BCA S/P</v>
          </cell>
          <cell r="F3814" t="str">
            <v>998-965</v>
          </cell>
          <cell r="G3814" t="str">
            <v>MS0965</v>
          </cell>
        </row>
        <row r="3815">
          <cell r="A3815" t="str">
            <v>3-998-966</v>
          </cell>
          <cell r="B3815">
            <v>3</v>
          </cell>
          <cell r="C3815">
            <v>998</v>
          </cell>
          <cell r="D3815">
            <v>966</v>
          </cell>
          <cell r="E3815" t="str">
            <v>CUCH DOSIF DE 12ML PP NAT S/P</v>
          </cell>
          <cell r="F3815" t="str">
            <v>998-966</v>
          </cell>
          <cell r="G3815" t="str">
            <v>MS0966</v>
          </cell>
        </row>
        <row r="3816">
          <cell r="A3816" t="str">
            <v>3-998-967</v>
          </cell>
          <cell r="B3816">
            <v>3</v>
          </cell>
          <cell r="C3816">
            <v>998</v>
          </cell>
          <cell r="D3816">
            <v>967</v>
          </cell>
          <cell r="E3816" t="str">
            <v>A.V GENERICO PQTE X 6</v>
          </cell>
          <cell r="F3816" t="str">
            <v>998-967</v>
          </cell>
          <cell r="G3816" t="str">
            <v>MS0967</v>
          </cell>
        </row>
        <row r="3817">
          <cell r="A3817" t="str">
            <v>3-998-968</v>
          </cell>
          <cell r="B3817">
            <v>3</v>
          </cell>
          <cell r="C3817">
            <v>998</v>
          </cell>
          <cell r="D3817">
            <v>968</v>
          </cell>
          <cell r="E3817" t="str">
            <v>A.V GENERICO PQTE X 7</v>
          </cell>
          <cell r="F3817" t="str">
            <v>998-968</v>
          </cell>
          <cell r="G3817" t="str">
            <v>MS0968</v>
          </cell>
        </row>
        <row r="3818">
          <cell r="A3818" t="str">
            <v>3-998-969</v>
          </cell>
          <cell r="B3818">
            <v>3</v>
          </cell>
          <cell r="C3818">
            <v>998</v>
          </cell>
          <cell r="D3818">
            <v>969</v>
          </cell>
          <cell r="E3818" t="str">
            <v>JGA DOSIF 20ML BCA C/P ENS EMB IMP ESC</v>
          </cell>
          <cell r="F3818" t="str">
            <v>998-969</v>
          </cell>
          <cell r="G3818" t="str">
            <v>MS0969</v>
          </cell>
        </row>
        <row r="3819">
          <cell r="A3819" t="str">
            <v>3-998-970</v>
          </cell>
          <cell r="B3819">
            <v>3</v>
          </cell>
          <cell r="C3819">
            <v>998</v>
          </cell>
          <cell r="D3819">
            <v>970</v>
          </cell>
          <cell r="E3819" t="str">
            <v>EMB JGA DOSIF BCO IMP ESC NGO</v>
          </cell>
          <cell r="F3819" t="str">
            <v>998-970</v>
          </cell>
          <cell r="G3819" t="str">
            <v>MS0970</v>
          </cell>
        </row>
        <row r="3820">
          <cell r="A3820" t="str">
            <v>3-998-971</v>
          </cell>
          <cell r="B3820">
            <v>3</v>
          </cell>
          <cell r="C3820">
            <v>998</v>
          </cell>
          <cell r="D3820">
            <v>971</v>
          </cell>
          <cell r="E3820" t="str">
            <v>JGA DOSIF 10ML S/P NAT ENS EMB BCO IMP ESC NEG</v>
          </cell>
          <cell r="F3820" t="str">
            <v>998-971</v>
          </cell>
          <cell r="G3820" t="str">
            <v>MS0971</v>
          </cell>
        </row>
        <row r="3821">
          <cell r="A3821" t="str">
            <v>3-998-972</v>
          </cell>
          <cell r="B3821">
            <v>3</v>
          </cell>
          <cell r="C3821">
            <v>998</v>
          </cell>
          <cell r="D3821">
            <v>972</v>
          </cell>
          <cell r="E3821" t="str">
            <v xml:space="preserve">EMB JGA DOSIF 10ML BCO IMP ESC NEG </v>
          </cell>
          <cell r="F3821" t="str">
            <v>998-972</v>
          </cell>
          <cell r="G3821" t="str">
            <v>MS0972</v>
          </cell>
        </row>
        <row r="3822">
          <cell r="A3822" t="str">
            <v>3-998-973</v>
          </cell>
          <cell r="B3822">
            <v>3</v>
          </cell>
          <cell r="C3822">
            <v>998</v>
          </cell>
          <cell r="D3822">
            <v>973</v>
          </cell>
          <cell r="E3822" t="str">
            <v>CANULA HEBAL EN KRAIBURG TPE REF HTF8534/65.</v>
          </cell>
          <cell r="F3822" t="str">
            <v>998-973</v>
          </cell>
          <cell r="G3822" t="str">
            <v>MS0973</v>
          </cell>
        </row>
        <row r="3823">
          <cell r="A3823" t="str">
            <v>3-998-974</v>
          </cell>
          <cell r="B3823">
            <v>3</v>
          </cell>
          <cell r="C3823">
            <v>998</v>
          </cell>
          <cell r="D3823">
            <v>974</v>
          </cell>
          <cell r="E3823" t="str">
            <v>TPA GDE LISA COLOR DORADO LOGO CARVAL</v>
          </cell>
          <cell r="F3823" t="str">
            <v>998-974</v>
          </cell>
          <cell r="G3823" t="str">
            <v>MS0974</v>
          </cell>
        </row>
        <row r="3824">
          <cell r="A3824" t="str">
            <v>3-998-975</v>
          </cell>
          <cell r="B3824">
            <v>3</v>
          </cell>
          <cell r="C3824">
            <v>998</v>
          </cell>
          <cell r="D3824">
            <v>975</v>
          </cell>
          <cell r="E3824" t="str">
            <v>TPA GDE LISA COLOR VDE LOGO CARVAL</v>
          </cell>
          <cell r="F3824" t="str">
            <v>998-975</v>
          </cell>
          <cell r="G3824" t="str">
            <v>MS0975</v>
          </cell>
        </row>
        <row r="3825">
          <cell r="A3825" t="str">
            <v>3-998-976</v>
          </cell>
          <cell r="B3825">
            <v>3</v>
          </cell>
          <cell r="C3825">
            <v>998</v>
          </cell>
          <cell r="D3825">
            <v>976</v>
          </cell>
          <cell r="E3825" t="str">
            <v>INY 500ML CD TPN 20 PEAD NAT C/LOGO CARVAL</v>
          </cell>
          <cell r="F3825" t="str">
            <v>998-976</v>
          </cell>
          <cell r="G3825" t="str">
            <v>MS0976</v>
          </cell>
        </row>
        <row r="3826">
          <cell r="A3826" t="str">
            <v>3-998-977</v>
          </cell>
          <cell r="B3826">
            <v>3</v>
          </cell>
          <cell r="C3826">
            <v>998</v>
          </cell>
          <cell r="D3826">
            <v>977</v>
          </cell>
          <cell r="E3826" t="str">
            <v>INY 1000ML CD TPN 20 PEAD NAT C/LOGO CARVAL</v>
          </cell>
          <cell r="F3826" t="str">
            <v>998-977</v>
          </cell>
          <cell r="G3826" t="str">
            <v>MS0977</v>
          </cell>
        </row>
        <row r="3827">
          <cell r="A3827" t="str">
            <v>3-998-978</v>
          </cell>
          <cell r="B3827">
            <v>3</v>
          </cell>
          <cell r="C3827">
            <v>998</v>
          </cell>
          <cell r="D3827">
            <v>978</v>
          </cell>
          <cell r="E3827" t="str">
            <v>JGA ORAL 3ML NAT IMP ESC M/NVO PTN BCO</v>
          </cell>
          <cell r="F3827" t="str">
            <v>998-978</v>
          </cell>
          <cell r="G3827" t="str">
            <v>MS0978</v>
          </cell>
        </row>
        <row r="3828">
          <cell r="A3828" t="str">
            <v>3-998-979</v>
          </cell>
          <cell r="B3828">
            <v>3</v>
          </cell>
          <cell r="C3828">
            <v>998</v>
          </cell>
          <cell r="D3828">
            <v>979</v>
          </cell>
          <cell r="E3828" t="str">
            <v>JGA ORAL 3ML BCA IMP ESC M/NVO PTN BCO</v>
          </cell>
          <cell r="F3828" t="str">
            <v>998-979</v>
          </cell>
          <cell r="G3828" t="str">
            <v>MS0979</v>
          </cell>
        </row>
        <row r="3829">
          <cell r="A3829" t="str">
            <v>3-998-980</v>
          </cell>
          <cell r="B3829">
            <v>3</v>
          </cell>
          <cell r="C3829">
            <v>998</v>
          </cell>
          <cell r="D3829">
            <v>980</v>
          </cell>
          <cell r="E3829" t="str">
            <v>JGA ORAL 5ML BCA IMP ESC M/NVO PTN BCO</v>
          </cell>
          <cell r="F3829" t="str">
            <v>998-980</v>
          </cell>
          <cell r="G3829" t="str">
            <v>MS0980</v>
          </cell>
        </row>
        <row r="3830">
          <cell r="A3830" t="str">
            <v>3-998-981</v>
          </cell>
          <cell r="B3830">
            <v>3</v>
          </cell>
          <cell r="C3830">
            <v>998</v>
          </cell>
          <cell r="D3830">
            <v>981</v>
          </cell>
          <cell r="E3830" t="str">
            <v>INY 100 ML RD PP NATURAL TPN 20</v>
          </cell>
          <cell r="F3830" t="str">
            <v>998-981</v>
          </cell>
          <cell r="G3830" t="str">
            <v>MS0981</v>
          </cell>
        </row>
        <row r="3831">
          <cell r="A3831" t="str">
            <v>3-998-982</v>
          </cell>
          <cell r="B3831">
            <v>3</v>
          </cell>
          <cell r="C3831">
            <v>998</v>
          </cell>
          <cell r="D3831">
            <v>982</v>
          </cell>
          <cell r="E3831" t="str">
            <v>JGA ORAL 3ML NAT IMP ESC CPO M/N</v>
          </cell>
          <cell r="F3831" t="str">
            <v>998-982</v>
          </cell>
          <cell r="G3831" t="str">
            <v>MS0982</v>
          </cell>
        </row>
        <row r="3832">
          <cell r="A3832" t="str">
            <v>3-998-983</v>
          </cell>
          <cell r="B3832">
            <v>3</v>
          </cell>
          <cell r="C3832">
            <v>998</v>
          </cell>
          <cell r="D3832">
            <v>983</v>
          </cell>
          <cell r="E3832" t="str">
            <v>CPO JGA ORAL 3ML NAT IMP ESC M/N</v>
          </cell>
          <cell r="F3832" t="str">
            <v>998-983</v>
          </cell>
          <cell r="G3832" t="str">
            <v>MS0983</v>
          </cell>
        </row>
        <row r="3833">
          <cell r="A3833" t="str">
            <v>3-998-984</v>
          </cell>
          <cell r="B3833">
            <v>3</v>
          </cell>
          <cell r="C3833">
            <v>998</v>
          </cell>
          <cell r="D3833">
            <v>984</v>
          </cell>
          <cell r="E3833" t="str">
            <v>JGA ORAL 3ML BCA IMP ESC EN EMB M/N</v>
          </cell>
          <cell r="F3833" t="str">
            <v>998-984</v>
          </cell>
          <cell r="G3833" t="str">
            <v>MS0984</v>
          </cell>
        </row>
        <row r="3834">
          <cell r="A3834" t="str">
            <v>3-998-985</v>
          </cell>
          <cell r="B3834">
            <v>3</v>
          </cell>
          <cell r="C3834">
            <v>998</v>
          </cell>
          <cell r="D3834">
            <v>985</v>
          </cell>
          <cell r="E3834" t="str">
            <v>EMB JGA 3ML BCO IMP ESC M/N</v>
          </cell>
          <cell r="F3834" t="str">
            <v>998-985</v>
          </cell>
          <cell r="G3834" t="str">
            <v>MS0985</v>
          </cell>
        </row>
        <row r="3835">
          <cell r="A3835" t="str">
            <v>3-998-986</v>
          </cell>
          <cell r="B3835">
            <v>3</v>
          </cell>
          <cell r="C3835">
            <v>998</v>
          </cell>
          <cell r="D3835">
            <v>986</v>
          </cell>
          <cell r="E3835" t="str">
            <v>JGA ORAL 5ML BCA IMP ESC EMB M/N</v>
          </cell>
          <cell r="F3835" t="str">
            <v>998-986</v>
          </cell>
          <cell r="G3835" t="str">
            <v>MS0986</v>
          </cell>
        </row>
        <row r="3836">
          <cell r="A3836" t="str">
            <v>3-998-987</v>
          </cell>
          <cell r="B3836">
            <v>3</v>
          </cell>
          <cell r="C3836">
            <v>998</v>
          </cell>
          <cell r="D3836">
            <v>987</v>
          </cell>
          <cell r="E3836" t="str">
            <v>GFA DOSIF BCA 1000ML MAYOR PESO Y BLOQUEO DE CANAL</v>
          </cell>
          <cell r="F3836" t="str">
            <v>998-987</v>
          </cell>
          <cell r="G3836" t="str">
            <v>MS0987</v>
          </cell>
        </row>
        <row r="3837">
          <cell r="A3837" t="str">
            <v>3-998-988</v>
          </cell>
          <cell r="B3837">
            <v>3</v>
          </cell>
          <cell r="C3837">
            <v>998</v>
          </cell>
          <cell r="D3837">
            <v>988</v>
          </cell>
          <cell r="E3837" t="str">
            <v>EMB JGA DOSIF 10-20 ML BCO EN PS</v>
          </cell>
          <cell r="F3837" t="str">
            <v>998-988</v>
          </cell>
          <cell r="G3837" t="str">
            <v>MS0988</v>
          </cell>
        </row>
        <row r="3838">
          <cell r="A3838" t="str">
            <v>3-998-989</v>
          </cell>
          <cell r="B3838">
            <v>3</v>
          </cell>
          <cell r="C3838">
            <v>998</v>
          </cell>
          <cell r="D3838">
            <v>989</v>
          </cell>
          <cell r="E3838" t="str">
            <v>TAPN 28 SYN PEBD</v>
          </cell>
          <cell r="F3838" t="str">
            <v>998-989</v>
          </cell>
          <cell r="G3838" t="str">
            <v>MS0989</v>
          </cell>
        </row>
        <row r="3839">
          <cell r="A3839" t="str">
            <v>3-998-990</v>
          </cell>
          <cell r="B3839">
            <v>3</v>
          </cell>
          <cell r="C3839">
            <v>998</v>
          </cell>
          <cell r="D3839">
            <v>990</v>
          </cell>
          <cell r="E3839" t="str">
            <v>CPO JGA DOSIF 21ML C/PT AMARILLO</v>
          </cell>
          <cell r="F3839" t="str">
            <v>998-990</v>
          </cell>
          <cell r="G3839" t="str">
            <v>MS0990</v>
          </cell>
        </row>
        <row r="3840">
          <cell r="A3840" t="str">
            <v>3-998-991</v>
          </cell>
          <cell r="B3840">
            <v>3</v>
          </cell>
          <cell r="C3840">
            <v>998</v>
          </cell>
          <cell r="D3840">
            <v>991</v>
          </cell>
          <cell r="E3840" t="str">
            <v xml:space="preserve">INY 250 ML CD PEAD TPN 20 NVO  </v>
          </cell>
          <cell r="F3840" t="str">
            <v>998-991</v>
          </cell>
          <cell r="G3840" t="str">
            <v>MS0991</v>
          </cell>
        </row>
        <row r="3841">
          <cell r="A3841" t="str">
            <v>3-998-992</v>
          </cell>
          <cell r="B3841">
            <v>3</v>
          </cell>
          <cell r="C3841">
            <v>998</v>
          </cell>
          <cell r="D3841">
            <v>992</v>
          </cell>
          <cell r="E3841" t="str">
            <v>CUCH DOSIF DE 1 ML PP VERDE S/P</v>
          </cell>
          <cell r="F3841" t="str">
            <v>998-992</v>
          </cell>
          <cell r="G3841" t="str">
            <v>MS0992</v>
          </cell>
        </row>
        <row r="3842">
          <cell r="A3842" t="str">
            <v>3-998-993</v>
          </cell>
          <cell r="B3842">
            <v>3</v>
          </cell>
          <cell r="C3842">
            <v>998</v>
          </cell>
          <cell r="D3842">
            <v>993</v>
          </cell>
          <cell r="E3842" t="str">
            <v>EMBOLO 10ML AMARILLO MOLDE NUEVO</v>
          </cell>
          <cell r="F3842" t="str">
            <v>998-993</v>
          </cell>
          <cell r="G3842" t="str">
            <v>MS0993</v>
          </cell>
        </row>
        <row r="3843">
          <cell r="A3843" t="str">
            <v>3-998-994</v>
          </cell>
          <cell r="B3843">
            <v>3</v>
          </cell>
          <cell r="C3843">
            <v>998</v>
          </cell>
          <cell r="D3843">
            <v>994</v>
          </cell>
          <cell r="E3843" t="str">
            <v>EMBOLO 10ML AZUL MOLDE NUEVO</v>
          </cell>
          <cell r="F3843" t="str">
            <v>998-994</v>
          </cell>
          <cell r="G3843" t="str">
            <v>MS0994</v>
          </cell>
        </row>
        <row r="3844">
          <cell r="A3844" t="str">
            <v>3-998-995</v>
          </cell>
          <cell r="B3844">
            <v>3</v>
          </cell>
          <cell r="C3844">
            <v>998</v>
          </cell>
          <cell r="D3844">
            <v>995</v>
          </cell>
          <cell r="E3844" t="str">
            <v>EMBOLO 10ML ROJO MOLDE NUEVO</v>
          </cell>
          <cell r="F3844" t="str">
            <v>998-995</v>
          </cell>
          <cell r="G3844" t="str">
            <v>MS0995</v>
          </cell>
        </row>
        <row r="3845">
          <cell r="A3845" t="str">
            <v>3-998-996</v>
          </cell>
          <cell r="B3845">
            <v>3</v>
          </cell>
          <cell r="C3845">
            <v>998</v>
          </cell>
          <cell r="D3845">
            <v>996</v>
          </cell>
          <cell r="E3845" t="str">
            <v>EMBOLO 5ML AMARILLO MOLDE NUEVO</v>
          </cell>
          <cell r="F3845" t="str">
            <v>998-996</v>
          </cell>
          <cell r="G3845" t="str">
            <v>MS0996</v>
          </cell>
        </row>
        <row r="3846">
          <cell r="A3846" t="str">
            <v>3-998-997</v>
          </cell>
          <cell r="B3846">
            <v>3</v>
          </cell>
          <cell r="C3846">
            <v>998</v>
          </cell>
          <cell r="D3846">
            <v>997</v>
          </cell>
          <cell r="E3846" t="str">
            <v>EMBOLO 5ML AZUL MOLDE NUEVO</v>
          </cell>
          <cell r="F3846" t="str">
            <v>998-997</v>
          </cell>
          <cell r="G3846" t="str">
            <v>MS0997</v>
          </cell>
        </row>
        <row r="3847">
          <cell r="A3847" t="str">
            <v>3-998-998</v>
          </cell>
          <cell r="B3847">
            <v>3</v>
          </cell>
          <cell r="C3847">
            <v>998</v>
          </cell>
          <cell r="D3847">
            <v>998</v>
          </cell>
          <cell r="E3847" t="str">
            <v>EMBOLO 5ML ROJO MOLDE NUEVO</v>
          </cell>
          <cell r="F3847" t="str">
            <v>998-998</v>
          </cell>
          <cell r="G3847" t="str">
            <v>MS0998</v>
          </cell>
        </row>
        <row r="3848">
          <cell r="A3848" t="str">
            <v>3-998-999</v>
          </cell>
          <cell r="B3848">
            <v>3</v>
          </cell>
          <cell r="C3848">
            <v>998</v>
          </cell>
          <cell r="D3848">
            <v>999</v>
          </cell>
          <cell r="E3848" t="str">
            <v>EMBOLO 2 Y 3 ML AMARILLO MOLDE NUEVO</v>
          </cell>
          <cell r="F3848" t="str">
            <v>998-999</v>
          </cell>
          <cell r="G3848" t="str">
            <v>MS0999</v>
          </cell>
        </row>
        <row r="3849">
          <cell r="A3849" t="str">
            <v>3-998-1000</v>
          </cell>
          <cell r="B3849">
            <v>3</v>
          </cell>
          <cell r="C3849">
            <v>998</v>
          </cell>
          <cell r="D3849">
            <v>1000</v>
          </cell>
          <cell r="E3849" t="str">
            <v>EMBOLO 2 Y 3 ML AZUL MOLDE NUEVO</v>
          </cell>
          <cell r="F3849" t="str">
            <v>998-1000</v>
          </cell>
          <cell r="G3849" t="str">
            <v>MS1000</v>
          </cell>
        </row>
        <row r="3850">
          <cell r="A3850" t="str">
            <v>3-998-1001</v>
          </cell>
          <cell r="B3850">
            <v>3</v>
          </cell>
          <cell r="C3850">
            <v>998</v>
          </cell>
          <cell r="D3850">
            <v>1001</v>
          </cell>
          <cell r="E3850" t="str">
            <v>EMBOLO 2 Y 3 ML ROJO MOLDE NUEVO</v>
          </cell>
          <cell r="F3850" t="str">
            <v>998-1001</v>
          </cell>
          <cell r="G3850" t="str">
            <v>MS1001</v>
          </cell>
        </row>
        <row r="3851">
          <cell r="A3851" t="str">
            <v>3-998-1002</v>
          </cell>
          <cell r="B3851">
            <v>3</v>
          </cell>
          <cell r="C3851">
            <v>998</v>
          </cell>
          <cell r="D3851">
            <v>1002</v>
          </cell>
          <cell r="E3851" t="str">
            <v>ENVASE INY-SOPL  50 ML PEAD</v>
          </cell>
          <cell r="F3851" t="str">
            <v>998-1002</v>
          </cell>
          <cell r="G3851" t="str">
            <v>MS1002</v>
          </cell>
        </row>
        <row r="3852">
          <cell r="A3852" t="str">
            <v>3-998-1003</v>
          </cell>
          <cell r="B3852">
            <v>3</v>
          </cell>
          <cell r="C3852">
            <v>998</v>
          </cell>
          <cell r="D3852">
            <v>1003</v>
          </cell>
          <cell r="E3852" t="str">
            <v>ENVASE INY-SOPL 120 ML PET</v>
          </cell>
          <cell r="F3852" t="str">
            <v>998-1003</v>
          </cell>
          <cell r="G3852" t="str">
            <v>MS1003</v>
          </cell>
        </row>
        <row r="3853">
          <cell r="A3853" t="str">
            <v>3-998-1004</v>
          </cell>
          <cell r="B3853">
            <v>3</v>
          </cell>
          <cell r="C3853">
            <v>998</v>
          </cell>
          <cell r="D3853">
            <v>1004</v>
          </cell>
          <cell r="E3853" t="str">
            <v>EMB JGA DOSIF BCO IMP ESC 10ML</v>
          </cell>
          <cell r="F3853" t="str">
            <v>998-1004</v>
          </cell>
          <cell r="G3853" t="str">
            <v>MS1004</v>
          </cell>
        </row>
        <row r="3854">
          <cell r="A3854" t="str">
            <v>3-998-1005</v>
          </cell>
          <cell r="B3854">
            <v>3</v>
          </cell>
          <cell r="C3854">
            <v>998</v>
          </cell>
          <cell r="D3854">
            <v>1005</v>
          </cell>
          <cell r="E3854" t="str">
            <v>EMB JGA DOSIF BCO IMP ESC 20ML</v>
          </cell>
          <cell r="F3854" t="str">
            <v>998-1005</v>
          </cell>
          <cell r="G3854" t="str">
            <v>MS1005</v>
          </cell>
        </row>
        <row r="3855">
          <cell r="A3855" t="str">
            <v>3-998-1006</v>
          </cell>
          <cell r="B3855">
            <v>3</v>
          </cell>
          <cell r="C3855">
            <v>998</v>
          </cell>
          <cell r="D3855">
            <v>1006</v>
          </cell>
          <cell r="E3855" t="str">
            <v>TUERCA IMP</v>
          </cell>
          <cell r="F3855" t="str">
            <v>998-1006</v>
          </cell>
          <cell r="G3855" t="str">
            <v>MS1006</v>
          </cell>
        </row>
        <row r="3856">
          <cell r="A3856" t="str">
            <v>3-998-1007</v>
          </cell>
          <cell r="B3856">
            <v>3</v>
          </cell>
          <cell r="C3856">
            <v>998</v>
          </cell>
          <cell r="D3856">
            <v>1007</v>
          </cell>
          <cell r="E3856" t="str">
            <v>EMB JGA DOSIF BCO IMP ESC 10ML ENS</v>
          </cell>
          <cell r="F3856" t="str">
            <v>998-1007</v>
          </cell>
          <cell r="G3856" t="str">
            <v>MS1007</v>
          </cell>
        </row>
        <row r="3857">
          <cell r="A3857" t="str">
            <v>3-998-1008</v>
          </cell>
          <cell r="B3857">
            <v>3</v>
          </cell>
          <cell r="C3857">
            <v>998</v>
          </cell>
          <cell r="D3857">
            <v>1008</v>
          </cell>
          <cell r="E3857" t="str">
            <v>EMB JGA DOSIF BCO IMP ESC 20ML ENS</v>
          </cell>
          <cell r="F3857" t="str">
            <v>998-1008</v>
          </cell>
          <cell r="G3857" t="str">
            <v>MS1008</v>
          </cell>
        </row>
        <row r="3858">
          <cell r="A3858" t="str">
            <v>3-998-1009</v>
          </cell>
          <cell r="B3858">
            <v>3</v>
          </cell>
          <cell r="C3858">
            <v>998</v>
          </cell>
          <cell r="D3858">
            <v>1009</v>
          </cell>
          <cell r="E3858" t="str">
            <v>EMB JGA DOSIF 20ML BCO ENS</v>
          </cell>
          <cell r="F3858" t="str">
            <v>998-1009</v>
          </cell>
          <cell r="G3858" t="str">
            <v>MS1009</v>
          </cell>
        </row>
        <row r="3859">
          <cell r="A3859" t="str">
            <v>3-998-1010</v>
          </cell>
          <cell r="B3859">
            <v>3</v>
          </cell>
          <cell r="C3859">
            <v>998</v>
          </cell>
          <cell r="D3859">
            <v>1010</v>
          </cell>
          <cell r="E3859" t="str">
            <v>ENV TERMO 1000 ML RJ S/IMP</v>
          </cell>
          <cell r="F3859" t="str">
            <v>998-1010</v>
          </cell>
          <cell r="G3859" t="str">
            <v>MS1010</v>
          </cell>
        </row>
        <row r="3860">
          <cell r="A3860" t="str">
            <v>3-998-1011</v>
          </cell>
          <cell r="B3860">
            <v>3</v>
          </cell>
          <cell r="C3860">
            <v>998</v>
          </cell>
          <cell r="D3860">
            <v>1011</v>
          </cell>
          <cell r="E3860" t="str">
            <v>ENV TERMO 750 ML VDE S/IMP</v>
          </cell>
          <cell r="F3860" t="str">
            <v>998-1011</v>
          </cell>
          <cell r="G3860" t="str">
            <v>MS1011</v>
          </cell>
        </row>
        <row r="3861">
          <cell r="A3861" t="str">
            <v>3-998-1012</v>
          </cell>
          <cell r="B3861">
            <v>3</v>
          </cell>
          <cell r="C3861">
            <v>998</v>
          </cell>
          <cell r="D3861">
            <v>1012</v>
          </cell>
          <cell r="E3861" t="str">
            <v>ENV TERMO 500 ML BCO S/IMP</v>
          </cell>
          <cell r="F3861" t="str">
            <v>998-1012</v>
          </cell>
          <cell r="G3861" t="str">
            <v>MS1012</v>
          </cell>
        </row>
        <row r="3862">
          <cell r="A3862" t="str">
            <v>3-998-1013</v>
          </cell>
          <cell r="B3862">
            <v>3</v>
          </cell>
          <cell r="C3862">
            <v>998</v>
          </cell>
          <cell r="D3862">
            <v>1013</v>
          </cell>
          <cell r="E3862" t="str">
            <v>ENVASE CD 250ML PEAD BCO TAPA 38</v>
          </cell>
          <cell r="F3862" t="str">
            <v>998-1013</v>
          </cell>
          <cell r="G3862" t="str">
            <v>MS1013</v>
          </cell>
        </row>
        <row r="3863">
          <cell r="A3863" t="str">
            <v>3-998-1014</v>
          </cell>
          <cell r="B3863">
            <v>3</v>
          </cell>
          <cell r="C3863">
            <v>998</v>
          </cell>
          <cell r="D3863">
            <v>1014</v>
          </cell>
          <cell r="E3863" t="str">
            <v>ENVASE CD 1000 ML PEAD BCO TAPA 38</v>
          </cell>
          <cell r="F3863" t="str">
            <v>998-1014</v>
          </cell>
          <cell r="G3863" t="str">
            <v>MS1014</v>
          </cell>
        </row>
        <row r="3864">
          <cell r="A3864" t="str">
            <v>3-998-1015</v>
          </cell>
          <cell r="B3864">
            <v>3</v>
          </cell>
          <cell r="C3864">
            <v>998</v>
          </cell>
          <cell r="D3864">
            <v>1015</v>
          </cell>
          <cell r="E3864" t="str">
            <v>ENVASE CD 500 ML PEAD BCO TAPA 38</v>
          </cell>
          <cell r="F3864" t="str">
            <v>998-1015</v>
          </cell>
          <cell r="G3864" t="str">
            <v>MS1015</v>
          </cell>
        </row>
        <row r="3865">
          <cell r="A3865" t="str">
            <v>3-998-1016</v>
          </cell>
          <cell r="B3865">
            <v>3</v>
          </cell>
          <cell r="C3865">
            <v>998</v>
          </cell>
          <cell r="D3865">
            <v>1016</v>
          </cell>
          <cell r="E3865" t="str">
            <v>A.V CRISTAL 0,5GR</v>
          </cell>
          <cell r="F3865" t="str">
            <v>998-1016</v>
          </cell>
          <cell r="G3865" t="str">
            <v>MS1016</v>
          </cell>
        </row>
        <row r="3866">
          <cell r="A3866" t="str">
            <v>3-998-1017</v>
          </cell>
          <cell r="B3866">
            <v>3</v>
          </cell>
          <cell r="C3866">
            <v>998</v>
          </cell>
          <cell r="D3866">
            <v>1017</v>
          </cell>
          <cell r="E3866" t="str">
            <v>ÉMBOLO APLICADOR VAGINAL CRISTAL FRENO 0,5 GR</v>
          </cell>
          <cell r="F3866" t="str">
            <v>998-1017</v>
          </cell>
          <cell r="G3866" t="str">
            <v>MS1017</v>
          </cell>
        </row>
        <row r="3867">
          <cell r="A3867" t="str">
            <v>3-998-1018</v>
          </cell>
          <cell r="B3867">
            <v>3</v>
          </cell>
          <cell r="C3867">
            <v>998</v>
          </cell>
          <cell r="D3867">
            <v>1018</v>
          </cell>
          <cell r="E3867" t="str">
            <v>CANULA A.V CRISTAL IMP 0.5 GR </v>
          </cell>
          <cell r="F3867" t="str">
            <v>998-1018</v>
          </cell>
          <cell r="G3867" t="str">
            <v>MS1018</v>
          </cell>
        </row>
        <row r="3868">
          <cell r="A3868" t="str">
            <v>3-998-1019</v>
          </cell>
          <cell r="B3868">
            <v>3</v>
          </cell>
          <cell r="C3868">
            <v>998</v>
          </cell>
          <cell r="D3868">
            <v>1019</v>
          </cell>
          <cell r="E3868" t="str">
            <v>JGA DOSIF 10ML BCA IMP IVERQUINOS SUSP ORAL S/P TCA RJA IMP BCA EMB BCO IMP RJA ENS TP BCA</v>
          </cell>
          <cell r="F3868" t="str">
            <v>998-1019</v>
          </cell>
          <cell r="G3868" t="str">
            <v>MS1019</v>
          </cell>
        </row>
        <row r="3869">
          <cell r="A3869" t="str">
            <v>3-998-1020</v>
          </cell>
          <cell r="B3869">
            <v>3</v>
          </cell>
          <cell r="C3869">
            <v>998</v>
          </cell>
          <cell r="D3869">
            <v>1020</v>
          </cell>
          <cell r="E3869" t="str">
            <v>JGA DOSIF 10ML BCA IMP INVERMECTINA PRAZIQUANTEL AGROZ C/P TCA EMB BCO IMP VDE ENS TP BCA</v>
          </cell>
          <cell r="F3869" t="str">
            <v>998-1020</v>
          </cell>
          <cell r="G3869" t="str">
            <v>MS1020</v>
          </cell>
        </row>
        <row r="3870">
          <cell r="A3870" t="str">
            <v>3-998-1021</v>
          </cell>
          <cell r="B3870">
            <v>3</v>
          </cell>
          <cell r="C3870">
            <v>998</v>
          </cell>
          <cell r="D3870">
            <v>1021</v>
          </cell>
          <cell r="E3870" t="str">
            <v>PISTON JGA 10ML MULTIFLEX TPE G80A M/NVO</v>
          </cell>
          <cell r="F3870" t="str">
            <v>998-1021</v>
          </cell>
          <cell r="G3870" t="str">
            <v>MS1021</v>
          </cell>
        </row>
        <row r="3871">
          <cell r="A3871" t="str">
            <v>3-998-1022</v>
          </cell>
          <cell r="B3871">
            <v>3</v>
          </cell>
          <cell r="C3871">
            <v>998</v>
          </cell>
          <cell r="D3871">
            <v>1022</v>
          </cell>
          <cell r="E3871" t="str">
            <v>EMB 10 ML NAT MOLDE NV. MODIF</v>
          </cell>
          <cell r="F3871" t="str">
            <v>998-1022</v>
          </cell>
          <cell r="G3871" t="str">
            <v>MS1022</v>
          </cell>
        </row>
        <row r="3872">
          <cell r="A3872" t="str">
            <v>3-998-1023</v>
          </cell>
          <cell r="B3872">
            <v>3</v>
          </cell>
          <cell r="C3872">
            <v>998</v>
          </cell>
          <cell r="D3872">
            <v>1023</v>
          </cell>
          <cell r="E3872" t="str">
            <v>EMB 10 ML BCO MOLDE NV. MODIF</v>
          </cell>
          <cell r="F3872" t="str">
            <v>998-1023</v>
          </cell>
          <cell r="G3872" t="str">
            <v>MS1023</v>
          </cell>
        </row>
        <row r="3873">
          <cell r="A3873" t="str">
            <v>3-998-1024</v>
          </cell>
          <cell r="B3873">
            <v>3</v>
          </cell>
          <cell r="C3873">
            <v>998</v>
          </cell>
          <cell r="D3873">
            <v>1024</v>
          </cell>
          <cell r="E3873" t="str">
            <v>EMB 5 ML NAT MOLDE NV. MODIF</v>
          </cell>
          <cell r="F3873" t="str">
            <v>998-1024</v>
          </cell>
          <cell r="G3873" t="str">
            <v>MS1024</v>
          </cell>
        </row>
        <row r="3874">
          <cell r="A3874" t="str">
            <v>3-998-1025</v>
          </cell>
          <cell r="B3874">
            <v>3</v>
          </cell>
          <cell r="C3874">
            <v>998</v>
          </cell>
          <cell r="D3874">
            <v>1025</v>
          </cell>
          <cell r="E3874" t="str">
            <v>EMB 5 ML BCO MOLDE NV. MODIF</v>
          </cell>
          <cell r="F3874" t="str">
            <v>998-1025</v>
          </cell>
          <cell r="G3874" t="str">
            <v>MS1025</v>
          </cell>
        </row>
        <row r="3875">
          <cell r="A3875" t="str">
            <v>3-998-1026</v>
          </cell>
          <cell r="B3875">
            <v>3</v>
          </cell>
          <cell r="C3875">
            <v>998</v>
          </cell>
          <cell r="D3875">
            <v>1026</v>
          </cell>
          <cell r="E3875" t="str">
            <v>EMB 2 Y 3 ML NAT MOLDE NV. MODIF</v>
          </cell>
          <cell r="F3875" t="str">
            <v>998-1026</v>
          </cell>
          <cell r="G3875" t="str">
            <v>MS1026</v>
          </cell>
        </row>
        <row r="3876">
          <cell r="A3876" t="str">
            <v>3-998-1027</v>
          </cell>
          <cell r="B3876">
            <v>3</v>
          </cell>
          <cell r="C3876">
            <v>998</v>
          </cell>
          <cell r="D3876">
            <v>1027</v>
          </cell>
          <cell r="E3876" t="str">
            <v>EMB 2 Y 3 ML BCO MOLDE NV. MODIF</v>
          </cell>
          <cell r="F3876" t="str">
            <v>998-1027</v>
          </cell>
          <cell r="G3876" t="str">
            <v>MS1027</v>
          </cell>
        </row>
        <row r="3877">
          <cell r="A3877" t="str">
            <v>3-998-1028</v>
          </cell>
          <cell r="B3877">
            <v>3</v>
          </cell>
          <cell r="C3877">
            <v>998</v>
          </cell>
          <cell r="D3877">
            <v>1028</v>
          </cell>
          <cell r="E3877" t="str">
            <v>TPA 50ML PROTECTORES INYECTABLES BCA GENERICA </v>
          </cell>
          <cell r="F3877" t="str">
            <v>998-1028</v>
          </cell>
          <cell r="G3877" t="str">
            <v>MS1028</v>
          </cell>
        </row>
        <row r="3878">
          <cell r="A3878" t="str">
            <v>3-998-1029</v>
          </cell>
          <cell r="B3878">
            <v>3</v>
          </cell>
          <cell r="C3878">
            <v>998</v>
          </cell>
          <cell r="D3878">
            <v>1029</v>
          </cell>
          <cell r="E3878" t="str">
            <v>TPA 250ML PROTECTORES INYECTABLES BCA GENERICA</v>
          </cell>
          <cell r="F3878" t="str">
            <v>998-1029</v>
          </cell>
          <cell r="G3878" t="str">
            <v>MS1029</v>
          </cell>
        </row>
        <row r="3879">
          <cell r="A3879" t="str">
            <v>3-998-1030</v>
          </cell>
          <cell r="B3879">
            <v>3</v>
          </cell>
          <cell r="C3879">
            <v>998</v>
          </cell>
          <cell r="D3879">
            <v>1030</v>
          </cell>
          <cell r="E3879" t="str">
            <v>ENVASE 135GRS NAT</v>
          </cell>
          <cell r="F3879" t="str">
            <v>998-1030</v>
          </cell>
          <cell r="G3879" t="str">
            <v>MS1030</v>
          </cell>
        </row>
        <row r="3880">
          <cell r="A3880" t="str">
            <v>3-998-1031</v>
          </cell>
          <cell r="B3880">
            <v>3</v>
          </cell>
          <cell r="C3880">
            <v>998</v>
          </cell>
          <cell r="D3880">
            <v>1031</v>
          </cell>
          <cell r="E3880" t="str">
            <v>TPA ALTA BCA 65MM</v>
          </cell>
          <cell r="F3880" t="str">
            <v>998-1031</v>
          </cell>
          <cell r="G3880" t="str">
            <v>MS1031</v>
          </cell>
        </row>
        <row r="3881">
          <cell r="A3881" t="str">
            <v>3-998-1032</v>
          </cell>
          <cell r="B3881">
            <v>3</v>
          </cell>
          <cell r="C3881">
            <v>998</v>
          </cell>
          <cell r="D3881">
            <v>1032</v>
          </cell>
          <cell r="E3881" t="str">
            <v>NO USAR - CPO CON RUBBER XYTOTEST</v>
          </cell>
          <cell r="F3881" t="str">
            <v>998-1032</v>
          </cell>
          <cell r="G3881" t="str">
            <v>MS1032</v>
          </cell>
          <cell r="H3881"/>
        </row>
        <row r="3882">
          <cell r="A3882" t="str">
            <v>3-998-1033</v>
          </cell>
          <cell r="B3882">
            <v>3</v>
          </cell>
          <cell r="C3882">
            <v>998</v>
          </cell>
          <cell r="D3882">
            <v>1033</v>
          </cell>
          <cell r="E3882" t="str">
            <v>NO USAR - TPA XYTOTEST</v>
          </cell>
          <cell r="F3882" t="str">
            <v>998-1033</v>
          </cell>
          <cell r="G3882" t="str">
            <v>MS1033</v>
          </cell>
          <cell r="H3882"/>
        </row>
        <row r="3883">
          <cell r="A3883" t="str">
            <v>3-998-1034</v>
          </cell>
          <cell r="B3883">
            <v>3</v>
          </cell>
          <cell r="C3883">
            <v>998</v>
          </cell>
          <cell r="D3883">
            <v>1034</v>
          </cell>
          <cell r="E3883" t="str">
            <v>JGA ORAL 3ML NAT IMP RENIKAN</v>
          </cell>
          <cell r="F3883" t="str">
            <v>998-1034</v>
          </cell>
          <cell r="G3883" t="str">
            <v>MS1034</v>
          </cell>
        </row>
        <row r="3884">
          <cell r="A3884" t="str">
            <v>3-998-1035</v>
          </cell>
          <cell r="B3884">
            <v>3</v>
          </cell>
          <cell r="C3884">
            <v>998</v>
          </cell>
          <cell r="D3884">
            <v>1035</v>
          </cell>
          <cell r="E3884" t="str">
            <v>NO USAR - CEPILLO VAGINAL P/ RECOLECCION DE CELULAS ENS</v>
          </cell>
          <cell r="F3884" t="str">
            <v>998-1035</v>
          </cell>
          <cell r="G3884" t="str">
            <v>MS1035</v>
          </cell>
          <cell r="H3884"/>
        </row>
        <row r="3885">
          <cell r="A3885" t="str">
            <v>3-998-1036</v>
          </cell>
          <cell r="B3885">
            <v>3</v>
          </cell>
          <cell r="C3885">
            <v>998</v>
          </cell>
          <cell r="D3885">
            <v>1036</v>
          </cell>
          <cell r="E3885" t="str">
            <v>JGA ORAL 5ML BCA S/IMP ENS MOLDE NVO</v>
          </cell>
          <cell r="F3885" t="str">
            <v>998-1036</v>
          </cell>
          <cell r="G3885" t="str">
            <v>MS1036</v>
          </cell>
        </row>
        <row r="3886">
          <cell r="A3886" t="str">
            <v>3-998-1037</v>
          </cell>
          <cell r="B3886">
            <v>3</v>
          </cell>
          <cell r="C3886">
            <v>998</v>
          </cell>
          <cell r="D3886">
            <v>1037</v>
          </cell>
          <cell r="E3886" t="str">
            <v>CPO JGA ORAL 10ML IMP CANICAT</v>
          </cell>
          <cell r="F3886" t="str">
            <v>998-1037</v>
          </cell>
          <cell r="G3886" t="str">
            <v>MS1037</v>
          </cell>
        </row>
        <row r="3887">
          <cell r="A3887" t="str">
            <v>3-998-1038</v>
          </cell>
          <cell r="B3887">
            <v>3</v>
          </cell>
          <cell r="C3887">
            <v>998</v>
          </cell>
          <cell r="D3887">
            <v>1038</v>
          </cell>
          <cell r="E3887" t="str">
            <v>ENSAMBLE EMB 10 ML AMARILLO + PISTON</v>
          </cell>
          <cell r="F3887" t="str">
            <v>998-1038</v>
          </cell>
          <cell r="G3887" t="str">
            <v>MS1038</v>
          </cell>
        </row>
        <row r="3888">
          <cell r="A3888" t="str">
            <v>3-998-1039</v>
          </cell>
          <cell r="B3888">
            <v>3</v>
          </cell>
          <cell r="C3888">
            <v>998</v>
          </cell>
          <cell r="D3888">
            <v>1039</v>
          </cell>
          <cell r="E3888" t="str">
            <v>ENSAMBLE EMB 5 ML AMARILLO + PISTON</v>
          </cell>
          <cell r="F3888" t="str">
            <v>998-1039</v>
          </cell>
          <cell r="G3888" t="str">
            <v>MS1039</v>
          </cell>
        </row>
        <row r="3889">
          <cell r="A3889" t="str">
            <v>3-998-1040</v>
          </cell>
          <cell r="B3889">
            <v>3</v>
          </cell>
          <cell r="C3889">
            <v>998</v>
          </cell>
          <cell r="D3889">
            <v>1040</v>
          </cell>
          <cell r="E3889" t="str">
            <v>ENSAMBLE EMB 10 ML AZUL + PISTON</v>
          </cell>
          <cell r="F3889" t="str">
            <v>998-1040</v>
          </cell>
          <cell r="G3889" t="str">
            <v>MS1040</v>
          </cell>
        </row>
        <row r="3890">
          <cell r="A3890" t="str">
            <v>3-998-1041</v>
          </cell>
          <cell r="B3890">
            <v>3</v>
          </cell>
          <cell r="C3890">
            <v>998</v>
          </cell>
          <cell r="D3890">
            <v>1041</v>
          </cell>
          <cell r="E3890" t="str">
            <v>ENSAMBLE EMB 5 ML AZUL + PISTON</v>
          </cell>
          <cell r="F3890" t="str">
            <v>998-1041</v>
          </cell>
          <cell r="G3890" t="str">
            <v>MS1041</v>
          </cell>
        </row>
        <row r="3891">
          <cell r="A3891" t="str">
            <v>3-998-1042</v>
          </cell>
          <cell r="B3891">
            <v>3</v>
          </cell>
          <cell r="C3891">
            <v>998</v>
          </cell>
          <cell r="D3891">
            <v>1042</v>
          </cell>
          <cell r="E3891" t="str">
            <v>ENSAMBLE EMB 10 ML ROJO + PISTON</v>
          </cell>
          <cell r="F3891" t="str">
            <v>998-1042</v>
          </cell>
          <cell r="G3891" t="str">
            <v>MS1042</v>
          </cell>
        </row>
        <row r="3892">
          <cell r="A3892" t="str">
            <v>3-998-1043</v>
          </cell>
          <cell r="B3892">
            <v>3</v>
          </cell>
          <cell r="C3892">
            <v>998</v>
          </cell>
          <cell r="D3892">
            <v>1043</v>
          </cell>
          <cell r="E3892" t="str">
            <v>ENSAMBLE EMB 5 ML ROJO + PISTON</v>
          </cell>
          <cell r="F3892" t="str">
            <v>998-1043</v>
          </cell>
          <cell r="G3892" t="str">
            <v>MS1043</v>
          </cell>
        </row>
        <row r="3893">
          <cell r="A3893" t="str">
            <v>3-998-1044</v>
          </cell>
          <cell r="B3893">
            <v>3</v>
          </cell>
          <cell r="C3893">
            <v>998</v>
          </cell>
          <cell r="D3893">
            <v>1044</v>
          </cell>
          <cell r="E3893" t="str">
            <v>ENSAMBLE CPO JGA ORAL 10ML NAT MOLDE NVO+EBM 10 ML AMARILLO+PISTON</v>
          </cell>
          <cell r="F3893" t="str">
            <v>998-1044</v>
          </cell>
          <cell r="G3893" t="str">
            <v>MS1044</v>
          </cell>
        </row>
        <row r="3894">
          <cell r="A3894" t="str">
            <v>3-998-1045</v>
          </cell>
          <cell r="B3894">
            <v>3</v>
          </cell>
          <cell r="C3894">
            <v>998</v>
          </cell>
          <cell r="D3894">
            <v>1045</v>
          </cell>
          <cell r="E3894" t="str">
            <v>ENSAMBLE CPO JGA ORAL 5ML NAT MOLDE NVO+EBM 5 ML AMARILLO+PISTON</v>
          </cell>
          <cell r="F3894" t="str">
            <v>998-1045</v>
          </cell>
          <cell r="G3894" t="str">
            <v>MS1045</v>
          </cell>
        </row>
        <row r="3895">
          <cell r="A3895" t="str">
            <v>3-998-1046</v>
          </cell>
          <cell r="B3895">
            <v>3</v>
          </cell>
          <cell r="C3895">
            <v>998</v>
          </cell>
          <cell r="D3895">
            <v>1046</v>
          </cell>
          <cell r="E3895" t="str">
            <v>ENSAMBLE CPO JGA ORAL 10ML NAT MOLDE NVO+EMB 10 ML AZUL+PISTON</v>
          </cell>
          <cell r="F3895" t="str">
            <v>998-1046</v>
          </cell>
          <cell r="G3895" t="str">
            <v>MS1046</v>
          </cell>
        </row>
        <row r="3896">
          <cell r="A3896" t="str">
            <v>3-998-1047</v>
          </cell>
          <cell r="B3896">
            <v>3</v>
          </cell>
          <cell r="C3896">
            <v>998</v>
          </cell>
          <cell r="D3896">
            <v>1047</v>
          </cell>
          <cell r="E3896" t="str">
            <v>ENSAMBLE CPO JGA ORAL 5ML NAT MOLDE NVO+EMB 5 ML AZUL+PISTON</v>
          </cell>
          <cell r="F3896" t="str">
            <v>998-1047</v>
          </cell>
          <cell r="G3896" t="str">
            <v>MS1047</v>
          </cell>
        </row>
        <row r="3897">
          <cell r="A3897" t="str">
            <v>3-998-1048</v>
          </cell>
          <cell r="B3897">
            <v>3</v>
          </cell>
          <cell r="C3897">
            <v>998</v>
          </cell>
          <cell r="D3897">
            <v>1048</v>
          </cell>
          <cell r="E3897" t="str">
            <v>ENSAMBLE CPO JGA ORAL 10ML NAT MOLDE NVO+EMB 10 ML ROJO+PISTON</v>
          </cell>
          <cell r="F3897" t="str">
            <v>998-1048</v>
          </cell>
          <cell r="G3897" t="str">
            <v>MS1048</v>
          </cell>
        </row>
        <row r="3898">
          <cell r="A3898" t="str">
            <v>3-998-1049</v>
          </cell>
          <cell r="B3898">
            <v>3</v>
          </cell>
          <cell r="C3898">
            <v>998</v>
          </cell>
          <cell r="D3898">
            <v>1049</v>
          </cell>
          <cell r="E3898" t="str">
            <v>ENSAMBLE CPO JGA ORAL 5ML NAT MOLDE NVO+EMB 5 ML ROJO +PISTON</v>
          </cell>
          <cell r="F3898" t="str">
            <v>998-1049</v>
          </cell>
          <cell r="G3898" t="str">
            <v>MS1049</v>
          </cell>
        </row>
        <row r="3899">
          <cell r="A3899" t="str">
            <v>3-998-1050</v>
          </cell>
          <cell r="B3899">
            <v>3</v>
          </cell>
          <cell r="C3899">
            <v>998</v>
          </cell>
          <cell r="D3899">
            <v>1050</v>
          </cell>
          <cell r="E3899" t="str">
            <v>CANULA RECTAL</v>
          </cell>
          <cell r="F3899" t="str">
            <v>998-1050</v>
          </cell>
          <cell r="G3899" t="str">
            <v>MS1050</v>
          </cell>
        </row>
        <row r="3900">
          <cell r="A3900" t="str">
            <v>3-998-1051</v>
          </cell>
          <cell r="B3900">
            <v>3</v>
          </cell>
          <cell r="C3900">
            <v>998</v>
          </cell>
          <cell r="D3900">
            <v>1051</v>
          </cell>
          <cell r="E3900" t="str">
            <v>ENVASE CD 1000 ML PEAD NAT TAPA 38</v>
          </cell>
          <cell r="F3900" t="str">
            <v>998-1051</v>
          </cell>
          <cell r="G3900" t="str">
            <v>MS1051</v>
          </cell>
        </row>
        <row r="3901">
          <cell r="A3901" t="str">
            <v>3-998-1052</v>
          </cell>
          <cell r="B3901">
            <v>3</v>
          </cell>
          <cell r="C3901">
            <v>998</v>
          </cell>
          <cell r="D3901">
            <v>1052</v>
          </cell>
          <cell r="E3901" t="str">
            <v>CPO JGA ORAL 3ML NAT IMP RENIKAN M/N</v>
          </cell>
          <cell r="F3901" t="str">
            <v>998-1052</v>
          </cell>
          <cell r="G3901" t="str">
            <v>MS1052</v>
          </cell>
        </row>
        <row r="3902">
          <cell r="A3902" t="str">
            <v>3-998-1053</v>
          </cell>
          <cell r="B3902">
            <v>3</v>
          </cell>
          <cell r="C3902">
            <v>998</v>
          </cell>
          <cell r="D3902">
            <v>1053</v>
          </cell>
          <cell r="E3902" t="str">
            <v>NO USAR - CPO XYTOTEST EN ABS/PC</v>
          </cell>
          <cell r="F3902" t="str">
            <v>998-1053</v>
          </cell>
          <cell r="G3902" t="str">
            <v>MS1053</v>
          </cell>
          <cell r="H3902"/>
        </row>
        <row r="3903">
          <cell r="A3903" t="str">
            <v>3-998-1054</v>
          </cell>
          <cell r="B3903">
            <v>3</v>
          </cell>
          <cell r="C3903">
            <v>998</v>
          </cell>
          <cell r="D3903">
            <v>1054</v>
          </cell>
          <cell r="E3903" t="str">
            <v>CPO JGA DOSIF 10 ML AMARILLO C/P</v>
          </cell>
          <cell r="F3903" t="str">
            <v>998-1054</v>
          </cell>
          <cell r="G3903" t="str">
            <v>MS1054</v>
          </cell>
        </row>
        <row r="3904">
          <cell r="A3904" t="str">
            <v>3-998-1055</v>
          </cell>
          <cell r="B3904">
            <v>3</v>
          </cell>
          <cell r="C3904">
            <v>998</v>
          </cell>
          <cell r="D3904">
            <v>1055</v>
          </cell>
          <cell r="E3904" t="str">
            <v>TPN GOT  30 60ML PUNTA DELGADA.</v>
          </cell>
          <cell r="F3904" t="str">
            <v>998-1055</v>
          </cell>
          <cell r="G3904" t="str">
            <v>MS1055</v>
          </cell>
        </row>
        <row r="3905">
          <cell r="A3905" t="str">
            <v>3-998-1056</v>
          </cell>
          <cell r="B3905">
            <v>3</v>
          </cell>
          <cell r="C3905">
            <v>998</v>
          </cell>
          <cell r="D3905">
            <v>1056</v>
          </cell>
          <cell r="E3905" t="str">
            <v>ENV GOT 10 PEBD TPN/DEL</v>
          </cell>
          <cell r="F3905" t="str">
            <v>998-1056</v>
          </cell>
          <cell r="G3905" t="str">
            <v>MS1056</v>
          </cell>
          <cell r="H3905" t="str">
            <v>UND</v>
          </cell>
        </row>
        <row r="3906">
          <cell r="A3906" t="str">
            <v>3-998-1057</v>
          </cell>
          <cell r="B3906">
            <v>3</v>
          </cell>
          <cell r="C3906">
            <v>998</v>
          </cell>
          <cell r="D3906">
            <v>1057</v>
          </cell>
          <cell r="E3906" t="str">
            <v>ENV GOT 20 PEBD TPN/DEL</v>
          </cell>
          <cell r="F3906" t="str">
            <v>998-1057</v>
          </cell>
          <cell r="G3906" t="str">
            <v>MS1057</v>
          </cell>
          <cell r="H3906" t="str">
            <v>UND</v>
          </cell>
        </row>
        <row r="3907">
          <cell r="A3907" t="str">
            <v>3-998-1058</v>
          </cell>
          <cell r="B3907">
            <v>3</v>
          </cell>
          <cell r="C3907">
            <v>998</v>
          </cell>
          <cell r="D3907">
            <v>1058</v>
          </cell>
          <cell r="E3907" t="str">
            <v>ENV GOT 50 PEBD TPN/DEL</v>
          </cell>
          <cell r="F3907" t="str">
            <v>998-1058</v>
          </cell>
          <cell r="G3907" t="str">
            <v>MS1058</v>
          </cell>
          <cell r="H3907" t="str">
            <v>UND</v>
          </cell>
        </row>
        <row r="3908">
          <cell r="A3908" t="str">
            <v>3-998-1059</v>
          </cell>
          <cell r="B3908">
            <v>3</v>
          </cell>
          <cell r="C3908">
            <v>998</v>
          </cell>
          <cell r="D3908">
            <v>1059</v>
          </cell>
          <cell r="E3908" t="str">
            <v>CPO JGA DOSIF 10 ML AZUL C/P</v>
          </cell>
          <cell r="F3908" t="str">
            <v>998-1059</v>
          </cell>
          <cell r="G3908" t="str">
            <v>MS1059</v>
          </cell>
          <cell r="H3908" t="str">
            <v>UND</v>
          </cell>
        </row>
        <row r="3909">
          <cell r="A3909" t="str">
            <v>3-998-1060</v>
          </cell>
          <cell r="B3909">
            <v>3</v>
          </cell>
          <cell r="C3909">
            <v>998</v>
          </cell>
          <cell r="D3909">
            <v>1060</v>
          </cell>
          <cell r="E3909" t="str">
            <v>CPO JGA INT 10 ML NGA MOLDE NV</v>
          </cell>
          <cell r="F3909" t="str">
            <v>998-1060</v>
          </cell>
          <cell r="G3909" t="str">
            <v>MS1060</v>
          </cell>
        </row>
        <row r="3910">
          <cell r="A3910" t="str">
            <v>3-998-1061</v>
          </cell>
          <cell r="B3910">
            <v>3</v>
          </cell>
          <cell r="C3910">
            <v>998</v>
          </cell>
          <cell r="D3910">
            <v>1061</v>
          </cell>
          <cell r="E3910" t="str">
            <v>CPO JGA ORAL 10ML IMP BOVIFEN VN MOLD NVO</v>
          </cell>
          <cell r="F3910" t="str">
            <v>998-1061</v>
          </cell>
          <cell r="G3910" t="str">
            <v>MS1061</v>
          </cell>
        </row>
        <row r="3911">
          <cell r="A3911" t="str">
            <v>3-998-1062</v>
          </cell>
          <cell r="B3911">
            <v>3</v>
          </cell>
          <cell r="C3911">
            <v>998</v>
          </cell>
          <cell r="D3911">
            <v>1062</v>
          </cell>
          <cell r="E3911" t="str">
            <v>CPO JGA ORAL 10ML IMP CANICAT VN MOLD NVO</v>
          </cell>
          <cell r="F3911" t="str">
            <v>998-1062</v>
          </cell>
          <cell r="G3911" t="str">
            <v>MS1062</v>
          </cell>
        </row>
        <row r="3912">
          <cell r="A3912" t="str">
            <v>3-998-1063</v>
          </cell>
          <cell r="B3912">
            <v>3</v>
          </cell>
          <cell r="C3912">
            <v>998</v>
          </cell>
          <cell r="D3912">
            <v>1063</v>
          </cell>
          <cell r="E3912" t="str">
            <v>JGA ORAL 10ML IMP BOVIFEN VN ENS C/TPA MOLD NVO</v>
          </cell>
          <cell r="F3912" t="str">
            <v>998-1063</v>
          </cell>
          <cell r="G3912" t="str">
            <v>MS1063</v>
          </cell>
        </row>
        <row r="3913">
          <cell r="A3913" t="str">
            <v>3-998-1064</v>
          </cell>
          <cell r="B3913">
            <v>3</v>
          </cell>
          <cell r="C3913">
            <v>998</v>
          </cell>
          <cell r="D3913">
            <v>1064</v>
          </cell>
          <cell r="E3913" t="str">
            <v>JGA ORAL 10ML IMP CANICAT VN ENS C/TPA MOLD NVO</v>
          </cell>
          <cell r="F3913" t="str">
            <v>998-1064</v>
          </cell>
          <cell r="G3913" t="str">
            <v>MS1064</v>
          </cell>
        </row>
        <row r="3914">
          <cell r="A3914" t="str">
            <v>3-998-1065</v>
          </cell>
          <cell r="B3914">
            <v>3</v>
          </cell>
          <cell r="C3914">
            <v>998</v>
          </cell>
          <cell r="D3914">
            <v>1065</v>
          </cell>
          <cell r="E3914" t="str">
            <v>ENV GOT 100ML P/DEL</v>
          </cell>
          <cell r="F3914" t="str">
            <v>998-1065</v>
          </cell>
          <cell r="G3914" t="str">
            <v>MS1065</v>
          </cell>
        </row>
        <row r="3915">
          <cell r="A3915" t="str">
            <v>3-998-1066</v>
          </cell>
          <cell r="B3915">
            <v>3</v>
          </cell>
          <cell r="C3915">
            <v>998</v>
          </cell>
          <cell r="D3915">
            <v>1066</v>
          </cell>
          <cell r="E3915" t="str">
            <v>ENV GOT 50ML P/DEL</v>
          </cell>
          <cell r="F3915" t="str">
            <v>998-1066</v>
          </cell>
          <cell r="G3915" t="str">
            <v>MS1066</v>
          </cell>
        </row>
        <row r="3916">
          <cell r="A3916" t="str">
            <v>3-998-1067</v>
          </cell>
          <cell r="B3916">
            <v>3</v>
          </cell>
          <cell r="C3916">
            <v>998</v>
          </cell>
          <cell r="D3916">
            <v>1067</v>
          </cell>
          <cell r="E3916" t="str">
            <v>CANULA AV CRISTAL PP</v>
          </cell>
          <cell r="F3916" t="str">
            <v>998-1067</v>
          </cell>
          <cell r="G3916" t="str">
            <v>MS1067</v>
          </cell>
        </row>
        <row r="3917">
          <cell r="A3917" t="str">
            <v>3-998-1068</v>
          </cell>
          <cell r="B3917">
            <v>3</v>
          </cell>
          <cell r="C3917">
            <v>998</v>
          </cell>
          <cell r="D3917">
            <v>1068</v>
          </cell>
          <cell r="E3917" t="str">
            <v>CANTAG X 400 GRS SONRISA AZUL C/L NUTRIBEN</v>
          </cell>
          <cell r="F3917" t="str">
            <v>998-1068</v>
          </cell>
          <cell r="G3917" t="str">
            <v>MS1068</v>
          </cell>
        </row>
        <row r="3918">
          <cell r="A3918" t="str">
            <v>3-998-1069</v>
          </cell>
          <cell r="B3918">
            <v>3</v>
          </cell>
          <cell r="C3918">
            <v>998</v>
          </cell>
          <cell r="D3918">
            <v>1069</v>
          </cell>
          <cell r="E3918" t="str">
            <v>CANTAG X 900 GRS SONRISA AZUL C/L NUTRIBEN</v>
          </cell>
          <cell r="F3918" t="str">
            <v>998-1069</v>
          </cell>
          <cell r="G3918" t="str">
            <v>MS1069</v>
          </cell>
        </row>
        <row r="3919">
          <cell r="A3919" t="str">
            <v>3-998-1070</v>
          </cell>
          <cell r="B3919">
            <v>3</v>
          </cell>
          <cell r="C3919">
            <v>998</v>
          </cell>
          <cell r="D3919">
            <v>1070</v>
          </cell>
          <cell r="E3919" t="str">
            <v>CANULA INVET ROSCA S13</v>
          </cell>
          <cell r="F3919" t="str">
            <v>998-1070</v>
          </cell>
          <cell r="G3919" t="str">
            <v>MS1070</v>
          </cell>
        </row>
        <row r="3920">
          <cell r="A3920" t="str">
            <v>3-998-1071</v>
          </cell>
          <cell r="B3920">
            <v>3</v>
          </cell>
          <cell r="C3920">
            <v>998</v>
          </cell>
          <cell r="D3920">
            <v>1071</v>
          </cell>
          <cell r="E3920" t="str">
            <v>CPO JGA INT 10ML PUNTA CORTA</v>
          </cell>
          <cell r="F3920" t="str">
            <v>998-1071</v>
          </cell>
          <cell r="G3920" t="str">
            <v>MS1071</v>
          </cell>
        </row>
        <row r="3921">
          <cell r="A3921" t="str">
            <v>3-998-1072</v>
          </cell>
          <cell r="B3921">
            <v>3</v>
          </cell>
          <cell r="C3921">
            <v>998</v>
          </cell>
          <cell r="D3921">
            <v>1072</v>
          </cell>
          <cell r="E3921" t="str">
            <v>EMB 10 ML NEG MOLDE NV</v>
          </cell>
          <cell r="F3921" t="str">
            <v>998-1072</v>
          </cell>
          <cell r="G3921" t="str">
            <v>MS1072</v>
          </cell>
        </row>
        <row r="3922">
          <cell r="A3922" t="str">
            <v>3-998-1073</v>
          </cell>
          <cell r="B3922">
            <v>3</v>
          </cell>
          <cell r="C3922">
            <v>998</v>
          </cell>
          <cell r="D3922">
            <v>1073</v>
          </cell>
          <cell r="E3922" t="str">
            <v>JGA INT 10ML CANULA CORTA</v>
          </cell>
          <cell r="F3922" t="str">
            <v>998-1073</v>
          </cell>
          <cell r="G3922" t="str">
            <v>MS1073</v>
          </cell>
        </row>
        <row r="3923">
          <cell r="A3923" t="str">
            <v>3-998-1074</v>
          </cell>
          <cell r="B3923">
            <v>3</v>
          </cell>
          <cell r="C3923">
            <v>998</v>
          </cell>
          <cell r="D3923">
            <v>1074</v>
          </cell>
          <cell r="E3923" t="str">
            <v>INY 1000 ML + 10 MM CD PEAD TPN 20</v>
          </cell>
          <cell r="F3923" t="str">
            <v>998-1074</v>
          </cell>
          <cell r="G3923" t="str">
            <v>MS1074</v>
          </cell>
        </row>
        <row r="3924">
          <cell r="A3924" t="str">
            <v>3-998-1075</v>
          </cell>
          <cell r="B3924">
            <v>3</v>
          </cell>
          <cell r="C3924">
            <v>998</v>
          </cell>
          <cell r="D3924">
            <v>1075</v>
          </cell>
          <cell r="E3924" t="str">
            <v>EMB 10 ML NEG ENS MOLDE N/V</v>
          </cell>
          <cell r="F3924" t="str">
            <v>998-1075</v>
          </cell>
          <cell r="G3924" t="str">
            <v>MS1075</v>
          </cell>
        </row>
        <row r="3925">
          <cell r="A3925" t="str">
            <v>3-998-1076</v>
          </cell>
          <cell r="B3925">
            <v>3</v>
          </cell>
          <cell r="C3925">
            <v>998</v>
          </cell>
          <cell r="D3925">
            <v>1076</v>
          </cell>
          <cell r="E3925" t="str">
            <v>JGA INTR 10 ML NEGRA S/IMP S/ENS C/TP M/N</v>
          </cell>
          <cell r="F3925" t="str">
            <v>998-1076</v>
          </cell>
          <cell r="G3925" t="str">
            <v>MS1076</v>
          </cell>
        </row>
        <row r="3926">
          <cell r="A3926" t="str">
            <v>3-998-1077</v>
          </cell>
          <cell r="B3926">
            <v>3</v>
          </cell>
          <cell r="C3926">
            <v>998</v>
          </cell>
          <cell r="D3926">
            <v>1077</v>
          </cell>
          <cell r="E3926" t="str">
            <v>INY 500ML RD PEAD TPN 30 BCO NVO FON</v>
          </cell>
          <cell r="F3926" t="str">
            <v>998-1077</v>
          </cell>
          <cell r="G3926" t="str">
            <v>MS1077</v>
          </cell>
        </row>
        <row r="3927">
          <cell r="A3927" t="str">
            <v>3-998-1078</v>
          </cell>
          <cell r="B3927">
            <v>3</v>
          </cell>
          <cell r="C3927">
            <v>998</v>
          </cell>
          <cell r="D3927">
            <v>1078</v>
          </cell>
          <cell r="E3927" t="str">
            <v>INY 500 RD PEAD PRA TPN WEST 20MM</v>
          </cell>
          <cell r="F3927" t="str">
            <v>998-1078</v>
          </cell>
          <cell r="G3927" t="str">
            <v>MS1078</v>
          </cell>
        </row>
        <row r="3928">
          <cell r="A3928" t="str">
            <v>3-998-1079</v>
          </cell>
          <cell r="B3928">
            <v>3</v>
          </cell>
          <cell r="C3928">
            <v>998</v>
          </cell>
          <cell r="D3928">
            <v>1079</v>
          </cell>
          <cell r="E3928" t="str">
            <v>CANULA ROSCA S13 PEBD NATURAL</v>
          </cell>
          <cell r="F3928" t="str">
            <v>998-1079</v>
          </cell>
          <cell r="G3928" t="str">
            <v>MS1079</v>
          </cell>
        </row>
        <row r="3929">
          <cell r="A3929" t="str">
            <v>3-998-1080</v>
          </cell>
          <cell r="B3929">
            <v>3</v>
          </cell>
          <cell r="C3929">
            <v>998</v>
          </cell>
          <cell r="D3929">
            <v>1080</v>
          </cell>
          <cell r="E3929" t="str">
            <v>CANULA ROSCA S13 PP NATURAL</v>
          </cell>
          <cell r="F3929" t="str">
            <v>998-1080</v>
          </cell>
          <cell r="G3929" t="str">
            <v>MS1080</v>
          </cell>
        </row>
        <row r="3930">
          <cell r="A3930" t="str">
            <v>3-998-1081</v>
          </cell>
          <cell r="B3930">
            <v>3</v>
          </cell>
          <cell r="C3930">
            <v>998</v>
          </cell>
          <cell r="D3930">
            <v>1081</v>
          </cell>
          <cell r="E3930" t="str">
            <v>CANTAG X 400 GRS SONRISA AZUL C/L NUTRIBEN</v>
          </cell>
          <cell r="F3930" t="str">
            <v>998-1081</v>
          </cell>
          <cell r="G3930" t="str">
            <v>MS1081</v>
          </cell>
        </row>
        <row r="3931">
          <cell r="A3931" t="str">
            <v>3-998-1082</v>
          </cell>
          <cell r="B3931">
            <v>3</v>
          </cell>
          <cell r="C3931">
            <v>998</v>
          </cell>
          <cell r="D3931">
            <v>1082</v>
          </cell>
          <cell r="E3931" t="str">
            <v>CANTAG X 900 GRS SONRISA AZUL C/L NUTRIBEN</v>
          </cell>
          <cell r="F3931" t="str">
            <v>998-1082</v>
          </cell>
          <cell r="G3931" t="str">
            <v>MS1082</v>
          </cell>
        </row>
        <row r="3932">
          <cell r="A3932" t="str">
            <v>3-998-1083</v>
          </cell>
          <cell r="B3932">
            <v>3</v>
          </cell>
          <cell r="C3932">
            <v>998</v>
          </cell>
          <cell r="D3932">
            <v>1083</v>
          </cell>
          <cell r="E3932" t="str">
            <v>TPA CANULA BCA INVET EN PEBD</v>
          </cell>
          <cell r="F3932" t="str">
            <v>998-1083</v>
          </cell>
          <cell r="G3932" t="str">
            <v>MS1083</v>
          </cell>
        </row>
        <row r="3933">
          <cell r="A3933" t="str">
            <v>3-998-1084</v>
          </cell>
          <cell r="B3933">
            <v>3</v>
          </cell>
          <cell r="C3933">
            <v>998</v>
          </cell>
          <cell r="D3933">
            <v>1084</v>
          </cell>
          <cell r="E3933" t="str">
            <v>TPA CANULA BCA INVET EN PP</v>
          </cell>
          <cell r="F3933" t="str">
            <v>998-1084</v>
          </cell>
          <cell r="G3933" t="str">
            <v>MS1084</v>
          </cell>
        </row>
        <row r="3934">
          <cell r="A3934" t="str">
            <v>3-998-1085</v>
          </cell>
          <cell r="B3934">
            <v>3</v>
          </cell>
          <cell r="C3934">
            <v>998</v>
          </cell>
          <cell r="D3934">
            <v>1085</v>
          </cell>
          <cell r="E3934" t="str">
            <v>CANTAG X 400 GRS SONRISA CURUBA</v>
          </cell>
          <cell r="F3934" t="str">
            <v>998-1085</v>
          </cell>
          <cell r="G3934" t="str">
            <v>MS1085</v>
          </cell>
        </row>
        <row r="3935">
          <cell r="A3935" t="str">
            <v>3-998-1086</v>
          </cell>
          <cell r="B3935">
            <v>3</v>
          </cell>
          <cell r="C3935">
            <v>998</v>
          </cell>
          <cell r="D3935">
            <v>1086</v>
          </cell>
          <cell r="E3935" t="str">
            <v>CANTAG X 900 GRS SONRISA CURUBA</v>
          </cell>
          <cell r="F3935" t="str">
            <v>998-1086</v>
          </cell>
          <cell r="G3935" t="str">
            <v>MS1086</v>
          </cell>
        </row>
        <row r="3936">
          <cell r="A3936" t="str">
            <v>3-998-1087</v>
          </cell>
          <cell r="B3936">
            <v>3</v>
          </cell>
          <cell r="C3936">
            <v>998</v>
          </cell>
          <cell r="D3936">
            <v>1087</v>
          </cell>
          <cell r="E3936" t="str">
            <v>ENV GOTERO 30ML RD PEAD+PEBD PRA TPN WEST 20MM</v>
          </cell>
          <cell r="F3936" t="str">
            <v>998-1087</v>
          </cell>
          <cell r="G3936" t="str">
            <v>MS1087</v>
          </cell>
        </row>
        <row r="3937">
          <cell r="A3937" t="str">
            <v>3-998-1088</v>
          </cell>
          <cell r="B3937">
            <v>3</v>
          </cell>
          <cell r="C3937">
            <v>998</v>
          </cell>
          <cell r="D3937">
            <v>1088</v>
          </cell>
          <cell r="E3937" t="str">
            <v>ENV GOTERO 100ML RD PEAD+PEBD PRA TPN WEST 20MM</v>
          </cell>
          <cell r="F3937" t="str">
            <v>998-1088</v>
          </cell>
          <cell r="G3937" t="str">
            <v>MS1088</v>
          </cell>
        </row>
        <row r="3938">
          <cell r="A3938" t="str">
            <v>3-998-1089</v>
          </cell>
          <cell r="B3938">
            <v>3</v>
          </cell>
          <cell r="C3938">
            <v>998</v>
          </cell>
          <cell r="D3938">
            <v>1089</v>
          </cell>
          <cell r="E3938" t="str">
            <v>ENVASE  GOTERO  250ML PEAD+PEBD TP ESP PARA TPON GOT</v>
          </cell>
          <cell r="F3938" t="str">
            <v>998-1089</v>
          </cell>
          <cell r="G3938" t="str">
            <v>MS1089</v>
          </cell>
        </row>
        <row r="3939">
          <cell r="A3939" t="str">
            <v>3-998-1090</v>
          </cell>
          <cell r="B3939">
            <v>3</v>
          </cell>
          <cell r="C3939">
            <v>998</v>
          </cell>
          <cell r="D3939">
            <v>1090</v>
          </cell>
          <cell r="E3939" t="str">
            <v>PROTECTOR INYECTABLE 50 ML BLANCO</v>
          </cell>
          <cell r="F3939" t="str">
            <v>998-1090</v>
          </cell>
          <cell r="G3939" t="str">
            <v>MS1090</v>
          </cell>
        </row>
        <row r="3940">
          <cell r="A3940" t="str">
            <v>3-998-1091</v>
          </cell>
          <cell r="B3940">
            <v>3</v>
          </cell>
          <cell r="C3940">
            <v>998</v>
          </cell>
          <cell r="D3940">
            <v>1091</v>
          </cell>
          <cell r="E3940" t="str">
            <v>PROTECTOR INYECTABLE  100 ML BLANCO</v>
          </cell>
          <cell r="F3940" t="str">
            <v>998-1091</v>
          </cell>
          <cell r="G3940" t="str">
            <v>MS1091</v>
          </cell>
        </row>
        <row r="3941">
          <cell r="A3941" t="str">
            <v>3-998-1092</v>
          </cell>
          <cell r="B3941">
            <v>3</v>
          </cell>
          <cell r="C3941">
            <v>998</v>
          </cell>
          <cell r="D3941">
            <v>1092</v>
          </cell>
          <cell r="E3941" t="str">
            <v>PROTECTOR INYECTABLE  250 ML BLANCO</v>
          </cell>
          <cell r="F3941" t="str">
            <v>998-1092</v>
          </cell>
          <cell r="G3941" t="str">
            <v>MS1092</v>
          </cell>
        </row>
        <row r="3942">
          <cell r="A3942" t="str">
            <v>3-998-1093</v>
          </cell>
          <cell r="B3942">
            <v>3</v>
          </cell>
          <cell r="C3942">
            <v>998</v>
          </cell>
          <cell r="D3942">
            <v>1093</v>
          </cell>
          <cell r="E3942" t="str">
            <v>PROTECTOR INYECTABLE  500 ML BLANCO</v>
          </cell>
          <cell r="F3942" t="str">
            <v>998-1093</v>
          </cell>
          <cell r="G3942" t="str">
            <v>MS1093</v>
          </cell>
        </row>
        <row r="3943">
          <cell r="A3943" t="str">
            <v>3-998-1094</v>
          </cell>
          <cell r="B3943">
            <v>3</v>
          </cell>
          <cell r="C3943">
            <v>998</v>
          </cell>
          <cell r="D3943">
            <v>1094</v>
          </cell>
          <cell r="E3943" t="str">
            <v>JGA DOSIF 10ML NAT S/IMPRE ENS SIN/P</v>
          </cell>
          <cell r="F3943" t="str">
            <v>998-1094</v>
          </cell>
          <cell r="G3943" t="str">
            <v>MS1094</v>
          </cell>
        </row>
        <row r="3944">
          <cell r="A3944" t="str">
            <v>3-998-1095</v>
          </cell>
          <cell r="B3944">
            <v>3</v>
          </cell>
          <cell r="C3944">
            <v>998</v>
          </cell>
          <cell r="D3944">
            <v>1095</v>
          </cell>
          <cell r="E3944" t="str">
            <v>JGA DOSIF 20ML BCA S/IMPRE ENS C/PTA</v>
          </cell>
          <cell r="F3944" t="str">
            <v>998-1095</v>
          </cell>
          <cell r="G3944" t="str">
            <v>MS1095</v>
          </cell>
        </row>
        <row r="3945">
          <cell r="A3945" t="str">
            <v>3-998-1096</v>
          </cell>
          <cell r="B3945">
            <v>3</v>
          </cell>
          <cell r="C3945">
            <v>998</v>
          </cell>
          <cell r="D3945">
            <v>1096</v>
          </cell>
          <cell r="E3945" t="str">
            <v>CANTAG X 400 GRS SONRISA PIG AZ QM 01-015</v>
          </cell>
          <cell r="F3945" t="str">
            <v>998-1096</v>
          </cell>
          <cell r="G3945" t="str">
            <v>MS1096</v>
          </cell>
        </row>
        <row r="3946">
          <cell r="A3946" t="str">
            <v>3-998-1097</v>
          </cell>
          <cell r="B3946">
            <v>3</v>
          </cell>
          <cell r="C3946">
            <v>998</v>
          </cell>
          <cell r="D3946">
            <v>1097</v>
          </cell>
          <cell r="E3946" t="str">
            <v>TP PROTECTORES  INYECTABLES 500 ML BLANCA GENERICA</v>
          </cell>
          <cell r="F3946" t="str">
            <v>998-1097</v>
          </cell>
          <cell r="G3946" t="str">
            <v>MS1097</v>
          </cell>
        </row>
        <row r="3947">
          <cell r="A3947" t="str">
            <v>3-998-1098</v>
          </cell>
          <cell r="B3947">
            <v>3</v>
          </cell>
          <cell r="C3947">
            <v>998</v>
          </cell>
          <cell r="D3947">
            <v>1098</v>
          </cell>
          <cell r="E3947" t="str">
            <v>INY 50ML RD PEAD TPN 20 MOD</v>
          </cell>
          <cell r="F3947" t="str">
            <v>998-1098</v>
          </cell>
          <cell r="G3947" t="str">
            <v>MS1098</v>
          </cell>
        </row>
        <row r="3948">
          <cell r="A3948" t="str">
            <v>3-998-1099</v>
          </cell>
          <cell r="B3948">
            <v>3</v>
          </cell>
          <cell r="C3948">
            <v>998</v>
          </cell>
          <cell r="D3948">
            <v>1099</v>
          </cell>
          <cell r="E3948" t="str">
            <v>INY 100ML RD PEAD TPN 20 MOD</v>
          </cell>
          <cell r="F3948" t="str">
            <v>998-1099</v>
          </cell>
          <cell r="G3948" t="str">
            <v>MS1099</v>
          </cell>
        </row>
        <row r="3949">
          <cell r="A3949" t="str">
            <v>3-998-1100</v>
          </cell>
          <cell r="B3949">
            <v>3</v>
          </cell>
          <cell r="C3949">
            <v>998</v>
          </cell>
          <cell r="D3949">
            <v>1100</v>
          </cell>
          <cell r="E3949" t="str">
            <v>INY 250ML RD PEAD TPN 20 MOD</v>
          </cell>
          <cell r="F3949" t="str">
            <v>998-1100</v>
          </cell>
          <cell r="G3949" t="str">
            <v>MS1100</v>
          </cell>
        </row>
        <row r="3950">
          <cell r="A3950" t="str">
            <v>3-998-1101</v>
          </cell>
          <cell r="B3950">
            <v>3</v>
          </cell>
          <cell r="C3950">
            <v>998</v>
          </cell>
          <cell r="D3950">
            <v>1101</v>
          </cell>
          <cell r="E3950" t="str">
            <v>TAPON GOTERO MOD</v>
          </cell>
          <cell r="F3950" t="str">
            <v>998-1101</v>
          </cell>
          <cell r="G3950" t="str">
            <v>MS1101</v>
          </cell>
        </row>
        <row r="3951">
          <cell r="A3951" t="str">
            <v>3-998-1102</v>
          </cell>
          <cell r="B3951">
            <v>3</v>
          </cell>
          <cell r="C3951">
            <v>998</v>
          </cell>
          <cell r="D3951">
            <v>1102</v>
          </cell>
          <cell r="E3951" t="str">
            <v>TP PQÑ NG LISA MOD</v>
          </cell>
          <cell r="F3951" t="str">
            <v>998-1102</v>
          </cell>
          <cell r="G3951" t="str">
            <v>MS1102</v>
          </cell>
        </row>
        <row r="3952">
          <cell r="A3952" t="str">
            <v>3-998-1103</v>
          </cell>
          <cell r="B3952">
            <v>3</v>
          </cell>
          <cell r="C3952">
            <v>998</v>
          </cell>
          <cell r="D3952">
            <v>1103</v>
          </cell>
          <cell r="E3952" t="str">
            <v>CPO JGA INT 10ML BCA S/IMP</v>
          </cell>
          <cell r="F3952" t="str">
            <v>998-1103</v>
          </cell>
          <cell r="G3952" t="str">
            <v>MS1103</v>
          </cell>
        </row>
        <row r="3953">
          <cell r="A3953" t="str">
            <v>3-998-1104</v>
          </cell>
          <cell r="B3953">
            <v>3</v>
          </cell>
          <cell r="C3953">
            <v>998</v>
          </cell>
          <cell r="D3953">
            <v>1104</v>
          </cell>
          <cell r="E3953" t="str">
            <v>INY 100ML RD PEAD TPN 20 BCO</v>
          </cell>
          <cell r="F3953" t="str">
            <v>998-1104</v>
          </cell>
          <cell r="G3953" t="str">
            <v>MS1104</v>
          </cell>
        </row>
        <row r="3954">
          <cell r="A3954" t="str">
            <v>3-998-1105</v>
          </cell>
          <cell r="B3954">
            <v>3</v>
          </cell>
          <cell r="C3954">
            <v>998</v>
          </cell>
          <cell r="D3954">
            <v>1105</v>
          </cell>
          <cell r="E3954" t="str">
            <v>INY 20ML RD PEAD TPN 20 BCO</v>
          </cell>
          <cell r="F3954" t="str">
            <v>998-1105</v>
          </cell>
          <cell r="G3954" t="str">
            <v>MS1105</v>
          </cell>
        </row>
        <row r="3955">
          <cell r="A3955" t="str">
            <v>3-998-1106</v>
          </cell>
          <cell r="B3955">
            <v>3</v>
          </cell>
          <cell r="C3955">
            <v>998</v>
          </cell>
          <cell r="D3955">
            <v>1106</v>
          </cell>
          <cell r="E3955" t="str">
            <v>ENS CPO JGA ORAL 3ML NAT MOLDE NVO+EMB 3ML AMARILLO+PISTO</v>
          </cell>
          <cell r="F3955" t="str">
            <v>998-1106</v>
          </cell>
          <cell r="G3955" t="str">
            <v>MS1106</v>
          </cell>
        </row>
        <row r="3956">
          <cell r="A3956" t="str">
            <v>3-998-1107</v>
          </cell>
          <cell r="B3956">
            <v>3</v>
          </cell>
          <cell r="C3956">
            <v>998</v>
          </cell>
          <cell r="D3956">
            <v>1107</v>
          </cell>
          <cell r="E3956" t="str">
            <v>ENS CPO JGA ORAL 3ML NAT MOLDE NVO+EMB 3ML AZUL+PISTON</v>
          </cell>
          <cell r="F3956" t="str">
            <v>998-1107</v>
          </cell>
          <cell r="G3956" t="str">
            <v>MS1107</v>
          </cell>
        </row>
        <row r="3957">
          <cell r="A3957" t="str">
            <v>3-998-1108</v>
          </cell>
          <cell r="B3957">
            <v>3</v>
          </cell>
          <cell r="C3957">
            <v>998</v>
          </cell>
          <cell r="D3957">
            <v>1108</v>
          </cell>
          <cell r="E3957" t="str">
            <v>ENS CPO JGA ORAL 3ML NAT MOLDE NVO+EMB 3ML ROJO+PISTON</v>
          </cell>
          <cell r="F3957" t="str">
            <v>998-1108</v>
          </cell>
          <cell r="G3957" t="str">
            <v>MS1108</v>
          </cell>
        </row>
        <row r="3958">
          <cell r="A3958" t="str">
            <v>3-998-1109</v>
          </cell>
          <cell r="B3958">
            <v>3</v>
          </cell>
          <cell r="C3958">
            <v>998</v>
          </cell>
          <cell r="D3958">
            <v>1109</v>
          </cell>
          <cell r="E3958" t="str">
            <v>CPO JGA ORAL 5ML NEGRA MOLDE NVO</v>
          </cell>
          <cell r="F3958" t="str">
            <v>998-1109</v>
          </cell>
          <cell r="G3958" t="str">
            <v>MS1109</v>
          </cell>
        </row>
        <row r="3959">
          <cell r="A3959" t="str">
            <v>3-998-1110</v>
          </cell>
          <cell r="B3959">
            <v>3</v>
          </cell>
          <cell r="C3959">
            <v>998</v>
          </cell>
          <cell r="D3959">
            <v>1110</v>
          </cell>
          <cell r="E3959" t="str">
            <v>TPA JGA ORAL 5-10ML NEGRA MOLDE NVO</v>
          </cell>
          <cell r="F3959" t="str">
            <v>998-1110</v>
          </cell>
          <cell r="G3959" t="str">
            <v>MS1110</v>
          </cell>
        </row>
        <row r="3960">
          <cell r="A3960" t="str">
            <v>3-998-1111</v>
          </cell>
          <cell r="B3960">
            <v>3</v>
          </cell>
          <cell r="C3960">
            <v>998</v>
          </cell>
          <cell r="D3960">
            <v>1111</v>
          </cell>
          <cell r="E3960" t="str">
            <v>EMB 5ML NEGRO MOLDE  NVO</v>
          </cell>
          <cell r="F3960" t="str">
            <v>998-1111</v>
          </cell>
          <cell r="G3960" t="str">
            <v>MS1111</v>
          </cell>
        </row>
        <row r="3961">
          <cell r="A3961" t="str">
            <v>3-998-1112</v>
          </cell>
          <cell r="B3961">
            <v>3</v>
          </cell>
          <cell r="C3961">
            <v>998</v>
          </cell>
          <cell r="D3961">
            <v>1112</v>
          </cell>
          <cell r="E3961" t="str">
            <v>EMB JGA ORAL 5ML NEGRA IMP ESCALA BLANCO</v>
          </cell>
          <cell r="F3961" t="str">
            <v>998-1112</v>
          </cell>
          <cell r="G3961" t="str">
            <v>MS1112</v>
          </cell>
        </row>
        <row r="3962">
          <cell r="A3962" t="str">
            <v>3-998-1113</v>
          </cell>
          <cell r="B3962">
            <v>3</v>
          </cell>
          <cell r="C3962">
            <v>998</v>
          </cell>
          <cell r="D3962">
            <v>1113</v>
          </cell>
          <cell r="E3962" t="str">
            <v>ENS EMB 5ML NEGRO MOLDE NVO + PISTON JGA 5ML TPE + PEBD NAT MN</v>
          </cell>
          <cell r="F3962" t="str">
            <v>998-1113</v>
          </cell>
          <cell r="G3962" t="str">
            <v>MS1113</v>
          </cell>
        </row>
        <row r="3963">
          <cell r="A3963" t="str">
            <v>3-998-1114</v>
          </cell>
          <cell r="B3963">
            <v>3</v>
          </cell>
          <cell r="C3963">
            <v>998</v>
          </cell>
          <cell r="D3963">
            <v>1114</v>
          </cell>
          <cell r="E3963" t="str">
            <v>JGA ORAL 5ML NEGRA EMB IMP ESCALA BCO</v>
          </cell>
          <cell r="F3963" t="str">
            <v>998-1114</v>
          </cell>
          <cell r="G3963" t="str">
            <v>MS1114</v>
          </cell>
        </row>
        <row r="3964">
          <cell r="A3964" t="str">
            <v>3-998-1115</v>
          </cell>
          <cell r="B3964">
            <v>3</v>
          </cell>
          <cell r="C3964">
            <v>998</v>
          </cell>
          <cell r="D3964">
            <v>1115</v>
          </cell>
          <cell r="E3964" t="str">
            <v>CANTAG x 400 GRS SONRISA C/LOGO AZUL DANONE</v>
          </cell>
          <cell r="F3964" t="str">
            <v>998-1115</v>
          </cell>
          <cell r="G3964" t="str">
            <v>MS1115</v>
          </cell>
        </row>
        <row r="3965">
          <cell r="A3965" t="str">
            <v>3-998-1116</v>
          </cell>
          <cell r="B3965">
            <v>3</v>
          </cell>
          <cell r="C3965">
            <v>998</v>
          </cell>
          <cell r="D3965">
            <v>1116</v>
          </cell>
          <cell r="E3965" t="str">
            <v>CANTAG x 900 GRS SONRISA C/LOGO AZUL DANONE</v>
          </cell>
          <cell r="F3965" t="str">
            <v>998-1116</v>
          </cell>
          <cell r="G3965" t="str">
            <v>MS1116</v>
          </cell>
        </row>
        <row r="3966">
          <cell r="A3966" t="str">
            <v>3-998-1117</v>
          </cell>
          <cell r="B3966">
            <v>3</v>
          </cell>
          <cell r="C3966">
            <v>998</v>
          </cell>
          <cell r="D3966">
            <v>1117</v>
          </cell>
          <cell r="E3966" t="str">
            <v>CPO JGA DOSIF 10 ML AMA C/P PETIT ANTISARNA IMP</v>
          </cell>
          <cell r="F3966" t="str">
            <v>998-1117</v>
          </cell>
          <cell r="G3966" t="str">
            <v>MS1117</v>
          </cell>
        </row>
        <row r="3967">
          <cell r="A3967" t="str">
            <v>3-998-1118</v>
          </cell>
          <cell r="B3967">
            <v>3</v>
          </cell>
          <cell r="C3967">
            <v>998</v>
          </cell>
          <cell r="D3967">
            <v>1118</v>
          </cell>
          <cell r="E3967" t="str">
            <v>JGA DOSIF 10ML AMA C/P  PETIT PURGA ANTISARNA ENS</v>
          </cell>
          <cell r="F3967" t="str">
            <v>998-1118</v>
          </cell>
          <cell r="G3967" t="str">
            <v>MS1118</v>
          </cell>
        </row>
        <row r="3968">
          <cell r="A3968" t="str">
            <v>3-998-1119</v>
          </cell>
          <cell r="B3968">
            <v>3</v>
          </cell>
          <cell r="C3968">
            <v>998</v>
          </cell>
          <cell r="D3968">
            <v>1119</v>
          </cell>
          <cell r="E3968" t="str">
            <v>CANTAG X 900 GRS SONRISA AZUL CLARO P299 C</v>
          </cell>
          <cell r="F3968" t="str">
            <v>998-1119</v>
          </cell>
          <cell r="G3968" t="str">
            <v>MS1119</v>
          </cell>
        </row>
        <row r="3969">
          <cell r="A3969" t="str">
            <v>3-998-1120</v>
          </cell>
          <cell r="B3969">
            <v>3</v>
          </cell>
          <cell r="C3969">
            <v>998</v>
          </cell>
          <cell r="D3969">
            <v>1120</v>
          </cell>
          <cell r="E3969" t="str">
            <v>CANTAG X 400 GRS SONRISA AZUL CLARO P299 C</v>
          </cell>
          <cell r="F3969" t="str">
            <v>998-1120</v>
          </cell>
          <cell r="G3969" t="str">
            <v>MS1120</v>
          </cell>
        </row>
        <row r="3970">
          <cell r="A3970" t="str">
            <v>3-998-1121</v>
          </cell>
          <cell r="B3970">
            <v>3</v>
          </cell>
          <cell r="C3970">
            <v>998</v>
          </cell>
          <cell r="D3970">
            <v>1121</v>
          </cell>
          <cell r="E3970" t="str">
            <v>TAPA SPEED STICK 32MM</v>
          </cell>
          <cell r="F3970" t="str">
            <v>998-1121</v>
          </cell>
          <cell r="G3970" t="str">
            <v>MS1121</v>
          </cell>
        </row>
        <row r="3971">
          <cell r="A3971" t="str">
            <v>3-998-1122</v>
          </cell>
          <cell r="B3971">
            <v>3</v>
          </cell>
          <cell r="C3971">
            <v>998</v>
          </cell>
          <cell r="D3971">
            <v>1122</v>
          </cell>
          <cell r="E3971" t="str">
            <v>TAPA LADY SPEED STICK 32MM</v>
          </cell>
          <cell r="F3971" t="str">
            <v>998-1122</v>
          </cell>
          <cell r="G3971" t="str">
            <v>MS1122</v>
          </cell>
        </row>
        <row r="3972">
          <cell r="A3972" t="str">
            <v>3-998-1123</v>
          </cell>
          <cell r="B3972">
            <v>3</v>
          </cell>
          <cell r="C3972">
            <v>998</v>
          </cell>
          <cell r="D3972">
            <v>1123</v>
          </cell>
          <cell r="E3972" t="str">
            <v>JGA DOSIF 10 ML C/P NRJ IMP MEGACID.</v>
          </cell>
          <cell r="F3972" t="str">
            <v>998-1123</v>
          </cell>
          <cell r="G3972" t="str">
            <v>MS1123</v>
          </cell>
        </row>
        <row r="3973">
          <cell r="A3973" t="str">
            <v>3-998-1124</v>
          </cell>
          <cell r="B3973">
            <v>3</v>
          </cell>
          <cell r="C3973">
            <v>998</v>
          </cell>
          <cell r="D3973">
            <v>1124</v>
          </cell>
          <cell r="E3973" t="str">
            <v>CPO JGA DOSIF 10 ML C/P NRJ</v>
          </cell>
          <cell r="F3973" t="str">
            <v>998-1124</v>
          </cell>
          <cell r="G3973" t="str">
            <v>MS1124</v>
          </cell>
        </row>
        <row r="3974">
          <cell r="A3974" t="str">
            <v>3-998-1125</v>
          </cell>
          <cell r="B3974">
            <v>3</v>
          </cell>
          <cell r="C3974">
            <v>998</v>
          </cell>
          <cell r="D3974">
            <v>1125</v>
          </cell>
          <cell r="E3974" t="str">
            <v>CPO JGA DOSIF 10 ML C/P NRJ IMP MEGACID.</v>
          </cell>
          <cell r="F3974" t="str">
            <v>998-1125</v>
          </cell>
          <cell r="G3974" t="str">
            <v>MS1125</v>
          </cell>
        </row>
        <row r="3975">
          <cell r="A3975" t="str">
            <v>3-998-1126</v>
          </cell>
          <cell r="B3975">
            <v>3</v>
          </cell>
          <cell r="C3975">
            <v>998</v>
          </cell>
          <cell r="D3975">
            <v>1126</v>
          </cell>
          <cell r="E3975" t="str">
            <v>EMB DOSIF 10 ML IMP ESCL MEGACID </v>
          </cell>
          <cell r="F3975" t="str">
            <v>998-1126</v>
          </cell>
          <cell r="G3975" t="str">
            <v>MS1126</v>
          </cell>
        </row>
        <row r="3976">
          <cell r="A3976" t="str">
            <v>3-998-1127</v>
          </cell>
          <cell r="B3976">
            <v>3</v>
          </cell>
          <cell r="C3976">
            <v>998</v>
          </cell>
          <cell r="D3976">
            <v>1127</v>
          </cell>
          <cell r="E3976" t="str">
            <v>TCA JGA DOSIF 10 ML BCA C/FLECHA NRJ</v>
          </cell>
          <cell r="F3976" t="str">
            <v>998-1127</v>
          </cell>
          <cell r="G3976" t="str">
            <v>MS1127</v>
          </cell>
        </row>
        <row r="3977">
          <cell r="A3977" t="str">
            <v>3-998-1128</v>
          </cell>
          <cell r="B3977">
            <v>3</v>
          </cell>
          <cell r="C3977">
            <v>998</v>
          </cell>
          <cell r="D3977">
            <v>1128</v>
          </cell>
          <cell r="E3977" t="str">
            <v>EMB 5ML BCO MN( MOD)</v>
          </cell>
          <cell r="F3977" t="str">
            <v>998-1128</v>
          </cell>
          <cell r="G3977" t="str">
            <v>MS1128</v>
          </cell>
        </row>
        <row r="3978">
          <cell r="A3978" t="str">
            <v>3-998-1129</v>
          </cell>
          <cell r="B3978">
            <v>3</v>
          </cell>
          <cell r="C3978">
            <v>998</v>
          </cell>
          <cell r="D3978">
            <v>1129</v>
          </cell>
          <cell r="E3978" t="str">
            <v>EMB 10ML BCO MN( MOD)</v>
          </cell>
          <cell r="F3978" t="str">
            <v>998-1129</v>
          </cell>
          <cell r="G3978" t="str">
            <v>MS1129</v>
          </cell>
        </row>
        <row r="3979">
          <cell r="A3979" t="str">
            <v>3-998-1130</v>
          </cell>
          <cell r="B3979">
            <v>3</v>
          </cell>
          <cell r="C3979">
            <v>998</v>
          </cell>
          <cell r="D3979">
            <v>1130</v>
          </cell>
          <cell r="E3979" t="str">
            <v xml:space="preserve"> EMB 5ML NAT MN(MOD)</v>
          </cell>
          <cell r="F3979" t="str">
            <v>998-1130</v>
          </cell>
          <cell r="G3979" t="str">
            <v>MS1130</v>
          </cell>
        </row>
        <row r="3980">
          <cell r="A3980" t="str">
            <v>3-998-1131</v>
          </cell>
          <cell r="B3980">
            <v>3</v>
          </cell>
          <cell r="C3980">
            <v>998</v>
          </cell>
          <cell r="D3980">
            <v>1131</v>
          </cell>
          <cell r="E3980" t="str">
            <v xml:space="preserve"> EMB 10ML NAT MN(MOD)</v>
          </cell>
          <cell r="F3980" t="str">
            <v>998-1131</v>
          </cell>
          <cell r="G3980" t="str">
            <v>MS1131</v>
          </cell>
        </row>
        <row r="3981">
          <cell r="A3981" t="str">
            <v>3-998-1132</v>
          </cell>
          <cell r="B3981">
            <v>3</v>
          </cell>
          <cell r="C3981">
            <v>998</v>
          </cell>
          <cell r="D3981">
            <v>1132</v>
          </cell>
          <cell r="E3981" t="str">
            <v>JGA ORAL 10ML  ENS S/TPA EMB ROJO S/IMP</v>
          </cell>
          <cell r="F3981" t="str">
            <v>998-1132</v>
          </cell>
          <cell r="G3981" t="str">
            <v>MS1132</v>
          </cell>
        </row>
        <row r="3982">
          <cell r="A3982" t="str">
            <v>3-998-1133</v>
          </cell>
          <cell r="B3982">
            <v>3</v>
          </cell>
          <cell r="C3982">
            <v>998</v>
          </cell>
          <cell r="D3982">
            <v>1133</v>
          </cell>
          <cell r="E3982" t="str">
            <v>JGA ORAL 10ML ENS S/TPA EMB AMARILLO S/IMP</v>
          </cell>
          <cell r="F3982" t="str">
            <v>998-1133</v>
          </cell>
          <cell r="G3982" t="str">
            <v>MS1133</v>
          </cell>
        </row>
        <row r="3983">
          <cell r="A3983" t="str">
            <v>3-998-1134</v>
          </cell>
          <cell r="B3983">
            <v>3</v>
          </cell>
          <cell r="C3983">
            <v>998</v>
          </cell>
          <cell r="D3983">
            <v>1134</v>
          </cell>
          <cell r="E3983" t="str">
            <v>JGA ORAL 10ML ENS S/TPA EMB AZUL S/IMP</v>
          </cell>
          <cell r="F3983" t="str">
            <v>998-1134</v>
          </cell>
          <cell r="G3983" t="str">
            <v>MS1134</v>
          </cell>
        </row>
        <row r="3984">
          <cell r="A3984" t="str">
            <v>3-998-1135</v>
          </cell>
          <cell r="B3984">
            <v>3</v>
          </cell>
          <cell r="C3984">
            <v>998</v>
          </cell>
          <cell r="D3984">
            <v>1135</v>
          </cell>
          <cell r="E3984" t="str">
            <v>JGA ORAL  5ML ENS S/TPA EMB ROJO S/IMP</v>
          </cell>
          <cell r="F3984" t="str">
            <v>998-1135</v>
          </cell>
          <cell r="G3984" t="str">
            <v>MS1135</v>
          </cell>
        </row>
        <row r="3985">
          <cell r="A3985" t="str">
            <v>3-998-1136</v>
          </cell>
          <cell r="B3985">
            <v>3</v>
          </cell>
          <cell r="C3985">
            <v>998</v>
          </cell>
          <cell r="D3985">
            <v>1136</v>
          </cell>
          <cell r="E3985" t="str">
            <v>JGA ORAL  5ML ENS S/TPA EMB AMARILLO S/IMP</v>
          </cell>
          <cell r="F3985" t="str">
            <v>998-1136</v>
          </cell>
          <cell r="G3985" t="str">
            <v>MS1136</v>
          </cell>
        </row>
        <row r="3986">
          <cell r="A3986" t="str">
            <v>3-998-1137</v>
          </cell>
          <cell r="B3986">
            <v>3</v>
          </cell>
          <cell r="C3986">
            <v>998</v>
          </cell>
          <cell r="D3986">
            <v>1137</v>
          </cell>
          <cell r="E3986" t="str">
            <v>JGA ORAL  5ML ENS S/TPA EMB AZUL S/IMP</v>
          </cell>
          <cell r="F3986" t="str">
            <v>998-1137</v>
          </cell>
          <cell r="G3986" t="str">
            <v>MS1137</v>
          </cell>
        </row>
        <row r="3987">
          <cell r="A3987" t="str">
            <v>3-998-1138</v>
          </cell>
          <cell r="B3987">
            <v>3</v>
          </cell>
          <cell r="C3987">
            <v>998</v>
          </cell>
          <cell r="D3987">
            <v>1138</v>
          </cell>
          <cell r="E3987" t="str">
            <v>JGA ORAL  3ML ENS S/TPA EMB ROJO S/IMP</v>
          </cell>
          <cell r="F3987" t="str">
            <v>998-1138</v>
          </cell>
          <cell r="G3987" t="str">
            <v>MS1138</v>
          </cell>
        </row>
        <row r="3988">
          <cell r="A3988" t="str">
            <v>3-998-1139</v>
          </cell>
          <cell r="B3988">
            <v>3</v>
          </cell>
          <cell r="C3988">
            <v>998</v>
          </cell>
          <cell r="D3988">
            <v>1139</v>
          </cell>
          <cell r="E3988" t="str">
            <v>JGA ORAL  3ML ENS S/TPA EMB AMARILLO S/IMP</v>
          </cell>
          <cell r="F3988" t="str">
            <v>998-1139</v>
          </cell>
          <cell r="G3988" t="str">
            <v>MS1139</v>
          </cell>
        </row>
        <row r="3989">
          <cell r="A3989" t="str">
            <v>3-998-1140</v>
          </cell>
          <cell r="B3989">
            <v>3</v>
          </cell>
          <cell r="C3989">
            <v>998</v>
          </cell>
          <cell r="D3989">
            <v>1140</v>
          </cell>
          <cell r="E3989" t="str">
            <v>JGA ORAL  3ML ENS S/TPA EMB AZUL S/IMP</v>
          </cell>
          <cell r="F3989" t="str">
            <v>998-1140</v>
          </cell>
          <cell r="G3989" t="str">
            <v>MS1140</v>
          </cell>
        </row>
        <row r="3990">
          <cell r="A3990" t="str">
            <v>3-998-1141</v>
          </cell>
          <cell r="B3990">
            <v>3</v>
          </cell>
          <cell r="C3990">
            <v>998</v>
          </cell>
          <cell r="D3990">
            <v>1141</v>
          </cell>
          <cell r="E3990" t="str">
            <v>JGA ORAL 10ML NEGRA ENS S/TPA EMB NEGRO IMP ESCALA BCO</v>
          </cell>
          <cell r="F3990" t="str">
            <v>998-1141</v>
          </cell>
          <cell r="G3990" t="str">
            <v>MS1141</v>
          </cell>
        </row>
        <row r="3991">
          <cell r="A3991" t="str">
            <v>3-998-1142</v>
          </cell>
          <cell r="B3991">
            <v>3</v>
          </cell>
          <cell r="C3991">
            <v>998</v>
          </cell>
          <cell r="D3991">
            <v>1142</v>
          </cell>
          <cell r="E3991" t="str">
            <v>JGA ORAL 5ML NEGRA ENS S/TPA EMB NEGRO IMP ESCALA BCO</v>
          </cell>
          <cell r="F3991" t="str">
            <v>998-1142</v>
          </cell>
          <cell r="G3991" t="str">
            <v>MS1142</v>
          </cell>
        </row>
        <row r="3992">
          <cell r="A3992" t="str">
            <v>3-998-1143</v>
          </cell>
          <cell r="B3992">
            <v>3</v>
          </cell>
          <cell r="C3992">
            <v>998</v>
          </cell>
          <cell r="D3992">
            <v>1143</v>
          </cell>
          <cell r="E3992" t="str">
            <v>JGA ORAL 3ML NEGRA ENS S/TPA EMB NEGRO IMP ESCALA BCO</v>
          </cell>
          <cell r="F3992" t="str">
            <v>998-1143</v>
          </cell>
          <cell r="G3992" t="str">
            <v>MS1143</v>
          </cell>
        </row>
        <row r="3993">
          <cell r="A3993" t="str">
            <v>3-998-1144</v>
          </cell>
          <cell r="B3993">
            <v>3</v>
          </cell>
          <cell r="C3993">
            <v>998</v>
          </cell>
          <cell r="D3993">
            <v>1144</v>
          </cell>
          <cell r="E3993" t="str">
            <v>TPA JGA ORAL AZUL</v>
          </cell>
          <cell r="F3993" t="str">
            <v>998-1144</v>
          </cell>
          <cell r="G3993" t="str">
            <v>MS1144</v>
          </cell>
        </row>
        <row r="3994">
          <cell r="A3994" t="str">
            <v>3-998-1145</v>
          </cell>
          <cell r="B3994">
            <v>3</v>
          </cell>
          <cell r="C3994">
            <v>998</v>
          </cell>
          <cell r="D3994">
            <v>1145</v>
          </cell>
          <cell r="E3994" t="str">
            <v>TPA JGA ORAL ROJA</v>
          </cell>
          <cell r="F3994" t="str">
            <v>998-1145</v>
          </cell>
          <cell r="G3994" t="str">
            <v>MS1145</v>
          </cell>
        </row>
        <row r="3995">
          <cell r="A3995" t="str">
            <v>3-998-1146</v>
          </cell>
          <cell r="B3995">
            <v>3</v>
          </cell>
          <cell r="C3995">
            <v>998</v>
          </cell>
          <cell r="D3995">
            <v>1146</v>
          </cell>
          <cell r="E3995" t="str">
            <v>TPA JGA ORAL AMARILLA</v>
          </cell>
          <cell r="F3995" t="str">
            <v>998-1146</v>
          </cell>
          <cell r="G3995" t="str">
            <v>MS1146</v>
          </cell>
        </row>
        <row r="3996">
          <cell r="A3996" t="str">
            <v>3-998-1147</v>
          </cell>
          <cell r="B3996">
            <v>3</v>
          </cell>
          <cell r="C3996">
            <v>998</v>
          </cell>
          <cell r="D3996">
            <v>1147</v>
          </cell>
          <cell r="E3996" t="str">
            <v>TPA JGA ORAL NEGRA</v>
          </cell>
          <cell r="F3996" t="str">
            <v>998-1147</v>
          </cell>
          <cell r="G3996" t="str">
            <v>MS1147</v>
          </cell>
        </row>
        <row r="3997">
          <cell r="A3997" t="str">
            <v>3-998-1148</v>
          </cell>
          <cell r="B3997">
            <v>3</v>
          </cell>
          <cell r="C3997">
            <v>998</v>
          </cell>
          <cell r="D3997">
            <v>1148</v>
          </cell>
          <cell r="E3997" t="str">
            <v>EMB JGA ORAL 10ML NEGRA IMP ESCALA BLANCO</v>
          </cell>
          <cell r="F3997" t="str">
            <v>998-1148</v>
          </cell>
          <cell r="G3997" t="str">
            <v>MS1148</v>
          </cell>
        </row>
        <row r="3998">
          <cell r="A3998" t="str">
            <v>3-998-1149</v>
          </cell>
          <cell r="B3998">
            <v>3</v>
          </cell>
          <cell r="C3998">
            <v>998</v>
          </cell>
          <cell r="D3998">
            <v>1149</v>
          </cell>
          <cell r="E3998" t="str">
            <v>EMB JGA ORAL 3ML NEGRA IMP ESCALA BLANCO</v>
          </cell>
          <cell r="F3998" t="str">
            <v>998-1149</v>
          </cell>
          <cell r="G3998" t="str">
            <v>MS1149</v>
          </cell>
        </row>
        <row r="3999">
          <cell r="A3999" t="str">
            <v>3-998-1150</v>
          </cell>
          <cell r="B3999">
            <v>3</v>
          </cell>
          <cell r="C3999">
            <v>998</v>
          </cell>
          <cell r="D3999">
            <v>1150</v>
          </cell>
          <cell r="E3999" t="str">
            <v>ENS EMB 10ML NEGRO MOLDE NVO + PISTON JGA 5ML TPE + PEBD NAT MN</v>
          </cell>
          <cell r="F3999" t="str">
            <v>998-1150</v>
          </cell>
          <cell r="G3999" t="str">
            <v>MS1150</v>
          </cell>
        </row>
        <row r="4000">
          <cell r="A4000" t="str">
            <v>3-998-1151</v>
          </cell>
          <cell r="B4000">
            <v>3</v>
          </cell>
          <cell r="C4000">
            <v>998</v>
          </cell>
          <cell r="D4000">
            <v>1151</v>
          </cell>
          <cell r="E4000" t="str">
            <v>ENS EMB 3ML NEGRO MOLDE NVO + PISTON JGA 5ML TPE + PEBD NAT MN</v>
          </cell>
          <cell r="F4000" t="str">
            <v>998-1151</v>
          </cell>
          <cell r="G4000" t="str">
            <v>MS1151</v>
          </cell>
        </row>
        <row r="4001">
          <cell r="A4001" t="str">
            <v>3-998-1152</v>
          </cell>
          <cell r="B4001">
            <v>3</v>
          </cell>
          <cell r="C4001">
            <v>998</v>
          </cell>
          <cell r="D4001">
            <v>1152</v>
          </cell>
          <cell r="E4001" t="str">
            <v>JGA. 5ML INT MOD BLANCA MN</v>
          </cell>
          <cell r="F4001" t="str">
            <v>998-1152</v>
          </cell>
          <cell r="G4001" t="str">
            <v>MS1152</v>
          </cell>
        </row>
        <row r="4002">
          <cell r="A4002" t="str">
            <v>3-998-1153</v>
          </cell>
          <cell r="B4002">
            <v>3</v>
          </cell>
          <cell r="C4002">
            <v>998</v>
          </cell>
          <cell r="D4002">
            <v>1153</v>
          </cell>
          <cell r="E4002" t="str">
            <v>JGA 5ML ORAL MOD NAT MN</v>
          </cell>
          <cell r="F4002" t="str">
            <v>998-1153</v>
          </cell>
          <cell r="G4002" t="str">
            <v>MS1153</v>
          </cell>
        </row>
        <row r="4003">
          <cell r="A4003" t="str">
            <v>3-998-1154</v>
          </cell>
          <cell r="B4003">
            <v>3</v>
          </cell>
          <cell r="C4003">
            <v>998</v>
          </cell>
          <cell r="D4003">
            <v>1154</v>
          </cell>
          <cell r="E4003" t="str">
            <v>JGA 5ML ORAL MOD BLANCA MN</v>
          </cell>
          <cell r="F4003" t="str">
            <v>998-1154</v>
          </cell>
          <cell r="G4003" t="str">
            <v>MS1154</v>
          </cell>
        </row>
        <row r="4004">
          <cell r="A4004" t="str">
            <v>3-998-1155</v>
          </cell>
          <cell r="B4004">
            <v>3</v>
          </cell>
          <cell r="C4004">
            <v>998</v>
          </cell>
          <cell r="D4004">
            <v>1155</v>
          </cell>
          <cell r="E4004" t="str">
            <v>JGA 10ML INT MOD BLANCA MN</v>
          </cell>
          <cell r="F4004" t="str">
            <v>998-1155</v>
          </cell>
          <cell r="G4004" t="str">
            <v>MS1155</v>
          </cell>
        </row>
        <row r="4005">
          <cell r="A4005" t="str">
            <v>3-998-1156</v>
          </cell>
          <cell r="B4005">
            <v>3</v>
          </cell>
          <cell r="C4005">
            <v>998</v>
          </cell>
          <cell r="D4005">
            <v>1156</v>
          </cell>
          <cell r="E4005" t="str">
            <v>JGA 10ML ORAL MOD NAT  MN</v>
          </cell>
          <cell r="F4005" t="str">
            <v>998-1156</v>
          </cell>
          <cell r="G4005" t="str">
            <v>MS1156</v>
          </cell>
        </row>
        <row r="4006">
          <cell r="A4006" t="str">
            <v>3-998-1157</v>
          </cell>
          <cell r="B4006">
            <v>3</v>
          </cell>
          <cell r="C4006">
            <v>998</v>
          </cell>
          <cell r="D4006">
            <v>1157</v>
          </cell>
          <cell r="E4006" t="str">
            <v>JGA 10ML ORAL MOD BLANCA MN</v>
          </cell>
          <cell r="F4006" t="str">
            <v>998-1157</v>
          </cell>
          <cell r="G4006" t="str">
            <v>MS1157</v>
          </cell>
        </row>
        <row r="4007">
          <cell r="A4007" t="str">
            <v>3-998-1158</v>
          </cell>
          <cell r="B4007">
            <v>3</v>
          </cell>
          <cell r="C4007">
            <v>998</v>
          </cell>
          <cell r="D4007">
            <v>1158</v>
          </cell>
          <cell r="E4007" t="str">
            <v>JGA 10ML ORAL MOD BCA  MN</v>
          </cell>
          <cell r="F4007" t="str">
            <v>998-1158</v>
          </cell>
          <cell r="G4007" t="str">
            <v>MS1158</v>
          </cell>
        </row>
        <row r="4008">
          <cell r="A4008" t="str">
            <v>3-998-1159</v>
          </cell>
          <cell r="B4008">
            <v>3</v>
          </cell>
          <cell r="C4008">
            <v>998</v>
          </cell>
          <cell r="D4008">
            <v>1159</v>
          </cell>
          <cell r="E4008" t="str">
            <v>CANTAG X 400 GRS SONRISA TRINQUETE DIVIDIDO  PIG BCO</v>
          </cell>
          <cell r="F4008" t="str">
            <v>998-1159</v>
          </cell>
          <cell r="G4008" t="str">
            <v>MS1159</v>
          </cell>
        </row>
        <row r="4009">
          <cell r="A4009" t="str">
            <v>3-998-1160</v>
          </cell>
          <cell r="B4009">
            <v>3</v>
          </cell>
          <cell r="C4009">
            <v>998</v>
          </cell>
          <cell r="D4009">
            <v>1160</v>
          </cell>
          <cell r="E4009" t="str">
            <v>CANTAG X 900 GRS SONRISA TRINQUETE DIVIDIDO PIG BCO</v>
          </cell>
          <cell r="F4009" t="str">
            <v>998-1160</v>
          </cell>
          <cell r="G4009" t="str">
            <v>MS1160</v>
          </cell>
        </row>
        <row r="4010">
          <cell r="A4010" t="str">
            <v>3-998-1161</v>
          </cell>
          <cell r="B4010">
            <v>3</v>
          </cell>
          <cell r="C4010">
            <v>998</v>
          </cell>
          <cell r="D4010">
            <v>1161</v>
          </cell>
          <cell r="E4010" t="str">
            <v>JGA 10ML ORAL MOD PEAD NAT MN</v>
          </cell>
          <cell r="F4010" t="str">
            <v>998-1161</v>
          </cell>
          <cell r="G4010" t="str">
            <v>MS1161</v>
          </cell>
        </row>
        <row r="4011">
          <cell r="A4011" t="str">
            <v>3-998-1162</v>
          </cell>
          <cell r="B4011">
            <v>3</v>
          </cell>
          <cell r="C4011">
            <v>998</v>
          </cell>
          <cell r="D4011">
            <v>1162</v>
          </cell>
          <cell r="E4011" t="str">
            <v>CPO JGA 10ML ORAL PEAD NAT MN</v>
          </cell>
          <cell r="F4011" t="str">
            <v>998-1162</v>
          </cell>
        </row>
        <row r="4012">
          <cell r="A4012" t="str">
            <v>3-998-1163</v>
          </cell>
          <cell r="B4012">
            <v>3</v>
          </cell>
          <cell r="C4012">
            <v>998</v>
          </cell>
          <cell r="D4012">
            <v>1163</v>
          </cell>
          <cell r="E4012" t="str">
            <v>EMB 10ML MOD PEAD NAT MN</v>
          </cell>
          <cell r="F4012" t="str">
            <v>998-1163</v>
          </cell>
        </row>
        <row r="4013">
          <cell r="A4013" t="str">
            <v>3-998-1164</v>
          </cell>
          <cell r="B4013">
            <v>3</v>
          </cell>
          <cell r="C4013">
            <v>998</v>
          </cell>
          <cell r="D4013">
            <v>1164</v>
          </cell>
          <cell r="E4013" t="str">
            <v>JGA 5ML ORAL MOD PEAD NAT MN</v>
          </cell>
          <cell r="F4013" t="str">
            <v>998-1164</v>
          </cell>
        </row>
        <row r="4014">
          <cell r="A4014" t="str">
            <v>3-998-1165</v>
          </cell>
          <cell r="B4014">
            <v>3</v>
          </cell>
          <cell r="C4014">
            <v>998</v>
          </cell>
          <cell r="D4014">
            <v>1165</v>
          </cell>
          <cell r="E4014" t="str">
            <v>CPO JGA 5ML ORAL PEAD NAT MN</v>
          </cell>
          <cell r="F4014" t="str">
            <v>998-1165</v>
          </cell>
        </row>
        <row r="4015">
          <cell r="A4015" t="str">
            <v>3-998-1166</v>
          </cell>
          <cell r="B4015">
            <v>3</v>
          </cell>
          <cell r="C4015">
            <v>998</v>
          </cell>
          <cell r="D4015">
            <v>1166</v>
          </cell>
          <cell r="E4015" t="str">
            <v>EMB 5ML MOD PEAD NAT MN</v>
          </cell>
          <cell r="F4015" t="str">
            <v>998-1166</v>
          </cell>
        </row>
        <row r="4016">
          <cell r="A4016" t="str">
            <v>3-998-1167</v>
          </cell>
          <cell r="B4016">
            <v>3</v>
          </cell>
          <cell r="C4016">
            <v>998</v>
          </cell>
          <cell r="D4016">
            <v>1167</v>
          </cell>
          <cell r="E4016" t="str">
            <v>JGA 3ML ORAL MOD PEAD NAT MN</v>
          </cell>
          <cell r="F4016" t="str">
            <v>998-1167</v>
          </cell>
        </row>
        <row r="4017">
          <cell r="A4017" t="str">
            <v>3-998-1168</v>
          </cell>
          <cell r="B4017">
            <v>3</v>
          </cell>
          <cell r="C4017">
            <v>998</v>
          </cell>
          <cell r="D4017">
            <v>1168</v>
          </cell>
          <cell r="E4017" t="str">
            <v>CPO JGA 3ML ORAL PEAD NAT MN</v>
          </cell>
          <cell r="F4017" t="str">
            <v>998-1168</v>
          </cell>
        </row>
        <row r="4018">
          <cell r="A4018" t="str">
            <v>3-998-1169</v>
          </cell>
          <cell r="B4018">
            <v>3</v>
          </cell>
          <cell r="C4018">
            <v>998</v>
          </cell>
          <cell r="D4018">
            <v>1169</v>
          </cell>
          <cell r="E4018" t="str">
            <v>EMB 3ML PEAD NAT MN</v>
          </cell>
          <cell r="F4018" t="str">
            <v>998-1169</v>
          </cell>
        </row>
        <row r="4019">
          <cell r="A4019" t="str">
            <v>3-998-1170</v>
          </cell>
          <cell r="B4019">
            <v>3</v>
          </cell>
          <cell r="C4019">
            <v>998</v>
          </cell>
          <cell r="D4019">
            <v>1170</v>
          </cell>
          <cell r="E4019" t="str">
            <v>TAPA DOMO 32MM S/LOGO BCA.</v>
          </cell>
          <cell r="F4019" t="str">
            <v>998-1170</v>
          </cell>
        </row>
        <row r="4020">
          <cell r="A4020" t="str">
            <v>3-998-1171</v>
          </cell>
          <cell r="B4020">
            <v>3</v>
          </cell>
          <cell r="C4020">
            <v>998</v>
          </cell>
          <cell r="D4020">
            <v>1171</v>
          </cell>
          <cell r="E4020" t="str">
            <v>TP JGA ORAL 2-3-5-10 ML PEAD NAT M/NVO</v>
          </cell>
          <cell r="F4020" t="str">
            <v>998-1171</v>
          </cell>
        </row>
        <row r="4021">
          <cell r="A4021" t="str">
            <v>3-998-1172</v>
          </cell>
          <cell r="B4021">
            <v>3</v>
          </cell>
          <cell r="C4021">
            <v>998</v>
          </cell>
          <cell r="D4021">
            <v>1172</v>
          </cell>
          <cell r="E4021" t="str">
            <v>CPO JGA ORAL 10 ML NEGRA MOLDE NVO</v>
          </cell>
          <cell r="F4021" t="str">
            <v>998-1172</v>
          </cell>
        </row>
        <row r="4022">
          <cell r="A4022" t="str">
            <v>3-998-1173</v>
          </cell>
          <cell r="B4022">
            <v>3</v>
          </cell>
          <cell r="C4022">
            <v>998</v>
          </cell>
          <cell r="D4022">
            <v>1173</v>
          </cell>
          <cell r="E4022" t="str">
            <v>CPO JGA ORAL 2-3 ML NEGRA MOLDE NVO</v>
          </cell>
          <cell r="F4022" t="str">
            <v>998-1173</v>
          </cell>
        </row>
        <row r="4023">
          <cell r="A4023" t="str">
            <v>3-998-1174</v>
          </cell>
          <cell r="B4023">
            <v>3</v>
          </cell>
          <cell r="C4023">
            <v>998</v>
          </cell>
          <cell r="D4023">
            <v>1174</v>
          </cell>
          <cell r="E4023" t="str">
            <v>EMB 10 ML NEGRO MOLDE  NVO</v>
          </cell>
          <cell r="F4023" t="str">
            <v>998-1174</v>
          </cell>
        </row>
        <row r="4024">
          <cell r="A4024" t="str">
            <v>3-998-1175</v>
          </cell>
          <cell r="B4024">
            <v>3</v>
          </cell>
          <cell r="C4024">
            <v>998</v>
          </cell>
          <cell r="D4024">
            <v>1175</v>
          </cell>
          <cell r="E4024" t="str">
            <v>EMB 2-3 ML NEGRO MOLDE  NVO</v>
          </cell>
          <cell r="F4024" t="str">
            <v>998-1175</v>
          </cell>
        </row>
        <row r="4025">
          <cell r="A4025" t="str">
            <v>3-998-1176</v>
          </cell>
          <cell r="B4025">
            <v>3</v>
          </cell>
          <cell r="C4025">
            <v>998</v>
          </cell>
          <cell r="D4025">
            <v>1176</v>
          </cell>
          <cell r="E4025" t="str">
            <v>INY. 500ML + 7 MM CD PEAD TPN 28 MODIFICADO</v>
          </cell>
          <cell r="F4025" t="str">
            <v>998-1176</v>
          </cell>
        </row>
        <row r="4026">
          <cell r="A4026" t="str">
            <v>3-998-1177</v>
          </cell>
          <cell r="B4026">
            <v>3</v>
          </cell>
          <cell r="C4026">
            <v>998</v>
          </cell>
          <cell r="D4026">
            <v>1177</v>
          </cell>
          <cell r="E4026" t="str">
            <v>CANTAG PS X 400GRS COLOR GRIS (COOL GRAY 9C)</v>
          </cell>
          <cell r="F4026" t="str">
            <v>998-1177</v>
          </cell>
        </row>
        <row r="4027">
          <cell r="A4027" t="str">
            <v>3-998-1178</v>
          </cell>
          <cell r="B4027">
            <v>3</v>
          </cell>
          <cell r="C4027">
            <v>998</v>
          </cell>
          <cell r="D4027">
            <v>1178</v>
          </cell>
          <cell r="E4027" t="str">
            <v xml:space="preserve">CANTAG PS X 900GRS COLOR GRIS (COOL GRAY 9C) </v>
          </cell>
          <cell r="F4027" t="str">
            <v>998-1178</v>
          </cell>
        </row>
        <row r="4028">
          <cell r="A4028" t="str">
            <v>3-998-1179</v>
          </cell>
          <cell r="B4028">
            <v>3</v>
          </cell>
          <cell r="C4028">
            <v>998</v>
          </cell>
          <cell r="D4028">
            <v>1179</v>
          </cell>
          <cell r="E4028" t="str">
            <v xml:space="preserve">JGA ORAL 10ML  PIG AZUL TRASLUCIDO  P 3115C MN  </v>
          </cell>
          <cell r="F4028" t="str">
            <v>998-1179</v>
          </cell>
        </row>
        <row r="4029">
          <cell r="A4029" t="str">
            <v>3-998-1180</v>
          </cell>
          <cell r="B4029">
            <v>3</v>
          </cell>
          <cell r="C4029">
            <v>998</v>
          </cell>
          <cell r="D4029">
            <v>1180</v>
          </cell>
          <cell r="E4029" t="str">
            <v>EMB JGA 10ML PIG AZUL TRASLUCIDO P 3115C MN</v>
          </cell>
          <cell r="F4029" t="str">
            <v>998-1180</v>
          </cell>
        </row>
        <row r="4030">
          <cell r="A4030" t="str">
            <v>3-998-1181</v>
          </cell>
          <cell r="B4030">
            <v>3</v>
          </cell>
          <cell r="C4030">
            <v>998</v>
          </cell>
          <cell r="D4030">
            <v>1181</v>
          </cell>
          <cell r="E4030" t="str">
            <v>CPO JGA ORAL 10ML PIG AZUL TRASLUCIDO P3115C MN</v>
          </cell>
          <cell r="F4030" t="str">
            <v>998-1181</v>
          </cell>
        </row>
        <row r="4031">
          <cell r="A4031" t="str">
            <v>3-998-1182</v>
          </cell>
          <cell r="B4031">
            <v>3</v>
          </cell>
          <cell r="C4031">
            <v>998</v>
          </cell>
          <cell r="D4031">
            <v>1182</v>
          </cell>
          <cell r="E4031" t="str">
            <v xml:space="preserve">TAPA JGA ORAL PIG AZUL TRASLUCIDO P3115C MN </v>
          </cell>
          <cell r="F4031" t="str">
            <v>998-1182</v>
          </cell>
        </row>
        <row r="4032">
          <cell r="A4032" t="str">
            <v>3-998-1183</v>
          </cell>
          <cell r="B4032">
            <v>3</v>
          </cell>
          <cell r="C4032">
            <v>998</v>
          </cell>
          <cell r="D4032">
            <v>1183</v>
          </cell>
          <cell r="E4032" t="str">
            <v>TUERCA IMP JGA  EQUINOS 6.42 GR</v>
          </cell>
          <cell r="F4032" t="str">
            <v>998-1183</v>
          </cell>
        </row>
        <row r="4033">
          <cell r="A4033" t="str">
            <v>3-998-1184</v>
          </cell>
          <cell r="B4033">
            <v>3</v>
          </cell>
          <cell r="C4033">
            <v>998</v>
          </cell>
          <cell r="D4033">
            <v>1184</v>
          </cell>
          <cell r="E4033" t="str">
            <v>EMB JGA DOSIF BCO 10 ML IMP ESC EQUINOS 6.42 GR</v>
          </cell>
          <cell r="F4033" t="str">
            <v>998-1184</v>
          </cell>
        </row>
        <row r="4034">
          <cell r="A4034" t="str">
            <v>3-998-1185</v>
          </cell>
          <cell r="B4034">
            <v>3</v>
          </cell>
          <cell r="C4034">
            <v>998</v>
          </cell>
          <cell r="D4034">
            <v>1185</v>
          </cell>
          <cell r="E4034" t="str">
            <v>CPO JGA DOSF 10 ML BCA  S/P IMP EQUINOS 6.42 GR</v>
          </cell>
          <cell r="F4034" t="str">
            <v>998-1185</v>
          </cell>
        </row>
        <row r="4035">
          <cell r="A4035" t="str">
            <v>3-998-1186</v>
          </cell>
          <cell r="B4035">
            <v>3</v>
          </cell>
          <cell r="C4035">
            <v>998</v>
          </cell>
          <cell r="D4035">
            <v>1186</v>
          </cell>
          <cell r="E4035" t="str">
            <v>JGA DOSIF 10 ML BCA IMPR EQUINOS 6.42 GR S/PTA   </v>
          </cell>
          <cell r="F4035" t="str">
            <v>998-1186</v>
          </cell>
        </row>
        <row r="4036">
          <cell r="A4036" t="str">
            <v>3-998-1187</v>
          </cell>
          <cell r="B4036">
            <v>3</v>
          </cell>
          <cell r="C4036">
            <v>998</v>
          </cell>
          <cell r="D4036">
            <v>1187</v>
          </cell>
          <cell r="E4036" t="str">
            <v>CUCHARA DOSIFICADORA 25ML AZUL LOGO COSMOAGUAS</v>
          </cell>
          <cell r="F4036" t="str">
            <v>998-1187</v>
          </cell>
        </row>
        <row r="4037">
          <cell r="A4037" t="str">
            <v>3-998-1188</v>
          </cell>
          <cell r="B4037">
            <v>3</v>
          </cell>
          <cell r="C4037">
            <v>998</v>
          </cell>
          <cell r="D4037">
            <v>1188</v>
          </cell>
          <cell r="E4037" t="str">
            <v>CANTAG X 900 GRS SONRISA PIG AZ QM 01-015</v>
          </cell>
          <cell r="F4037" t="str">
            <v>998-1188</v>
          </cell>
        </row>
        <row r="4038">
          <cell r="A4038" t="str">
            <v>3-998-1189</v>
          </cell>
          <cell r="B4038">
            <v>3</v>
          </cell>
          <cell r="C4038">
            <v>998</v>
          </cell>
          <cell r="D4038">
            <v>1189</v>
          </cell>
          <cell r="E4038" t="str">
            <v>JGA DOSIF 20ML BCA S/IMPRE ENS S/PTA</v>
          </cell>
          <cell r="F4038" t="str">
            <v>998-1189</v>
          </cell>
        </row>
        <row r="4039">
          <cell r="A4039" t="str">
            <v>3-998-1190</v>
          </cell>
          <cell r="B4039">
            <v>3</v>
          </cell>
          <cell r="C4039">
            <v>998</v>
          </cell>
          <cell r="D4039">
            <v>1190</v>
          </cell>
          <cell r="E4039" t="str">
            <v>JGA DOSIF 10ML BCA S/IMPRE ENS C/PTA</v>
          </cell>
          <cell r="F4039" t="str">
            <v>998-1190</v>
          </cell>
        </row>
        <row r="4040">
          <cell r="A4040" t="str">
            <v>3-998-1191</v>
          </cell>
          <cell r="B4040">
            <v>3</v>
          </cell>
          <cell r="C4040">
            <v>998</v>
          </cell>
          <cell r="D4040">
            <v>1191</v>
          </cell>
          <cell r="E4040" t="str">
            <v>INY 250ML RD PEAD TPN 30 BCO NVO FON</v>
          </cell>
          <cell r="F4040" t="str">
            <v>998-1191</v>
          </cell>
        </row>
        <row r="4041">
          <cell r="A4041" t="str">
            <v>3-998-1192</v>
          </cell>
          <cell r="B4041">
            <v>3</v>
          </cell>
          <cell r="C4041">
            <v>998</v>
          </cell>
          <cell r="D4041">
            <v>1192</v>
          </cell>
          <cell r="E4041" t="str">
            <v>INY 500ML RD PEAD TPN 30 BCO NVO FON</v>
          </cell>
          <cell r="F4041" t="str">
            <v>998-1192</v>
          </cell>
        </row>
        <row r="4042">
          <cell r="A4042" t="str">
            <v>3-998-1193</v>
          </cell>
          <cell r="B4042">
            <v>3</v>
          </cell>
          <cell r="C4042">
            <v>998</v>
          </cell>
          <cell r="D4042">
            <v>1193</v>
          </cell>
          <cell r="E4042" t="str">
            <v>INY 20 ML RD PP BLANCO TPN 20</v>
          </cell>
          <cell r="F4042" t="str">
            <v>998-1193</v>
          </cell>
        </row>
        <row r="4043">
          <cell r="A4043" t="str">
            <v>3-998-1194</v>
          </cell>
          <cell r="B4043">
            <v>3</v>
          </cell>
          <cell r="C4043">
            <v>998</v>
          </cell>
          <cell r="D4043">
            <v>1194</v>
          </cell>
          <cell r="E4043" t="str">
            <v xml:space="preserve">DISPENSADOR PLÁSTICO BCO 10ML EMB C/TUERCA C/PTA </v>
          </cell>
          <cell r="F4043" t="str">
            <v>998-1194</v>
          </cell>
        </row>
        <row r="4044">
          <cell r="A4044" t="str">
            <v>3-998-1195</v>
          </cell>
          <cell r="B4044">
            <v>3</v>
          </cell>
          <cell r="C4044">
            <v>998</v>
          </cell>
          <cell r="D4044">
            <v>1195</v>
          </cell>
          <cell r="E4044" t="str">
            <v xml:space="preserve">DISPENSADOR PLÁSTICO BCO 10ML EMB C/TUERCA S/PTA </v>
          </cell>
          <cell r="F4044" t="str">
            <v>998-1195</v>
          </cell>
        </row>
        <row r="4045">
          <cell r="A4045" t="str">
            <v>3-998-1196</v>
          </cell>
          <cell r="B4045">
            <v>3</v>
          </cell>
          <cell r="C4045">
            <v>998</v>
          </cell>
          <cell r="D4045">
            <v>1196</v>
          </cell>
          <cell r="E4045" t="str">
            <v xml:space="preserve">DISPENSADOR PLÁSTICO BCO 20ML EMB C/TUERCA C/PTA </v>
          </cell>
          <cell r="F4045" t="str">
            <v>998-1196</v>
          </cell>
        </row>
        <row r="4046">
          <cell r="A4046" t="str">
            <v>3-998-1197</v>
          </cell>
          <cell r="B4046">
            <v>3</v>
          </cell>
          <cell r="C4046">
            <v>998</v>
          </cell>
          <cell r="D4046">
            <v>1197</v>
          </cell>
          <cell r="E4046" t="str">
            <v>DISPENSADOR PLÁSTICO BCO 20ML EMB C/TUERCA S/PTA</v>
          </cell>
          <cell r="F4046" t="str">
            <v>998-1197</v>
          </cell>
        </row>
        <row r="4047">
          <cell r="A4047" t="str">
            <v>3-998-1198</v>
          </cell>
          <cell r="B4047">
            <v>3</v>
          </cell>
          <cell r="C4047">
            <v>998</v>
          </cell>
          <cell r="D4047">
            <v>1198</v>
          </cell>
          <cell r="E4047" t="str">
            <v>CPO JGA ORAL 2 ML NAT IMP PETSANTEL M/N</v>
          </cell>
          <cell r="F4047" t="str">
            <v>998-1198</v>
          </cell>
        </row>
        <row r="4048">
          <cell r="A4048" t="str">
            <v>3-998-1199</v>
          </cell>
          <cell r="B4048">
            <v>3</v>
          </cell>
          <cell r="C4048">
            <v>998</v>
          </cell>
          <cell r="D4048">
            <v>1199</v>
          </cell>
          <cell r="E4048" t="str">
            <v>JGA ORAL 2 ML NAT IMP PETSANTEL M/N</v>
          </cell>
          <cell r="F4048" t="str">
            <v>998-1199</v>
          </cell>
        </row>
        <row r="4049">
          <cell r="A4049" t="str">
            <v>3-998-1200</v>
          </cell>
          <cell r="B4049">
            <v>3</v>
          </cell>
          <cell r="C4049">
            <v>998</v>
          </cell>
          <cell r="D4049">
            <v>1200</v>
          </cell>
          <cell r="E4049" t="str">
            <v>TAPA STAND UP DIAMETRO 25 S13 BCA</v>
          </cell>
          <cell r="F4049" t="str">
            <v>998-1200</v>
          </cell>
        </row>
        <row r="4050">
          <cell r="A4050" t="str">
            <v>3-998-1201</v>
          </cell>
          <cell r="B4050">
            <v>3</v>
          </cell>
          <cell r="C4050">
            <v>998</v>
          </cell>
          <cell r="D4050">
            <v>1201</v>
          </cell>
          <cell r="E4050" t="str">
            <v>CPO JGA ORAL 10 ML  AZUL TRASL IMP PRACAN M/N</v>
          </cell>
          <cell r="F4050" t="str">
            <v>998-1201</v>
          </cell>
        </row>
        <row r="4051">
          <cell r="A4051" t="str">
            <v>3-998-1202</v>
          </cell>
          <cell r="B4051">
            <v>3</v>
          </cell>
          <cell r="C4051">
            <v>998</v>
          </cell>
          <cell r="D4051">
            <v>1202</v>
          </cell>
          <cell r="E4051" t="str">
            <v>CPO JGA ORAL 5 ML AZUL TRASL IMP PRACAN M/N</v>
          </cell>
          <cell r="F4051" t="str">
            <v>998-1202</v>
          </cell>
        </row>
        <row r="4052">
          <cell r="A4052" t="str">
            <v>3-998-1203</v>
          </cell>
          <cell r="B4052">
            <v>3</v>
          </cell>
          <cell r="C4052">
            <v>998</v>
          </cell>
          <cell r="D4052">
            <v>1203</v>
          </cell>
          <cell r="E4052" t="str">
            <v>JGA ORAL 10 ML  IMP PRACAN AZUL TRAS X 10ML</v>
          </cell>
          <cell r="F4052" t="str">
            <v>998-1203</v>
          </cell>
        </row>
        <row r="4053">
          <cell r="A4053" t="str">
            <v>3-998-1204</v>
          </cell>
          <cell r="B4053">
            <v>3</v>
          </cell>
          <cell r="C4053">
            <v>998</v>
          </cell>
          <cell r="D4053">
            <v>1204</v>
          </cell>
          <cell r="E4053" t="str">
            <v>JGA ORAL 5 ML  IMP PRACAN AZUL TRAS X 5 ML</v>
          </cell>
          <cell r="F4053" t="str">
            <v>998-1204</v>
          </cell>
        </row>
        <row r="4054">
          <cell r="A4054" t="str">
            <v>3-998-1205</v>
          </cell>
          <cell r="B4054">
            <v>3</v>
          </cell>
          <cell r="C4054">
            <v>998</v>
          </cell>
          <cell r="D4054">
            <v>1205</v>
          </cell>
          <cell r="E4054" t="str">
            <v>INY  500ml CD  PEAD NAT TPN 20 +10 grs</v>
          </cell>
          <cell r="F4054" t="str">
            <v>998-1205</v>
          </cell>
        </row>
        <row r="4055">
          <cell r="A4055" t="str">
            <v>3-998-1206</v>
          </cell>
          <cell r="B4055">
            <v>3</v>
          </cell>
          <cell r="C4055">
            <v>998</v>
          </cell>
          <cell r="D4055">
            <v>1206</v>
          </cell>
          <cell r="E4055" t="str">
            <v>INY  250ml CD  PEAD NAT TPN 20 +10 grs</v>
          </cell>
          <cell r="F4055" t="str">
            <v>998-1206</v>
          </cell>
        </row>
        <row r="4056">
          <cell r="A4056" t="str">
            <v>3-998-1207</v>
          </cell>
          <cell r="B4056">
            <v>3</v>
          </cell>
          <cell r="C4056">
            <v>998</v>
          </cell>
          <cell r="D4056">
            <v>1207</v>
          </cell>
          <cell r="E4056" t="str">
            <v>CANTAG SONRISA 900GRS MEAD JOHNSON PIG AZUL</v>
          </cell>
          <cell r="F4056" t="str">
            <v>998-1207</v>
          </cell>
        </row>
        <row r="4057">
          <cell r="A4057" t="str">
            <v>3-998-1208</v>
          </cell>
          <cell r="B4057">
            <v>3</v>
          </cell>
          <cell r="C4057">
            <v>998</v>
          </cell>
          <cell r="D4057">
            <v>1208</v>
          </cell>
          <cell r="E4057" t="str">
            <v xml:space="preserve">CANTAG SONRISA 400GRS MEAD JOHNSON PIG AZUL </v>
          </cell>
          <cell r="F4057" t="str">
            <v>998-1208</v>
          </cell>
        </row>
        <row r="4058">
          <cell r="A4058" t="str">
            <v>3-998-1209</v>
          </cell>
          <cell r="B4058">
            <v>3</v>
          </cell>
          <cell r="C4058">
            <v>998</v>
          </cell>
          <cell r="D4058">
            <v>1209</v>
          </cell>
          <cell r="E4058" t="str">
            <v>TAPA GDE PEAD RJ LISA / ALCAMES.</v>
          </cell>
          <cell r="F4058" t="str">
            <v>998-1209</v>
          </cell>
        </row>
        <row r="4059">
          <cell r="A4059" t="str">
            <v>3-998-1210</v>
          </cell>
          <cell r="B4059">
            <v>3</v>
          </cell>
          <cell r="C4059">
            <v>998</v>
          </cell>
          <cell r="D4059">
            <v>1210</v>
          </cell>
          <cell r="E4059" t="str">
            <v>ENS CANULA LARGA FLEXIBLE S9 PEBD</v>
          </cell>
          <cell r="F4059" t="str">
            <v>998-1210</v>
          </cell>
        </row>
        <row r="4060">
          <cell r="A4060" t="str">
            <v>3-998-1211</v>
          </cell>
          <cell r="B4060">
            <v>3</v>
          </cell>
          <cell r="C4060">
            <v>998</v>
          </cell>
          <cell r="D4060">
            <v>1211</v>
          </cell>
          <cell r="E4060" t="str">
            <v>TPA CANULA LARGA FLEXIBLE S9 PEBD</v>
          </cell>
          <cell r="F4060" t="str">
            <v>998-1211</v>
          </cell>
        </row>
        <row r="4061">
          <cell r="A4061" t="str">
            <v>3-998-1212</v>
          </cell>
          <cell r="B4061">
            <v>3</v>
          </cell>
          <cell r="C4061">
            <v>998</v>
          </cell>
          <cell r="D4061">
            <v>1212</v>
          </cell>
          <cell r="E4061" t="str">
            <v>CANULA LARGA FLEXIBLE S9 PEBD</v>
          </cell>
          <cell r="F4061" t="str">
            <v>998-1212</v>
          </cell>
        </row>
        <row r="4062">
          <cell r="A4062" t="str">
            <v>3-998-1213</v>
          </cell>
          <cell r="B4062">
            <v>3</v>
          </cell>
          <cell r="C4062">
            <v>998</v>
          </cell>
          <cell r="D4062">
            <v>1213</v>
          </cell>
          <cell r="E4062" t="str">
            <v>JGA ORAL 2ML IMP PRACAN X 2ML</v>
          </cell>
          <cell r="F4062" t="str">
            <v>998-1213</v>
          </cell>
        </row>
        <row r="4063">
          <cell r="A4063" t="str">
            <v>3-998-1214</v>
          </cell>
          <cell r="B4063">
            <v>3</v>
          </cell>
          <cell r="C4063">
            <v>998</v>
          </cell>
          <cell r="D4063">
            <v>1214</v>
          </cell>
          <cell r="E4063" t="str">
            <v>CPO JGA INT 10ML NEGRA S/IMP</v>
          </cell>
          <cell r="F4063" t="str">
            <v>998-1214</v>
          </cell>
        </row>
        <row r="4064">
          <cell r="A4064" t="str">
            <v>3-998-1215</v>
          </cell>
          <cell r="B4064">
            <v>3</v>
          </cell>
          <cell r="C4064">
            <v>998</v>
          </cell>
          <cell r="D4064">
            <v>1215</v>
          </cell>
          <cell r="E4064" t="str">
            <v>CPO JGA ORAL 2ML IMP PRACAN X 2ML</v>
          </cell>
          <cell r="F4064" t="str">
            <v>998-1215</v>
          </cell>
        </row>
        <row r="4065">
          <cell r="A4065" t="str">
            <v>3-998-1216</v>
          </cell>
          <cell r="B4065">
            <v>3</v>
          </cell>
          <cell r="C4065">
            <v>998</v>
          </cell>
          <cell r="D4065">
            <v>1216</v>
          </cell>
          <cell r="E4065" t="str">
            <v>TAPA PARA GOTERO OFTÁLMICO </v>
          </cell>
          <cell r="F4065" t="str">
            <v>998-1216</v>
          </cell>
        </row>
        <row r="4066">
          <cell r="A4066" t="str">
            <v>3-998-1217</v>
          </cell>
          <cell r="B4066">
            <v>3</v>
          </cell>
          <cell r="C4066">
            <v>998</v>
          </cell>
          <cell r="D4066">
            <v>1217</v>
          </cell>
          <cell r="E4066" t="str">
            <v>DISPENSADOR PLÁSTICO JGA ORAL BCO 3ML</v>
          </cell>
          <cell r="F4066" t="str">
            <v>998-1217</v>
          </cell>
        </row>
        <row r="4067">
          <cell r="A4067" t="str">
            <v>3-998-1218</v>
          </cell>
          <cell r="B4067">
            <v>3</v>
          </cell>
          <cell r="C4067">
            <v>998</v>
          </cell>
          <cell r="D4067">
            <v>1218</v>
          </cell>
          <cell r="E4067" t="str">
            <v>DISPENSADOR PLÁSTICO JGA ORAL NAT 3ML</v>
          </cell>
          <cell r="F4067" t="str">
            <v>998-1218</v>
          </cell>
        </row>
        <row r="4068">
          <cell r="A4068" t="str">
            <v>3-998-1219</v>
          </cell>
          <cell r="B4068">
            <v>3</v>
          </cell>
          <cell r="C4068">
            <v>998</v>
          </cell>
          <cell r="D4068">
            <v>1219</v>
          </cell>
          <cell r="E4068" t="str">
            <v>DISPENSADOR PLÁSTICO JGA ORAL BCO 5ML</v>
          </cell>
          <cell r="F4068" t="str">
            <v>998-1219</v>
          </cell>
        </row>
        <row r="4069">
          <cell r="A4069" t="str">
            <v>3-998-1220</v>
          </cell>
          <cell r="B4069">
            <v>3</v>
          </cell>
          <cell r="C4069">
            <v>998</v>
          </cell>
          <cell r="D4069">
            <v>1220</v>
          </cell>
          <cell r="E4069" t="str">
            <v>DISPENSADOR PLÁSTICO JGA ORAL NAT 5ML</v>
          </cell>
          <cell r="F4069" t="str">
            <v>998-1220</v>
          </cell>
        </row>
        <row r="4070">
          <cell r="A4070" t="str">
            <v>3-998-1221</v>
          </cell>
          <cell r="B4070">
            <v>3</v>
          </cell>
          <cell r="C4070">
            <v>998</v>
          </cell>
          <cell r="D4070">
            <v>1221</v>
          </cell>
          <cell r="E4070" t="str">
            <v>DISPENSADOR PLÁSTICO JGA ORAL BCO 10ML</v>
          </cell>
          <cell r="F4070" t="str">
            <v>998-1221</v>
          </cell>
        </row>
        <row r="4071">
          <cell r="A4071" t="str">
            <v>3-998-1222</v>
          </cell>
          <cell r="B4071">
            <v>3</v>
          </cell>
          <cell r="C4071">
            <v>998</v>
          </cell>
          <cell r="D4071">
            <v>1222</v>
          </cell>
          <cell r="E4071" t="str">
            <v>DISPENSADOR PLÁSTICO JGA ORAL NAT 10ML</v>
          </cell>
          <cell r="F4071" t="str">
            <v>998-1222</v>
          </cell>
        </row>
        <row r="4072">
          <cell r="A4072" t="str">
            <v>3-998-1223</v>
          </cell>
          <cell r="B4072">
            <v>3</v>
          </cell>
          <cell r="C4072">
            <v>998</v>
          </cell>
          <cell r="D4072">
            <v>1223</v>
          </cell>
          <cell r="E4072" t="str">
            <v>INY 250ML RD PEAD TPN 20 BLANCO</v>
          </cell>
          <cell r="F4072" t="str">
            <v>998-1223</v>
          </cell>
        </row>
        <row r="4073">
          <cell r="A4073" t="str">
            <v>3-998-1224</v>
          </cell>
          <cell r="B4073">
            <v>3</v>
          </cell>
          <cell r="C4073">
            <v>998</v>
          </cell>
          <cell r="D4073">
            <v>1224</v>
          </cell>
          <cell r="E4073" t="str">
            <v>INY500 ML RD PP NATURAL TPN 20 FDO NVO</v>
          </cell>
          <cell r="F4073" t="str">
            <v>998-1224</v>
          </cell>
        </row>
        <row r="4074">
          <cell r="A4074" t="str">
            <v>3-998-1225</v>
          </cell>
          <cell r="B4074">
            <v>3</v>
          </cell>
          <cell r="C4074">
            <v>998</v>
          </cell>
          <cell r="D4074">
            <v>1225</v>
          </cell>
          <cell r="E4074" t="str">
            <v>CPO JGA ORAL 10ML BLANCO MOLDE NV.</v>
          </cell>
          <cell r="F4074" t="str">
            <v>998-1225</v>
          </cell>
        </row>
        <row r="4075">
          <cell r="A4075" t="str">
            <v>3-998-1226</v>
          </cell>
          <cell r="B4075">
            <v>3</v>
          </cell>
          <cell r="C4075">
            <v>998</v>
          </cell>
          <cell r="D4075">
            <v>1226</v>
          </cell>
          <cell r="E4075" t="str">
            <v>CÁNULA S14 H39</v>
          </cell>
          <cell r="F4075" t="str">
            <v>998-1226</v>
          </cell>
        </row>
        <row r="4076">
          <cell r="A4076" t="str">
            <v>3-998-1227</v>
          </cell>
          <cell r="B4076">
            <v>3</v>
          </cell>
          <cell r="C4076">
            <v>998</v>
          </cell>
          <cell r="D4076">
            <v>1227</v>
          </cell>
          <cell r="E4076" t="str">
            <v>ENS CÁNULA S14 H39</v>
          </cell>
          <cell r="F4076" t="str">
            <v>998-1227</v>
          </cell>
        </row>
        <row r="4077">
          <cell r="A4077" t="str">
            <v>3-998-1228</v>
          </cell>
          <cell r="B4077">
            <v>3</v>
          </cell>
          <cell r="C4077">
            <v>998</v>
          </cell>
          <cell r="D4077">
            <v>1228</v>
          </cell>
          <cell r="E4077" t="str">
            <v>TPA CÁNULA S14 H39</v>
          </cell>
          <cell r="F4077" t="str">
            <v>998-1228</v>
          </cell>
        </row>
        <row r="4078">
          <cell r="A4078" t="str">
            <v>3-998-1229</v>
          </cell>
          <cell r="B4078">
            <v>3</v>
          </cell>
          <cell r="C4078">
            <v>998</v>
          </cell>
          <cell r="D4078">
            <v>1229</v>
          </cell>
          <cell r="E4078" t="str">
            <v xml:space="preserve">JGA ORAL 5ML NAT MN IMP EMB ESC 5ML </v>
          </cell>
          <cell r="F4078" t="str">
            <v>998-1229</v>
          </cell>
        </row>
        <row r="4079">
          <cell r="A4079" t="str">
            <v>3-998-1230</v>
          </cell>
          <cell r="B4079">
            <v>3</v>
          </cell>
          <cell r="C4079">
            <v>998</v>
          </cell>
          <cell r="D4079">
            <v>1230</v>
          </cell>
          <cell r="E4079" t="str">
            <v>EMB JGA 5ML NAT MN IMP ESC 5ML</v>
          </cell>
          <cell r="F4079" t="str">
            <v>998-1230</v>
          </cell>
        </row>
        <row r="4080">
          <cell r="A4080" t="str">
            <v>3-998-1231</v>
          </cell>
          <cell r="B4080">
            <v>3</v>
          </cell>
          <cell r="C4080">
            <v>998</v>
          </cell>
          <cell r="D4080">
            <v>1231</v>
          </cell>
          <cell r="E4080" t="str">
            <v>ENV 330 GR PEAD GRIS</v>
          </cell>
          <cell r="F4080" t="str">
            <v>998-1231</v>
          </cell>
        </row>
        <row r="4081">
          <cell r="A4081" t="str">
            <v>3-998-1232</v>
          </cell>
          <cell r="B4081">
            <v>3</v>
          </cell>
          <cell r="C4081">
            <v>998</v>
          </cell>
          <cell r="D4081">
            <v>1232</v>
          </cell>
          <cell r="E4081" t="str">
            <v>CUCH DOSIF 15ML PP GRIS S/PERF</v>
          </cell>
          <cell r="F4081" t="str">
            <v>998-1232</v>
          </cell>
        </row>
        <row r="4082">
          <cell r="A4082" t="str">
            <v>3-998-1233</v>
          </cell>
          <cell r="B4082">
            <v>3</v>
          </cell>
          <cell r="C4082">
            <v>998</v>
          </cell>
          <cell r="D4082">
            <v>1233</v>
          </cell>
          <cell r="E4082" t="str">
            <v>ENV 15ML RD ROSCA S13 PEAD BCO</v>
          </cell>
          <cell r="F4082" t="str">
            <v>998-1233</v>
          </cell>
        </row>
        <row r="4083">
          <cell r="A4083" t="str">
            <v>3-998-1234</v>
          </cell>
          <cell r="B4083">
            <v>3</v>
          </cell>
          <cell r="C4083">
            <v>998</v>
          </cell>
          <cell r="D4083">
            <v>1234</v>
          </cell>
          <cell r="E4083" t="str">
            <v>CANULA ROSCA S13 H27 PP PIG AZUL TRASLUCIDO</v>
          </cell>
          <cell r="F4083" t="str">
            <v>998-1234</v>
          </cell>
        </row>
        <row r="4084">
          <cell r="A4084" t="str">
            <v>3-998-1235</v>
          </cell>
          <cell r="B4084">
            <v>3</v>
          </cell>
          <cell r="C4084">
            <v>998</v>
          </cell>
          <cell r="D4084">
            <v>1235</v>
          </cell>
          <cell r="E4084" t="str">
            <v>CANULA ROSCA S13 H27 PP NAT</v>
          </cell>
          <cell r="F4084" t="str">
            <v>998-1235</v>
          </cell>
        </row>
        <row r="4085">
          <cell r="A4085" t="str">
            <v>3-998-1236</v>
          </cell>
          <cell r="B4085">
            <v>3</v>
          </cell>
          <cell r="C4085">
            <v>998</v>
          </cell>
          <cell r="D4085">
            <v>1236</v>
          </cell>
          <cell r="E4085" t="str">
            <v>EMB AV PEAD NAT</v>
          </cell>
          <cell r="F4085" t="str">
            <v>998-1236</v>
          </cell>
        </row>
        <row r="4086">
          <cell r="A4086" t="str">
            <v>3-998-1237</v>
          </cell>
          <cell r="B4086">
            <v>3</v>
          </cell>
          <cell r="C4086">
            <v>998</v>
          </cell>
          <cell r="D4086">
            <v>1237</v>
          </cell>
          <cell r="E4086" t="str">
            <v>TPA CONO ENV GOTA PIG BCA</v>
          </cell>
          <cell r="F4086" t="str">
            <v>998-1237</v>
          </cell>
        </row>
        <row r="4087">
          <cell r="A4087" t="str">
            <v>3-998-1238</v>
          </cell>
          <cell r="B4087">
            <v>3</v>
          </cell>
          <cell r="C4087">
            <v>998</v>
          </cell>
          <cell r="D4087">
            <v>1238</v>
          </cell>
          <cell r="E4087" t="str">
            <v>ENV GOTA 60ML NAT</v>
          </cell>
          <cell r="F4087" t="str">
            <v>998-1238</v>
          </cell>
        </row>
        <row r="4088">
          <cell r="A4088" t="str">
            <v>3-998-1239</v>
          </cell>
          <cell r="B4088">
            <v>3</v>
          </cell>
          <cell r="C4088">
            <v>998</v>
          </cell>
          <cell r="D4088">
            <v>1239</v>
          </cell>
          <cell r="E4088" t="str">
            <v>AV TUBULAR GENERICO EMPACADO BOPP</v>
          </cell>
          <cell r="F4088" t="str">
            <v>998-1239</v>
          </cell>
        </row>
        <row r="4089">
          <cell r="A4089" t="str">
            <v>3-998-1240</v>
          </cell>
          <cell r="B4089">
            <v>3</v>
          </cell>
          <cell r="C4089">
            <v>998</v>
          </cell>
          <cell r="D4089">
            <v>1240</v>
          </cell>
          <cell r="E4089" t="str">
            <v>PISTON AV TUBULAR CONICO TPE</v>
          </cell>
          <cell r="F4089" t="str">
            <v>998-1240</v>
          </cell>
        </row>
        <row r="4090">
          <cell r="A4090" t="str">
            <v>3-998-1241</v>
          </cell>
          <cell r="B4090">
            <v>3</v>
          </cell>
          <cell r="C4090">
            <v>998</v>
          </cell>
          <cell r="D4090">
            <v>1241</v>
          </cell>
          <cell r="E4090" t="str">
            <v>CPO JGA GOT RENIKAN 45RCD SIN ADITIVO</v>
          </cell>
          <cell r="F4090" t="str">
            <v>998-1241</v>
          </cell>
        </row>
        <row r="4091">
          <cell r="A4091" t="str">
            <v>3-998-1242</v>
          </cell>
          <cell r="B4091">
            <v>3</v>
          </cell>
          <cell r="C4091">
            <v>998</v>
          </cell>
          <cell r="D4091">
            <v>1242</v>
          </cell>
          <cell r="E4091" t="str">
            <v>CPO JGA GOT RENIKAN 12R CON ADITIVO</v>
          </cell>
          <cell r="F4091" t="str">
            <v>998-1242</v>
          </cell>
        </row>
        <row r="4092">
          <cell r="A4092" t="str">
            <v>3-998-1243</v>
          </cell>
          <cell r="B4092">
            <v>3</v>
          </cell>
          <cell r="C4092">
            <v>998</v>
          </cell>
          <cell r="D4092">
            <v>1243</v>
          </cell>
          <cell r="E4092" t="str">
            <v xml:space="preserve">CERRADURA CH 12" CON IMP </v>
          </cell>
          <cell r="F4092" t="str">
            <v>998-1243</v>
          </cell>
        </row>
        <row r="4093">
          <cell r="A4093" t="str">
            <v>3-998-1244</v>
          </cell>
          <cell r="B4093">
            <v>3</v>
          </cell>
          <cell r="C4093">
            <v>998</v>
          </cell>
          <cell r="D4093">
            <v>1244</v>
          </cell>
          <cell r="E4093" t="str">
            <v xml:space="preserve">TAPA TANQUE 100 LTS VDE CON IMP </v>
          </cell>
          <cell r="F4093" t="str">
            <v>998-1244</v>
          </cell>
        </row>
        <row r="4094">
          <cell r="A4094" t="str">
            <v>3-998-1245</v>
          </cell>
          <cell r="B4094">
            <v>3</v>
          </cell>
          <cell r="C4094">
            <v>998</v>
          </cell>
          <cell r="D4094">
            <v>1245</v>
          </cell>
          <cell r="E4094" t="str">
            <v xml:space="preserve">TAPA BASURERO 50 LTS VDE CON IMP </v>
          </cell>
          <cell r="F4094" t="str">
            <v>998-1245</v>
          </cell>
        </row>
        <row r="4095">
          <cell r="A4095" t="str">
            <v>3-998-1246</v>
          </cell>
          <cell r="B4095">
            <v>3</v>
          </cell>
          <cell r="C4095">
            <v>998</v>
          </cell>
          <cell r="D4095">
            <v>1246</v>
          </cell>
          <cell r="E4095" t="str">
            <v xml:space="preserve">PAPELERA  STYLE 10 LTS   TAPA y CUERPO RJ CON IMP </v>
          </cell>
          <cell r="F4095" t="str">
            <v>998-1246</v>
          </cell>
        </row>
        <row r="4096">
          <cell r="A4096" t="str">
            <v>3-998-1247</v>
          </cell>
          <cell r="B4096">
            <v>3</v>
          </cell>
          <cell r="C4096">
            <v>998</v>
          </cell>
          <cell r="D4096">
            <v>1247</v>
          </cell>
          <cell r="E4096" t="str">
            <v>PAPELERA  STYLE 25 LTS TAPA y CUERPO RJ CON IMP</v>
          </cell>
          <cell r="F4096" t="str">
            <v>998-1247</v>
          </cell>
        </row>
        <row r="4097">
          <cell r="A4097" t="str">
            <v>3-998-1248</v>
          </cell>
          <cell r="B4097">
            <v>3</v>
          </cell>
          <cell r="C4097">
            <v>998</v>
          </cell>
          <cell r="D4097">
            <v>1248</v>
          </cell>
          <cell r="E4097" t="str">
            <v>AV PQT X 1</v>
          </cell>
          <cell r="F4097" t="str">
            <v>998-1248</v>
          </cell>
        </row>
        <row r="4098">
          <cell r="A4098" t="str">
            <v>3-998-1249</v>
          </cell>
          <cell r="B4098">
            <v>3</v>
          </cell>
          <cell r="C4098">
            <v>998</v>
          </cell>
          <cell r="D4098">
            <v>1249</v>
          </cell>
          <cell r="E4098" t="str">
            <v>CPO JGA ORAL 10ML PP40H BCO MDE NV+DIOXIDO TITANIO</v>
          </cell>
          <cell r="F4098" t="str">
            <v>998-1249</v>
          </cell>
        </row>
        <row r="4099">
          <cell r="A4099" t="str">
            <v>3-998-1250</v>
          </cell>
          <cell r="B4099">
            <v>3</v>
          </cell>
          <cell r="C4099">
            <v>998</v>
          </cell>
          <cell r="D4099">
            <v>1250</v>
          </cell>
          <cell r="E4099" t="str">
            <v>CPO JGA ORAL 10ML PP40H BCO MDE NV+PIG BLANCO</v>
          </cell>
          <cell r="F4099" t="str">
            <v>998-1250</v>
          </cell>
        </row>
        <row r="4100">
          <cell r="A4100" t="str">
            <v>3-998-1251</v>
          </cell>
          <cell r="B4100">
            <v>3</v>
          </cell>
          <cell r="C4100">
            <v>998</v>
          </cell>
          <cell r="D4100">
            <v>1251</v>
          </cell>
          <cell r="E4100" t="str">
            <v xml:space="preserve">CPO JGA ORAL 10 ML PP35R + PIGMENTO AZUL </v>
          </cell>
          <cell r="F4100" t="str">
            <v>998-1251</v>
          </cell>
        </row>
        <row r="4101">
          <cell r="A4101" t="str">
            <v>3-998-1252</v>
          </cell>
          <cell r="B4101">
            <v>3</v>
          </cell>
          <cell r="C4101">
            <v>998</v>
          </cell>
          <cell r="D4101">
            <v>1252</v>
          </cell>
          <cell r="E4101" t="str">
            <v>JGA INT 15ML BCA ENS</v>
          </cell>
          <cell r="F4101" t="str">
            <v>998-1252</v>
          </cell>
        </row>
        <row r="4102">
          <cell r="A4102" t="str">
            <v>3-998-1253</v>
          </cell>
          <cell r="B4102">
            <v>3</v>
          </cell>
          <cell r="C4102">
            <v>998</v>
          </cell>
          <cell r="D4102">
            <v>1253</v>
          </cell>
          <cell r="E4102" t="str">
            <v>CPO JGA INT 15ML BCO</v>
          </cell>
          <cell r="F4102" t="str">
            <v>998-1253</v>
          </cell>
        </row>
        <row r="4103">
          <cell r="A4103" t="str">
            <v>3-998-1254</v>
          </cell>
          <cell r="B4103">
            <v>3</v>
          </cell>
          <cell r="C4103">
            <v>998</v>
          </cell>
          <cell r="D4103">
            <v>1254</v>
          </cell>
          <cell r="E4103" t="str">
            <v>EMB JGA 15ML BCO</v>
          </cell>
          <cell r="F4103" t="str">
            <v>998-1254</v>
          </cell>
        </row>
        <row r="4104">
          <cell r="A4104" t="str">
            <v>3-998-1255</v>
          </cell>
          <cell r="B4104">
            <v>3</v>
          </cell>
          <cell r="C4104">
            <v>998</v>
          </cell>
          <cell r="D4104">
            <v>1255</v>
          </cell>
          <cell r="E4104" t="str">
            <v>PISTON JGA 15ML</v>
          </cell>
          <cell r="F4104" t="str">
            <v>998-1255</v>
          </cell>
        </row>
        <row r="4105">
          <cell r="A4105" t="str">
            <v>3-998-1256</v>
          </cell>
          <cell r="B4105">
            <v>3</v>
          </cell>
          <cell r="C4105">
            <v>998</v>
          </cell>
          <cell r="D4105">
            <v>1256</v>
          </cell>
          <cell r="E4105" t="str">
            <v>TPA JGA INT BCA</v>
          </cell>
          <cell r="F4105" t="str">
            <v>998-1256</v>
          </cell>
        </row>
        <row r="4106">
          <cell r="A4106" t="str">
            <v>3-998-1257</v>
          </cell>
          <cell r="B4106">
            <v>3</v>
          </cell>
          <cell r="C4106">
            <v>998</v>
          </cell>
          <cell r="D4106">
            <v>1257</v>
          </cell>
          <cell r="E4106" t="str">
            <v>JGA ORAL 3ML NAT  IMP ESCALA ENS</v>
          </cell>
          <cell r="F4106" t="str">
            <v>998-1257</v>
          </cell>
        </row>
        <row r="4107">
          <cell r="A4107" t="str">
            <v>3-998-1258</v>
          </cell>
          <cell r="B4107">
            <v>3</v>
          </cell>
          <cell r="C4107">
            <v>998</v>
          </cell>
          <cell r="D4107">
            <v>1258</v>
          </cell>
          <cell r="E4107" t="str">
            <v>CPO JGA ORAL 3ML NAT  IMP ESCALA</v>
          </cell>
          <cell r="F4107" t="str">
            <v>998-1258</v>
          </cell>
        </row>
        <row r="4108">
          <cell r="A4108" t="str">
            <v>3-998-1259</v>
          </cell>
          <cell r="B4108">
            <v>3</v>
          </cell>
          <cell r="C4108">
            <v>998</v>
          </cell>
          <cell r="D4108">
            <v>1259</v>
          </cell>
          <cell r="E4108" t="str">
            <v>CPO JGA DOSIF 10 ML AMARILLO IMPR C/P</v>
          </cell>
          <cell r="F4108" t="str">
            <v>998-1259</v>
          </cell>
        </row>
        <row r="4109">
          <cell r="A4109" t="str">
            <v>3-998-1260</v>
          </cell>
          <cell r="B4109">
            <v>3</v>
          </cell>
          <cell r="C4109">
            <v>998</v>
          </cell>
          <cell r="D4109">
            <v>1260</v>
          </cell>
          <cell r="E4109" t="str">
            <v>CPO JGA DOSIF 10 ML AZUL IMPR C/P</v>
          </cell>
          <cell r="F4109" t="str">
            <v>998-1260</v>
          </cell>
        </row>
        <row r="4110">
          <cell r="A4110" t="str">
            <v>3-998-1261</v>
          </cell>
          <cell r="B4110">
            <v>3</v>
          </cell>
          <cell r="C4110">
            <v>998</v>
          </cell>
          <cell r="D4110">
            <v>1261</v>
          </cell>
          <cell r="E4110" t="str">
            <v>CPO JGA ORAL 5 ML AZUL TRASL IMP PRACAN MN</v>
          </cell>
          <cell r="F4110" t="str">
            <v>998-1261</v>
          </cell>
        </row>
        <row r="4111">
          <cell r="A4111" t="str">
            <v>3-998-1262</v>
          </cell>
          <cell r="B4111">
            <v>3</v>
          </cell>
          <cell r="C4111">
            <v>998</v>
          </cell>
          <cell r="D4111">
            <v>1262</v>
          </cell>
          <cell r="E4111" t="str">
            <v xml:space="preserve">CPO JGA DOSIF 10 ML AMA C/P </v>
          </cell>
          <cell r="F4111" t="str">
            <v>998-1262</v>
          </cell>
        </row>
        <row r="4112">
          <cell r="A4112" t="str">
            <v>3-998-1263</v>
          </cell>
          <cell r="B4112">
            <v>3</v>
          </cell>
          <cell r="C4112">
            <v>998</v>
          </cell>
          <cell r="D4112">
            <v>1263</v>
          </cell>
          <cell r="E4112" t="str">
            <v xml:space="preserve">CPO JGA DOSIF 10 ML AMA C/P PETIT ANTISARNA IMP </v>
          </cell>
          <cell r="F4112" t="str">
            <v>998-1263</v>
          </cell>
        </row>
        <row r="4113">
          <cell r="A4113" t="str">
            <v>3-998-1264</v>
          </cell>
          <cell r="B4113">
            <v>3</v>
          </cell>
          <cell r="C4113">
            <v>998</v>
          </cell>
          <cell r="D4113">
            <v>1264</v>
          </cell>
          <cell r="E4113" t="str">
            <v>TPA STAND UP 28 LOGO CICATRICURE BAJO RELIEVE PIG PLATEADO</v>
          </cell>
          <cell r="F4113" t="str">
            <v>998-1264</v>
          </cell>
        </row>
        <row r="4114">
          <cell r="A4114" t="str">
            <v>3-998-1265</v>
          </cell>
          <cell r="B4114">
            <v>3</v>
          </cell>
          <cell r="C4114">
            <v>998</v>
          </cell>
          <cell r="D4114">
            <v>1265</v>
          </cell>
          <cell r="E4114" t="str">
            <v>JGA ORAL 3ML NAT  IMP ESCALA (0,1ML) ENS</v>
          </cell>
          <cell r="F4114" t="str">
            <v>998-1265</v>
          </cell>
        </row>
        <row r="4115">
          <cell r="A4115" t="str">
            <v>3-998-1266</v>
          </cell>
          <cell r="B4115">
            <v>3</v>
          </cell>
          <cell r="C4115">
            <v>998</v>
          </cell>
          <cell r="D4115">
            <v>1266</v>
          </cell>
          <cell r="E4115" t="str">
            <v>EMBOLO AV MODIF PEAD COPA</v>
          </cell>
          <cell r="F4115" t="str">
            <v>998-1266</v>
          </cell>
        </row>
        <row r="4116">
          <cell r="A4116" t="str">
            <v>3-998-1267</v>
          </cell>
          <cell r="B4116">
            <v>3</v>
          </cell>
          <cell r="C4116">
            <v>998</v>
          </cell>
          <cell r="D4116">
            <v>1267</v>
          </cell>
          <cell r="E4116" t="str">
            <v>CUERPO DE JGA 5ML TPE + PEBD  NAT</v>
          </cell>
          <cell r="F4116" t="str">
            <v>998-1267</v>
          </cell>
        </row>
        <row r="4117">
          <cell r="A4117" t="str">
            <v>3-998-1268</v>
          </cell>
          <cell r="B4117">
            <v>3</v>
          </cell>
          <cell r="C4117">
            <v>998</v>
          </cell>
          <cell r="D4117">
            <v>1268</v>
          </cell>
          <cell r="E4117" t="str">
            <v>JGA ORAL 3ML NAT IMP ESC 0.5mL ENS</v>
          </cell>
          <cell r="F4117" t="str">
            <v>998-1268</v>
          </cell>
        </row>
        <row r="4118">
          <cell r="A4118" t="str">
            <v>3-998-1269</v>
          </cell>
          <cell r="B4118">
            <v>3</v>
          </cell>
          <cell r="C4118">
            <v>998</v>
          </cell>
          <cell r="D4118">
            <v>1269</v>
          </cell>
          <cell r="E4118" t="str">
            <v>JGA ORAL 5ML NAT IMP ESC 0.5Ml ENS</v>
          </cell>
          <cell r="F4118" t="str">
            <v>998-1269</v>
          </cell>
        </row>
        <row r="4119">
          <cell r="A4119" t="str">
            <v>3-998-1270</v>
          </cell>
          <cell r="B4119">
            <v>3</v>
          </cell>
          <cell r="C4119">
            <v>998</v>
          </cell>
          <cell r="D4119">
            <v>1270</v>
          </cell>
          <cell r="E4119" t="str">
            <v>CPO JGA ORAL 3ML NAT IMP ESC 0.5ML</v>
          </cell>
          <cell r="F4119" t="str">
            <v>998-1270</v>
          </cell>
        </row>
        <row r="4120">
          <cell r="A4120" t="str">
            <v>3-998-1271</v>
          </cell>
          <cell r="B4120">
            <v>3</v>
          </cell>
          <cell r="C4120">
            <v>998</v>
          </cell>
          <cell r="D4120">
            <v>1271</v>
          </cell>
          <cell r="E4120" t="str">
            <v>CPO JGA ORAL 5ML NAT IMP ESC 0.5ML</v>
          </cell>
          <cell r="F4120" t="str">
            <v>998-1271</v>
          </cell>
        </row>
        <row r="4121">
          <cell r="A4121" t="str">
            <v>3-998-1272</v>
          </cell>
          <cell r="B4121">
            <v>3</v>
          </cell>
          <cell r="C4121">
            <v>998</v>
          </cell>
          <cell r="D4121">
            <v>1272</v>
          </cell>
          <cell r="E4121" t="str">
            <v>CUERPO DE JGA 5ML TPE + PEBD  NAT IMP </v>
          </cell>
          <cell r="F4121" t="str">
            <v>998-1272</v>
          </cell>
        </row>
        <row r="4122">
          <cell r="A4122" t="str">
            <v>3-998-1273</v>
          </cell>
          <cell r="B4122">
            <v>3</v>
          </cell>
          <cell r="C4122">
            <v>998</v>
          </cell>
          <cell r="D4122">
            <v>1273</v>
          </cell>
          <cell r="E4122" t="str">
            <v>CANULA GOT PP 1ML </v>
          </cell>
          <cell r="F4122" t="str">
            <v>998-1273</v>
          </cell>
        </row>
        <row r="4123">
          <cell r="A4123" t="str">
            <v>3-998-1274</v>
          </cell>
          <cell r="B4123">
            <v>3</v>
          </cell>
          <cell r="C4123">
            <v>998</v>
          </cell>
          <cell r="D4123">
            <v>1274</v>
          </cell>
          <cell r="E4123" t="str">
            <v>CANULA GOT PP 1ML IMP/ESCALA</v>
          </cell>
          <cell r="F4123" t="str">
            <v>998-1274</v>
          </cell>
        </row>
        <row r="4124">
          <cell r="A4124" t="str">
            <v>3-998-1275</v>
          </cell>
          <cell r="B4124">
            <v>3</v>
          </cell>
          <cell r="C4124">
            <v>998</v>
          </cell>
          <cell r="D4124">
            <v>1275</v>
          </cell>
          <cell r="E4124" t="str">
            <v>CPO JGA ORAL 3ML NAT  IMP ESCALA (0,1ML)</v>
          </cell>
          <cell r="F4124" t="str">
            <v>998-1275</v>
          </cell>
        </row>
        <row r="4125">
          <cell r="A4125" t="str">
            <v>3-998-1276</v>
          </cell>
          <cell r="B4125">
            <v>3</v>
          </cell>
          <cell r="C4125">
            <v>998</v>
          </cell>
          <cell r="D4125">
            <v>1276</v>
          </cell>
          <cell r="E4125" t="str">
            <v>EMBOLO AV GENERICO PIG VIOLETA TRASLUCIDO</v>
          </cell>
          <cell r="F4125" t="str">
            <v>998-1276</v>
          </cell>
        </row>
        <row r="4126">
          <cell r="A4126" t="str">
            <v>3-998-1277</v>
          </cell>
          <cell r="B4126">
            <v>3</v>
          </cell>
          <cell r="C4126">
            <v>998</v>
          </cell>
          <cell r="D4126">
            <v>1277</v>
          </cell>
          <cell r="E4126" t="str">
            <v>CANULA AV GENERICA PIG VIOLETA TRASLUCIDO</v>
          </cell>
          <cell r="F4126" t="str">
            <v>998-1277</v>
          </cell>
        </row>
        <row r="4127">
          <cell r="A4127" t="str">
            <v>3-998-1278</v>
          </cell>
          <cell r="B4127">
            <v>3</v>
          </cell>
          <cell r="C4127">
            <v>998</v>
          </cell>
          <cell r="D4127">
            <v>1278</v>
          </cell>
          <cell r="E4127" t="str">
            <v>TP ALTA 63MM PP ROJA LISA </v>
          </cell>
          <cell r="F4127" t="str">
            <v>998-1278</v>
          </cell>
        </row>
        <row r="4128">
          <cell r="A4128" t="str">
            <v>3-998-1279</v>
          </cell>
          <cell r="B4128">
            <v>3</v>
          </cell>
          <cell r="C4128">
            <v>998</v>
          </cell>
          <cell r="D4128">
            <v>1279</v>
          </cell>
          <cell r="E4128" t="str">
            <v>ENV 340 GR LIGHT BLANCO</v>
          </cell>
          <cell r="F4128" t="str">
            <v>998-1279</v>
          </cell>
        </row>
        <row r="4129">
          <cell r="A4129" t="str">
            <v>3-998-1280</v>
          </cell>
          <cell r="B4129">
            <v>3</v>
          </cell>
          <cell r="C4129">
            <v>998</v>
          </cell>
          <cell r="D4129">
            <v>1280</v>
          </cell>
          <cell r="E4129" t="str">
            <v>JGA DOSIF 10ML BCA S/P PEGASUS TITANIO ENS C/TP</v>
          </cell>
          <cell r="F4129" t="str">
            <v>998-1280</v>
          </cell>
          <cell r="G4129"/>
          <cell r="H4129"/>
        </row>
        <row r="4130">
          <cell r="A4130" t="str">
            <v>3-998-1281</v>
          </cell>
          <cell r="B4130">
            <v>3</v>
          </cell>
          <cell r="C4130">
            <v>998</v>
          </cell>
          <cell r="D4130">
            <v>1281</v>
          </cell>
          <cell r="E4130" t="str">
            <v>CPO JGA DOSIF 10ML BCA S/P PEGASUS TITANIO</v>
          </cell>
          <cell r="F4130" t="str">
            <v>998-1281</v>
          </cell>
        </row>
        <row r="4131">
          <cell r="A4131" t="str">
            <v>3-998-1282</v>
          </cell>
          <cell r="B4131">
            <v>3</v>
          </cell>
          <cell r="C4131">
            <v>998</v>
          </cell>
          <cell r="D4131">
            <v>1282</v>
          </cell>
          <cell r="E4131" t="str">
            <v>JGA DOSIF 10ML BCA S/P CABASAN-EQUINA ENS C/TP</v>
          </cell>
          <cell r="F4131" t="str">
            <v>998-1282</v>
          </cell>
        </row>
        <row r="4132">
          <cell r="A4132" t="str">
            <v>3-998-1283</v>
          </cell>
          <cell r="B4132">
            <v>3</v>
          </cell>
          <cell r="C4132">
            <v>998</v>
          </cell>
          <cell r="D4132">
            <v>1283</v>
          </cell>
          <cell r="E4132" t="str">
            <v>CPO JGA DOSIF 10ML BCA S/P CABASAN-EQUINA</v>
          </cell>
          <cell r="F4132" t="str">
            <v>998-1283</v>
          </cell>
        </row>
        <row r="4133">
          <cell r="A4133" t="str">
            <v>3-998-1284</v>
          </cell>
          <cell r="B4133">
            <v>3</v>
          </cell>
          <cell r="C4133">
            <v>998</v>
          </cell>
          <cell r="D4133">
            <v>1284</v>
          </cell>
          <cell r="E4133" t="str">
            <v>ENV GOT 100ML MZ PEAD+PEBD TP ESPTPN GOT</v>
          </cell>
          <cell r="F4133" t="str">
            <v>998-1284</v>
          </cell>
        </row>
        <row r="4134">
          <cell r="A4134" t="str">
            <v>3-998-1285</v>
          </cell>
          <cell r="B4134">
            <v>3</v>
          </cell>
          <cell r="C4134">
            <v>998</v>
          </cell>
          <cell r="D4134">
            <v>1285</v>
          </cell>
          <cell r="E4134" t="str">
            <v>ENV  GOT 30 35ML PEAD TP ESP PARA TPN GOT</v>
          </cell>
          <cell r="F4134" t="str">
            <v>998-1285</v>
          </cell>
        </row>
        <row r="4135">
          <cell r="A4135" t="str">
            <v>3-998-1286</v>
          </cell>
          <cell r="B4135">
            <v>3</v>
          </cell>
          <cell r="C4135">
            <v>998</v>
          </cell>
          <cell r="D4135">
            <v>1286</v>
          </cell>
          <cell r="E4135" t="str">
            <v>ENV GOT 10 15ML PEAD TP ESP PARA TPN GOT</v>
          </cell>
          <cell r="F4135" t="str">
            <v>998-1286</v>
          </cell>
        </row>
        <row r="4136">
          <cell r="A4136" t="str">
            <v>3-998-1287</v>
          </cell>
          <cell r="B4136">
            <v>3</v>
          </cell>
          <cell r="C4136">
            <v>998</v>
          </cell>
          <cell r="D4136">
            <v>1287</v>
          </cell>
          <cell r="E4136" t="str">
            <v>ENV GOT 60ML PEAD TP ESP PARA TPN GOT</v>
          </cell>
          <cell r="F4136" t="str">
            <v>998-1287</v>
          </cell>
        </row>
        <row r="4137">
          <cell r="A4137" t="str">
            <v>3-998-1288</v>
          </cell>
          <cell r="B4137">
            <v>3</v>
          </cell>
          <cell r="C4137">
            <v>998</v>
          </cell>
          <cell r="D4137">
            <v>1288</v>
          </cell>
          <cell r="E4137" t="str">
            <v>TPN GOT 30 60ML PUNTA DELGADA</v>
          </cell>
          <cell r="F4137" t="str">
            <v>998-1288</v>
          </cell>
        </row>
        <row r="4138">
          <cell r="A4138" t="str">
            <v>3-998-1289</v>
          </cell>
          <cell r="B4138">
            <v>3</v>
          </cell>
          <cell r="C4138">
            <v>998</v>
          </cell>
          <cell r="D4138">
            <v>1289</v>
          </cell>
          <cell r="E4138" t="str">
            <v>TAPON 10 MM PARA JGA 1ML</v>
          </cell>
          <cell r="F4138" t="str">
            <v>998-1289</v>
          </cell>
        </row>
        <row r="4139">
          <cell r="A4139" t="str">
            <v>3-998-1290</v>
          </cell>
          <cell r="B4139">
            <v>3</v>
          </cell>
          <cell r="C4139">
            <v>998</v>
          </cell>
          <cell r="D4139">
            <v>1290</v>
          </cell>
          <cell r="E4139" t="str">
            <v>CANULA AV  CRISTAL S/R</v>
          </cell>
          <cell r="F4139" t="str">
            <v>998-1290</v>
          </cell>
        </row>
        <row r="4140">
          <cell r="A4140" t="str">
            <v>3-998-1291</v>
          </cell>
          <cell r="B4140">
            <v>3</v>
          </cell>
          <cell r="C4140">
            <v>998</v>
          </cell>
          <cell r="D4140">
            <v>1291</v>
          </cell>
          <cell r="E4140" t="str">
            <v>NO USAR - PROTECTOR PARA DISPOSITIVO XYTOTEST</v>
          </cell>
          <cell r="F4140" t="str">
            <v>998-1291</v>
          </cell>
          <cell r="G4140"/>
          <cell r="H4140"/>
        </row>
        <row r="4141">
          <cell r="A4141" t="str">
            <v>3-998-1292</v>
          </cell>
          <cell r="B4141">
            <v>3</v>
          </cell>
          <cell r="C4141">
            <v>998</v>
          </cell>
          <cell r="D4141">
            <v>1292</v>
          </cell>
          <cell r="E4141" t="str">
            <v>JGA DOSIF 21ML BCA S/P PEGASUS ENS C/TP CPO NVO</v>
          </cell>
          <cell r="F4141" t="str">
            <v>998-1292</v>
          </cell>
        </row>
        <row r="4142">
          <cell r="A4142" t="str">
            <v>3-998-1293</v>
          </cell>
          <cell r="B4142">
            <v>3</v>
          </cell>
          <cell r="C4142">
            <v>998</v>
          </cell>
          <cell r="D4142">
            <v>1293</v>
          </cell>
          <cell r="E4142" t="str">
            <v>CUCHARA DE 25ML EN PP COLOR NATURAL</v>
          </cell>
          <cell r="F4142" t="str">
            <v>998-1293</v>
          </cell>
        </row>
        <row r="4143">
          <cell r="A4143" t="str">
            <v>3-998-1294</v>
          </cell>
          <cell r="B4143">
            <v>3</v>
          </cell>
          <cell r="C4143">
            <v>998</v>
          </cell>
          <cell r="D4143">
            <v>1294</v>
          </cell>
          <cell r="E4143" t="str">
            <v>INY 500 ML RD TP30 PEAD NAT</v>
          </cell>
          <cell r="F4143" t="str">
            <v>998-1294</v>
          </cell>
        </row>
        <row r="4144">
          <cell r="A4144" t="str">
            <v>3-998-1295</v>
          </cell>
          <cell r="B4144">
            <v>3</v>
          </cell>
          <cell r="C4144">
            <v>998</v>
          </cell>
          <cell r="D4144">
            <v>1295</v>
          </cell>
          <cell r="E4144" t="str">
            <v>AV GENERICO IMP LINEA AZUL 5G PQE X 1</v>
          </cell>
          <cell r="F4144" t="str">
            <v>998-1295</v>
          </cell>
        </row>
        <row r="4145">
          <cell r="A4145" t="str">
            <v>3-998-1296</v>
          </cell>
          <cell r="B4145">
            <v>3</v>
          </cell>
          <cell r="C4145">
            <v>998</v>
          </cell>
          <cell r="D4145">
            <v>1296</v>
          </cell>
          <cell r="E4145" t="str">
            <v>CPO JGA 10ML ORAL PP 35R NAT MN</v>
          </cell>
          <cell r="F4145" t="str">
            <v>998-1296</v>
          </cell>
        </row>
        <row r="4146">
          <cell r="A4146" t="str">
            <v>3-998-1297</v>
          </cell>
          <cell r="B4146">
            <v>3</v>
          </cell>
          <cell r="C4146">
            <v>998</v>
          </cell>
          <cell r="D4146">
            <v>1297</v>
          </cell>
          <cell r="E4146" t="str">
            <v>EMB JGA ORAL 10ML EN PP 45R NAT</v>
          </cell>
          <cell r="F4146" t="str">
            <v>998-1297</v>
          </cell>
        </row>
        <row r="4147">
          <cell r="A4147" t="str">
            <v>3-998-1298</v>
          </cell>
          <cell r="B4147">
            <v>3</v>
          </cell>
          <cell r="C4147">
            <v>998</v>
          </cell>
          <cell r="D4147">
            <v>1298</v>
          </cell>
          <cell r="E4147" t="str">
            <v>EMB JGA ORAL 2-3ML EN PEAD</v>
          </cell>
          <cell r="F4147" t="str">
            <v>998-1298</v>
          </cell>
        </row>
        <row r="4148">
          <cell r="A4148" t="str">
            <v>3-998-1299</v>
          </cell>
          <cell r="B4148">
            <v>3</v>
          </cell>
          <cell r="C4148">
            <v>998</v>
          </cell>
          <cell r="D4148">
            <v>1299</v>
          </cell>
          <cell r="E4148" t="str">
            <v>TP JGA INTR 5-10 ML NEGRA PEBD 641</v>
          </cell>
          <cell r="F4148" t="str">
            <v>998-1299</v>
          </cell>
        </row>
        <row r="4149">
          <cell r="A4149" t="str">
            <v>3-998-1300</v>
          </cell>
          <cell r="B4149">
            <v>3</v>
          </cell>
          <cell r="C4149">
            <v>998</v>
          </cell>
          <cell r="D4149">
            <v>1300</v>
          </cell>
          <cell r="E4149" t="str">
            <v>CANTAG PS X 400 GRS VERDE SAI ATECH 1290</v>
          </cell>
          <cell r="F4149" t="str">
            <v>998-1300</v>
          </cell>
        </row>
        <row r="4150">
          <cell r="A4150" t="str">
            <v>3-998-1301</v>
          </cell>
          <cell r="B4150">
            <v>3</v>
          </cell>
          <cell r="C4150">
            <v>998</v>
          </cell>
          <cell r="D4150">
            <v>1301</v>
          </cell>
          <cell r="E4150" t="str">
            <v>JGA ORAL 3ML IMP 2ML PANTONE 287C</v>
          </cell>
          <cell r="F4150" t="str">
            <v>998-1301</v>
          </cell>
        </row>
        <row r="4151">
          <cell r="A4151" t="str">
            <v>3-998-1302</v>
          </cell>
          <cell r="B4151">
            <v>3</v>
          </cell>
          <cell r="C4151">
            <v>998</v>
          </cell>
          <cell r="D4151">
            <v>1302</v>
          </cell>
          <cell r="E4151" t="str">
            <v>ENV POLVO FARMACEUTICO UNIPHARMA </v>
          </cell>
          <cell r="F4151" t="str">
            <v>998-1302</v>
          </cell>
        </row>
        <row r="4152">
          <cell r="A4152" t="str">
            <v>3-998-1303</v>
          </cell>
          <cell r="B4152">
            <v>3</v>
          </cell>
          <cell r="C4152">
            <v>998</v>
          </cell>
          <cell r="D4152">
            <v>1303</v>
          </cell>
          <cell r="E4152" t="str">
            <v>TP ENV POLVO FARMACEUTICO UNIPHARMA</v>
          </cell>
          <cell r="F4152" t="str">
            <v>998-1303</v>
          </cell>
        </row>
        <row r="4153">
          <cell r="A4153" t="str">
            <v>3-998-1304</v>
          </cell>
          <cell r="B4153">
            <v>3</v>
          </cell>
          <cell r="C4153">
            <v>998</v>
          </cell>
          <cell r="D4153">
            <v>1304</v>
          </cell>
          <cell r="E4153" t="str">
            <v>GFA 250ML NAT</v>
          </cell>
          <cell r="F4153" t="str">
            <v>998-1304</v>
          </cell>
        </row>
        <row r="4154">
          <cell r="A4154" t="str">
            <v>3-998-1305</v>
          </cell>
          <cell r="B4154">
            <v>3</v>
          </cell>
          <cell r="C4154">
            <v>998</v>
          </cell>
          <cell r="D4154">
            <v>1305</v>
          </cell>
          <cell r="E4154" t="str">
            <v>ENV 330 GR ROJO WL</v>
          </cell>
          <cell r="F4154" t="str">
            <v>998-1305</v>
          </cell>
        </row>
        <row r="4155">
          <cell r="A4155" t="str">
            <v>3-998-1306</v>
          </cell>
          <cell r="B4155">
            <v>3</v>
          </cell>
          <cell r="C4155">
            <v>998</v>
          </cell>
          <cell r="D4155">
            <v>1306</v>
          </cell>
          <cell r="E4155" t="str">
            <v xml:space="preserve">TP ALTA 63 MM PP BCA WL  </v>
          </cell>
          <cell r="F4155" t="str">
            <v>998-1306</v>
          </cell>
        </row>
        <row r="4156">
          <cell r="A4156" t="str">
            <v>3-998-1307</v>
          </cell>
          <cell r="B4156">
            <v>3</v>
          </cell>
          <cell r="C4156">
            <v>998</v>
          </cell>
          <cell r="D4156">
            <v>1307</v>
          </cell>
          <cell r="E4156" t="str">
            <v>TP T JGA ORAL  2-3, 5 Y 10ML</v>
          </cell>
          <cell r="F4156" t="str">
            <v>998-1307</v>
          </cell>
        </row>
        <row r="4157">
          <cell r="A4157" t="str">
            <v>3-998-1308</v>
          </cell>
          <cell r="B4157">
            <v>3</v>
          </cell>
          <cell r="C4157">
            <v>998</v>
          </cell>
          <cell r="D4157">
            <v>1308</v>
          </cell>
          <cell r="E4157" t="str">
            <v xml:space="preserve">CANTAG PEBD 641 X 400 SONRISA VIOLETA </v>
          </cell>
          <cell r="F4157" t="str">
            <v>998-1308</v>
          </cell>
        </row>
        <row r="4158">
          <cell r="A4158" t="str">
            <v>3-998-1309</v>
          </cell>
          <cell r="B4158">
            <v>3</v>
          </cell>
          <cell r="C4158">
            <v>998</v>
          </cell>
          <cell r="D4158">
            <v>1309</v>
          </cell>
          <cell r="E4158" t="str">
            <v xml:space="preserve">CANTAG PEBD 641 X 900 SONRISA VIOLETA </v>
          </cell>
          <cell r="F4158" t="str">
            <v>998-1309</v>
          </cell>
        </row>
        <row r="4159">
          <cell r="A4159" t="str">
            <v>3-998-1310</v>
          </cell>
          <cell r="B4159">
            <v>3</v>
          </cell>
          <cell r="C4159">
            <v>998</v>
          </cell>
          <cell r="D4159">
            <v>1310</v>
          </cell>
          <cell r="E4159" t="str">
            <v>TAPA AV CRISTAL NEUTRA</v>
          </cell>
          <cell r="F4159" t="str">
            <v>998-1310</v>
          </cell>
        </row>
        <row r="4160">
          <cell r="A4160" t="str">
            <v>3-998-1311</v>
          </cell>
          <cell r="B4160">
            <v>3</v>
          </cell>
          <cell r="C4160">
            <v>998</v>
          </cell>
          <cell r="D4160">
            <v>1311</v>
          </cell>
          <cell r="E4160" t="str">
            <v xml:space="preserve">TP JGA UNIDOSSIS </v>
          </cell>
          <cell r="F4160" t="str">
            <v>998-1311</v>
          </cell>
        </row>
        <row r="4161">
          <cell r="A4161" t="str">
            <v>3-998-1312</v>
          </cell>
          <cell r="B4161">
            <v>3</v>
          </cell>
          <cell r="C4161">
            <v>998</v>
          </cell>
          <cell r="D4161">
            <v>1312</v>
          </cell>
          <cell r="E4161" t="str">
            <v xml:space="preserve">JGA ORAL 5ML NAT IMP ESC EMP X 1 C/TPN 28 </v>
          </cell>
          <cell r="F4161" t="str">
            <v>998-1312</v>
          </cell>
        </row>
        <row r="4162">
          <cell r="A4162" t="str">
            <v>3-998-1313</v>
          </cell>
          <cell r="B4162">
            <v>3</v>
          </cell>
          <cell r="C4162">
            <v>998</v>
          </cell>
          <cell r="D4162">
            <v>1313</v>
          </cell>
          <cell r="E4162" t="str">
            <v>CPO JGA ORAL 5ML NAT IMP ESC</v>
          </cell>
          <cell r="F4162" t="str">
            <v>998-1313</v>
          </cell>
        </row>
        <row r="4163">
          <cell r="A4163" t="str">
            <v>3-998-1314</v>
          </cell>
          <cell r="B4163">
            <v>3</v>
          </cell>
          <cell r="C4163">
            <v>998</v>
          </cell>
          <cell r="D4163">
            <v>1314</v>
          </cell>
          <cell r="E4163" t="str">
            <v>ENV POLVO FARMACEUTICO UNIPHARMA PEDIA</v>
          </cell>
          <cell r="F4163" t="str">
            <v>998-1314</v>
          </cell>
        </row>
        <row r="4164">
          <cell r="A4164" t="str">
            <v>3-998-1315</v>
          </cell>
          <cell r="B4164">
            <v>3</v>
          </cell>
          <cell r="C4164">
            <v>998</v>
          </cell>
          <cell r="D4164">
            <v>1315</v>
          </cell>
          <cell r="E4164" t="str">
            <v>TP ENV POLVO FARMACEUTICO UNIPHARMA PEDIA</v>
          </cell>
        </row>
        <row r="4165">
          <cell r="A4165" t="str">
            <v>3-998-1316</v>
          </cell>
          <cell r="B4165">
            <v>3</v>
          </cell>
          <cell r="C4165">
            <v>998</v>
          </cell>
          <cell r="D4165">
            <v>1316</v>
          </cell>
          <cell r="E4165" t="str">
            <v>CPO JGA ORAL 10ML NAT IMP METACAM PIG</v>
          </cell>
          <cell r="F4165" t="str">
            <v>998-1316</v>
          </cell>
        </row>
        <row r="4166">
          <cell r="A4166" t="str">
            <v>3-998-1317</v>
          </cell>
          <cell r="B4166">
            <v>3</v>
          </cell>
          <cell r="C4166">
            <v>998</v>
          </cell>
          <cell r="D4166">
            <v>1317</v>
          </cell>
          <cell r="E4166" t="str">
            <v>CPO JGA ORAL 5ML NAT IMP METACAM DOG </v>
          </cell>
          <cell r="F4166" t="str">
            <v>998-1317</v>
          </cell>
        </row>
        <row r="4167">
          <cell r="A4167" t="str">
            <v>3-998-1318</v>
          </cell>
          <cell r="B4167">
            <v>3</v>
          </cell>
          <cell r="C4167">
            <v>998</v>
          </cell>
          <cell r="D4167">
            <v>1318</v>
          </cell>
          <cell r="E4167" t="str">
            <v>CUCH DOSIF 15ML IMP ESCALA Y LOGO NEGUVON</v>
          </cell>
          <cell r="F4167" t="str">
            <v>998-1318</v>
          </cell>
        </row>
        <row r="4168">
          <cell r="A4168" t="str">
            <v>3-998-1319</v>
          </cell>
          <cell r="B4168">
            <v>3</v>
          </cell>
          <cell r="C4168">
            <v>998</v>
          </cell>
          <cell r="D4168">
            <v>1319</v>
          </cell>
          <cell r="E4168" t="str">
            <v>JGA ORAL 10ML PP NAT CPO IMP ESC 0.2ML ENS NVO MDE</v>
          </cell>
          <cell r="F4168" t="str">
            <v>998-1319</v>
          </cell>
        </row>
        <row r="4169">
          <cell r="A4169" t="str">
            <v>3-998-1320</v>
          </cell>
          <cell r="B4169">
            <v>3</v>
          </cell>
          <cell r="C4169">
            <v>998</v>
          </cell>
          <cell r="D4169">
            <v>1320</v>
          </cell>
          <cell r="E4169" t="str">
            <v>CPO JGA ORAL 10ML NAT IMP ESC 0.2ML </v>
          </cell>
          <cell r="F4169" t="str">
            <v>998-1320</v>
          </cell>
        </row>
        <row r="4170">
          <cell r="A4170" t="str">
            <v>3-998-1321</v>
          </cell>
          <cell r="B4170">
            <v>3</v>
          </cell>
          <cell r="C4170">
            <v>998</v>
          </cell>
          <cell r="D4170">
            <v>1321</v>
          </cell>
          <cell r="E4170" t="str">
            <v>JGA ORAL 10ML NAT IMP ESC 0.2ML ENS</v>
          </cell>
          <cell r="F4170" t="str">
            <v>998-1321</v>
          </cell>
        </row>
        <row r="4171">
          <cell r="A4171" t="str">
            <v>3-998-1322</v>
          </cell>
          <cell r="B4171">
            <v>3</v>
          </cell>
          <cell r="C4171">
            <v>998</v>
          </cell>
          <cell r="D4171">
            <v>1322</v>
          </cell>
          <cell r="E4171" t="str">
            <v>TAPA DOMO 32MM PIN BAJO</v>
          </cell>
          <cell r="F4171" t="str">
            <v>998-1322</v>
          </cell>
        </row>
        <row r="4172">
          <cell r="A4172" t="str">
            <v>3-998-1323</v>
          </cell>
          <cell r="B4172">
            <v>3</v>
          </cell>
          <cell r="C4172">
            <v>998</v>
          </cell>
          <cell r="D4172">
            <v>1323</v>
          </cell>
          <cell r="E4172" t="str">
            <v>CPO JGA ORAL 10ML NAT IMP ESC 0.2ML </v>
          </cell>
          <cell r="F4172" t="str">
            <v>998-1323</v>
          </cell>
        </row>
        <row r="4173">
          <cell r="A4173" t="str">
            <v>3-998-1324</v>
          </cell>
          <cell r="B4173">
            <v>3</v>
          </cell>
          <cell r="C4173">
            <v>998</v>
          </cell>
          <cell r="D4173">
            <v>1324</v>
          </cell>
          <cell r="E4173" t="str">
            <v xml:space="preserve">TAPA DOMO 32 MM SIN PIN-MUESTRA SIN VALOR COMERCIAL </v>
          </cell>
          <cell r="F4173" t="str">
            <v>998-1324</v>
          </cell>
        </row>
        <row r="4174">
          <cell r="A4174" t="str">
            <v>3-998-1325</v>
          </cell>
          <cell r="B4174">
            <v>3</v>
          </cell>
          <cell r="C4174">
            <v>998</v>
          </cell>
          <cell r="D4174">
            <v>1325</v>
          </cell>
          <cell r="E4174" t="str">
            <v>CANULA S9 RECTAL</v>
          </cell>
          <cell r="F4174" t="str">
            <v>998-1325</v>
          </cell>
        </row>
        <row r="4175">
          <cell r="A4175" t="str">
            <v>3-998-1326</v>
          </cell>
          <cell r="B4175">
            <v>3</v>
          </cell>
          <cell r="C4175">
            <v>998</v>
          </cell>
          <cell r="D4175">
            <v>1326</v>
          </cell>
          <cell r="E4175" t="str">
            <v>TAPA STAND UP DIAMETRO 25 S13 GRIS</v>
          </cell>
          <cell r="F4175" t="str">
            <v>998-1326</v>
          </cell>
        </row>
        <row r="4176">
          <cell r="A4176" t="str">
            <v>3-998-1327</v>
          </cell>
          <cell r="B4176">
            <v>3</v>
          </cell>
          <cell r="C4176">
            <v>998</v>
          </cell>
          <cell r="D4176">
            <v>1327</v>
          </cell>
          <cell r="E4176" t="str">
            <v>TPA PARA ENVASES SAGER 2.5 Y 5 KG AMARILLA</v>
          </cell>
          <cell r="F4176" t="str">
            <v>998-1327</v>
          </cell>
        </row>
        <row r="4177">
          <cell r="A4177" t="str">
            <v>3-998-1328</v>
          </cell>
          <cell r="B4177">
            <v>3</v>
          </cell>
          <cell r="C4177">
            <v>998</v>
          </cell>
          <cell r="D4177">
            <v>1328</v>
          </cell>
          <cell r="E4177" t="str">
            <v xml:space="preserve">ENV ROJO PEAD DE 5 KG SAGER </v>
          </cell>
          <cell r="F4177" t="str">
            <v>998-1328</v>
          </cell>
        </row>
        <row r="4178">
          <cell r="A4178" t="str">
            <v>3-998-1329</v>
          </cell>
          <cell r="B4178">
            <v>3</v>
          </cell>
          <cell r="C4178">
            <v>998</v>
          </cell>
          <cell r="D4178">
            <v>1329</v>
          </cell>
          <cell r="E4178" t="str">
            <v>ENV ROJO PEAD DE 2.5 KG SAGER</v>
          </cell>
          <cell r="F4178" t="str">
            <v>998-1329</v>
          </cell>
        </row>
        <row r="4179">
          <cell r="A4179" t="str">
            <v>3-998-1330</v>
          </cell>
          <cell r="B4179">
            <v>3</v>
          </cell>
          <cell r="C4179">
            <v>998</v>
          </cell>
          <cell r="D4179">
            <v>1330</v>
          </cell>
          <cell r="E4179" t="str">
            <v>ENV SALUFIT BLANCO</v>
          </cell>
          <cell r="F4179" t="str">
            <v>998-1330</v>
          </cell>
        </row>
        <row r="4180">
          <cell r="A4180" t="str">
            <v>3-998-1331</v>
          </cell>
          <cell r="B4180">
            <v>3</v>
          </cell>
          <cell r="C4180">
            <v>998</v>
          </cell>
          <cell r="D4180">
            <v>1331</v>
          </cell>
          <cell r="E4180" t="str">
            <v>TPN CORCHO </v>
          </cell>
          <cell r="F4180" t="str">
            <v>998-1331</v>
          </cell>
        </row>
        <row r="4181">
          <cell r="A4181" t="str">
            <v>3-998-1332</v>
          </cell>
          <cell r="B4181">
            <v>3</v>
          </cell>
          <cell r="C4181">
            <v>998</v>
          </cell>
          <cell r="D4181">
            <v>1332</v>
          </cell>
          <cell r="E4181" t="str">
            <v>AV X 1 FITOPLUS</v>
          </cell>
          <cell r="F4181" t="str">
            <v>998-1332</v>
          </cell>
        </row>
        <row r="4182">
          <cell r="A4182" t="str">
            <v>3-998-1333</v>
          </cell>
          <cell r="B4182">
            <v>3</v>
          </cell>
          <cell r="C4182">
            <v>998</v>
          </cell>
          <cell r="D4182">
            <v>1333</v>
          </cell>
          <cell r="E4182" t="str">
            <v>CANULA AV 5GR</v>
          </cell>
          <cell r="F4182" t="str">
            <v>998-1333</v>
          </cell>
        </row>
        <row r="4183">
          <cell r="A4183" t="str">
            <v>3-998-1334</v>
          </cell>
          <cell r="B4183">
            <v>3</v>
          </cell>
          <cell r="C4183">
            <v>998</v>
          </cell>
          <cell r="D4183">
            <v>1334</v>
          </cell>
          <cell r="E4183" t="str">
            <v>TPA CAUCHO JGA 2-3-5 Y 10 ML NAT</v>
          </cell>
          <cell r="F4183" t="str">
            <v>998-1334</v>
          </cell>
        </row>
        <row r="4184">
          <cell r="A4184" t="str">
            <v>3-998-1335</v>
          </cell>
          <cell r="B4184">
            <v>3</v>
          </cell>
          <cell r="C4184">
            <v>998</v>
          </cell>
          <cell r="D4184">
            <v>1335</v>
          </cell>
          <cell r="E4184" t="str">
            <v>JGA ORAL 3ML NAT IMP ESC 2 ML ENS C-TP CAUCHO PISTON NEGRO</v>
          </cell>
          <cell r="F4184" t="str">
            <v>998-1335</v>
          </cell>
        </row>
        <row r="4185">
          <cell r="A4185" t="str">
            <v>3-998-1336</v>
          </cell>
          <cell r="B4185">
            <v>3</v>
          </cell>
          <cell r="C4185">
            <v>998</v>
          </cell>
          <cell r="D4185">
            <v>1336</v>
          </cell>
          <cell r="E4185" t="str">
            <v>CANULA S14 H34 NAT C/TPA PQT X 1</v>
          </cell>
          <cell r="F4185" t="str">
            <v>998-1336</v>
          </cell>
        </row>
        <row r="4186">
          <cell r="A4186" t="str">
            <v>3-998-1337</v>
          </cell>
          <cell r="B4186">
            <v>3</v>
          </cell>
          <cell r="C4186">
            <v>998</v>
          </cell>
          <cell r="D4186">
            <v>1337</v>
          </cell>
          <cell r="E4186" t="str">
            <v>CANULA  GF EMPAQUE X 1 UNIDAD</v>
          </cell>
          <cell r="F4186" t="str">
            <v>998-1337</v>
          </cell>
        </row>
        <row r="4187">
          <cell r="A4187" t="str">
            <v>3-998-1338</v>
          </cell>
          <cell r="B4187">
            <v>3</v>
          </cell>
          <cell r="C4187">
            <v>998</v>
          </cell>
          <cell r="D4187">
            <v>1338</v>
          </cell>
          <cell r="E4187" t="str">
            <v>TAPON 28 PARA JGA CONO LUER</v>
          </cell>
          <cell r="F4187" t="str">
            <v>998-1338</v>
          </cell>
        </row>
        <row r="4188">
          <cell r="A4188" t="str">
            <v>3-998-1339</v>
          </cell>
          <cell r="B4188">
            <v>3</v>
          </cell>
          <cell r="C4188">
            <v>998</v>
          </cell>
          <cell r="D4188">
            <v>1339</v>
          </cell>
          <cell r="E4188" t="str">
            <v>JGA ORAL 3ML NAT IMP ESC 0.25 ML ENS C-TP CAUCHO PISTON NEGRO</v>
          </cell>
          <cell r="F4188" t="str">
            <v>998-1339</v>
          </cell>
        </row>
        <row r="4189">
          <cell r="A4189" t="str">
            <v>3-998-1340</v>
          </cell>
          <cell r="B4189">
            <v>3</v>
          </cell>
          <cell r="C4189">
            <v>998</v>
          </cell>
          <cell r="D4189">
            <v>1340</v>
          </cell>
          <cell r="E4189" t="str">
            <v>CPO JGA ORAL 3ML NAT IMP ESCALA 0.25ML M/N</v>
          </cell>
          <cell r="F4189" t="str">
            <v>998-1340</v>
          </cell>
        </row>
        <row r="4190">
          <cell r="A4190" t="str">
            <v>3-998-1341</v>
          </cell>
          <cell r="B4190">
            <v>3</v>
          </cell>
          <cell r="C4190">
            <v>998</v>
          </cell>
          <cell r="D4190">
            <v>1341</v>
          </cell>
          <cell r="E4190" t="str">
            <v>JGA ORAL 3ML BCA IMP NANORMEN EMB IMP ENS M/NVO</v>
          </cell>
          <cell r="F4190" t="str">
            <v>998-1341</v>
          </cell>
        </row>
        <row r="4191">
          <cell r="A4191" t="str">
            <v>3-998-1342</v>
          </cell>
          <cell r="B4191">
            <v>3</v>
          </cell>
          <cell r="C4191">
            <v>998</v>
          </cell>
          <cell r="D4191">
            <v>1342</v>
          </cell>
          <cell r="E4191" t="str">
            <v>DISPOSITIVO PLASTICO LEC´S</v>
          </cell>
          <cell r="F4191" t="str">
            <v>998-1342</v>
          </cell>
        </row>
        <row r="4192">
          <cell r="A4192" t="str">
            <v>3-998-1343</v>
          </cell>
          <cell r="B4192">
            <v>3</v>
          </cell>
          <cell r="C4192">
            <v>998</v>
          </cell>
          <cell r="D4192">
            <v>1343</v>
          </cell>
          <cell r="E4192" t="str">
            <v>TAPA DOMO 32 MM S/LOGO AZUL PANTONE 2728</v>
          </cell>
          <cell r="F4192" t="str">
            <v>998-1343</v>
          </cell>
        </row>
        <row r="4193">
          <cell r="A4193" t="str">
            <v>3-998-1344</v>
          </cell>
          <cell r="B4193">
            <v>3</v>
          </cell>
          <cell r="C4193">
            <v>998</v>
          </cell>
          <cell r="D4193">
            <v>1344</v>
          </cell>
          <cell r="E4193" t="str">
            <v>TAPA DOMO 32 MM S/LOGO VIOLETA PANTONE 233C</v>
          </cell>
          <cell r="F4193" t="str">
            <v>998-1344</v>
          </cell>
        </row>
        <row r="4194">
          <cell r="A4194" t="str">
            <v>3-998-1345</v>
          </cell>
          <cell r="B4194">
            <v>3</v>
          </cell>
          <cell r="C4194">
            <v>998</v>
          </cell>
          <cell r="D4194">
            <v>1345</v>
          </cell>
          <cell r="E4194" t="str">
            <v>TAPA DOMO 32 MM S/LOGO GENERICA</v>
          </cell>
          <cell r="F4194" t="str">
            <v>998-1345</v>
          </cell>
        </row>
        <row r="4195">
          <cell r="A4195" t="str">
            <v>3-998-1346</v>
          </cell>
          <cell r="B4195">
            <v>3</v>
          </cell>
          <cell r="C4195">
            <v>998</v>
          </cell>
          <cell r="D4195">
            <v>1346</v>
          </cell>
          <cell r="E4195" t="str">
            <v>JGA ORAL 5ML NAT ENS C-TP CAUCHO PISTON NEGRO</v>
          </cell>
          <cell r="F4195" t="str">
            <v>998-1346</v>
          </cell>
        </row>
        <row r="4196">
          <cell r="A4196" t="str">
            <v>3-998-1347</v>
          </cell>
          <cell r="B4196">
            <v>3</v>
          </cell>
          <cell r="C4196">
            <v>998</v>
          </cell>
          <cell r="D4196">
            <v>1347</v>
          </cell>
          <cell r="E4196" t="str">
            <v>JGA ORAL 10ML NAT ENS C-TP CAUCHO PISTON NEGRO</v>
          </cell>
          <cell r="F4196" t="str">
            <v>998-1347</v>
          </cell>
        </row>
        <row r="4197">
          <cell r="A4197" t="str">
            <v>3-998-1348</v>
          </cell>
          <cell r="B4197">
            <v>3</v>
          </cell>
          <cell r="C4197">
            <v>998</v>
          </cell>
          <cell r="D4197">
            <v>1348</v>
          </cell>
          <cell r="E4197" t="str">
            <v>JGA INT 10ML BCA IMP GELFIPRON EMB AZUL</v>
          </cell>
          <cell r="F4197" t="str">
            <v>998-1348</v>
          </cell>
        </row>
        <row r="4198">
          <cell r="A4198" t="str">
            <v>3-998-1349</v>
          </cell>
          <cell r="B4198">
            <v>3</v>
          </cell>
          <cell r="C4198">
            <v>998</v>
          </cell>
          <cell r="D4198">
            <v>1349</v>
          </cell>
          <cell r="E4198" t="str">
            <v>CPO JGA INT 10ML BCA IMP GELFIPRON M/NVO</v>
          </cell>
          <cell r="F4198" t="str">
            <v>998-1349</v>
          </cell>
        </row>
        <row r="4199">
          <cell r="A4199" t="str">
            <v>3-998-1350</v>
          </cell>
          <cell r="B4199">
            <v>3</v>
          </cell>
          <cell r="C4199">
            <v>998</v>
          </cell>
          <cell r="D4199">
            <v>1350</v>
          </cell>
          <cell r="E4199" t="str">
            <v>CPO JGA ORAL 3ML BCA IMP NANORMEN M/NVO</v>
          </cell>
          <cell r="F4199" t="str">
            <v>998-1350</v>
          </cell>
        </row>
        <row r="4200">
          <cell r="A4200" t="str">
            <v>3-998-1351</v>
          </cell>
          <cell r="B4200">
            <v>3</v>
          </cell>
          <cell r="C4200">
            <v>998</v>
          </cell>
          <cell r="D4200">
            <v>1351</v>
          </cell>
          <cell r="E4200" t="str">
            <v>TAPA STAND UP DIAMETRO 28 S13 GRIS</v>
          </cell>
          <cell r="F4200" t="str">
            <v>998-1351</v>
          </cell>
        </row>
        <row r="4201">
          <cell r="A4201" t="str">
            <v>3-998-1352</v>
          </cell>
          <cell r="B4201">
            <v>3</v>
          </cell>
          <cell r="C4201">
            <v>998</v>
          </cell>
          <cell r="D4201">
            <v>1352</v>
          </cell>
          <cell r="E4201" t="str">
            <v>TAPA STAND UP DIAMETRO 28MM METALIZADA</v>
          </cell>
          <cell r="F4201" t="str">
            <v>998-1352</v>
          </cell>
        </row>
        <row r="4202">
          <cell r="A4202" t="str">
            <v>3-998-1353</v>
          </cell>
          <cell r="B4202">
            <v>3</v>
          </cell>
          <cell r="C4202">
            <v>998</v>
          </cell>
          <cell r="D4202">
            <v>1353</v>
          </cell>
          <cell r="E4202" t="str">
            <v>TAPON 15 MM</v>
          </cell>
          <cell r="F4202" t="str">
            <v>998-1353</v>
          </cell>
        </row>
        <row r="4203">
          <cell r="A4203" t="str">
            <v>3-998-1354</v>
          </cell>
          <cell r="B4203">
            <v>3</v>
          </cell>
          <cell r="C4203">
            <v>998</v>
          </cell>
          <cell r="D4203">
            <v>1354</v>
          </cell>
          <cell r="E4203" t="str">
            <v>INY 500 ML RD PP TPN 30</v>
          </cell>
          <cell r="F4203" t="str">
            <v>998-1354</v>
          </cell>
        </row>
        <row r="4204">
          <cell r="A4204" t="str">
            <v>3-998-1355</v>
          </cell>
          <cell r="B4204">
            <v>3</v>
          </cell>
          <cell r="C4204">
            <v>998</v>
          </cell>
          <cell r="D4204">
            <v>1355</v>
          </cell>
          <cell r="E4204" t="str">
            <v>PISTON JERINGA INTRAMAMARIA ORAL 5-10-20 ML LD4003</v>
          </cell>
          <cell r="F4204" t="str">
            <v>998-1355</v>
          </cell>
        </row>
        <row r="4205">
          <cell r="A4205" t="str">
            <v>3-998-1356</v>
          </cell>
          <cell r="B4205">
            <v>3</v>
          </cell>
          <cell r="C4205">
            <v>998</v>
          </cell>
          <cell r="D4205">
            <v>1356</v>
          </cell>
          <cell r="E4205" t="str">
            <v>ENV 500ML RD PP TP 38</v>
          </cell>
          <cell r="F4205" t="str">
            <v>998-1356</v>
          </cell>
        </row>
        <row r="4206">
          <cell r="A4206" t="str">
            <v>3-998-1357</v>
          </cell>
          <cell r="B4206">
            <v>3</v>
          </cell>
          <cell r="C4206">
            <v>998</v>
          </cell>
          <cell r="D4206">
            <v>1357</v>
          </cell>
          <cell r="E4206" t="str">
            <v>AV PQT X 4 TUBO LAMINADO</v>
          </cell>
          <cell r="F4206" t="str">
            <v>998-1357</v>
          </cell>
        </row>
        <row r="4207">
          <cell r="A4207" t="str">
            <v>3-998-1358</v>
          </cell>
          <cell r="B4207">
            <v>3</v>
          </cell>
          <cell r="C4207">
            <v>998</v>
          </cell>
          <cell r="D4207">
            <v>1358</v>
          </cell>
          <cell r="E4207" t="str">
            <v>TARRO NEGUVON 1K BAYER</v>
          </cell>
          <cell r="F4207" t="str">
            <v>998-1358</v>
          </cell>
        </row>
        <row r="4208">
          <cell r="A4208" t="str">
            <v>3-998-1359</v>
          </cell>
          <cell r="B4208">
            <v>3</v>
          </cell>
          <cell r="C4208">
            <v>998</v>
          </cell>
          <cell r="D4208">
            <v>1359</v>
          </cell>
          <cell r="E4208" t="str">
            <v>CANULA AV GENERICO 1G</v>
          </cell>
          <cell r="F4208" t="str">
            <v>998-1359</v>
          </cell>
        </row>
        <row r="4209">
          <cell r="A4209" t="str">
            <v>3-998-1360</v>
          </cell>
          <cell r="B4209">
            <v>3</v>
          </cell>
          <cell r="C4209">
            <v>998</v>
          </cell>
          <cell r="D4209">
            <v>1360</v>
          </cell>
          <cell r="E4209" t="str">
            <v>JGA ORAL 10ML BCA C/TP PISTON NEGRO</v>
          </cell>
          <cell r="F4209" t="str">
            <v>998-1360</v>
          </cell>
        </row>
        <row r="4210">
          <cell r="A4210" t="str">
            <v>3-998-1361</v>
          </cell>
          <cell r="B4210">
            <v>3</v>
          </cell>
          <cell r="C4210">
            <v>998</v>
          </cell>
          <cell r="D4210">
            <v>1361</v>
          </cell>
          <cell r="E4210" t="str">
            <v>JGA ORAL 10ML BCA C/TP PISTON BLANCO</v>
          </cell>
          <cell r="F4210" t="str">
            <v>998-1361</v>
          </cell>
        </row>
        <row r="4211">
          <cell r="A4211" t="str">
            <v>3-998-1362</v>
          </cell>
          <cell r="B4211">
            <v>3</v>
          </cell>
          <cell r="C4211">
            <v>998</v>
          </cell>
          <cell r="D4211">
            <v>1362</v>
          </cell>
          <cell r="E4211" t="str">
            <v>JGA ORAL 5ML BCA C/TP PISTON NEGRO</v>
          </cell>
          <cell r="F4211" t="str">
            <v>998-1362</v>
          </cell>
        </row>
        <row r="4212">
          <cell r="A4212" t="str">
            <v>3-998-1363</v>
          </cell>
          <cell r="B4212">
            <v>3</v>
          </cell>
          <cell r="C4212">
            <v>998</v>
          </cell>
          <cell r="D4212">
            <v>1363</v>
          </cell>
          <cell r="E4212" t="str">
            <v>JGA ORAL 5ML BCA C/TP PISTON BLANCO</v>
          </cell>
          <cell r="F4212" t="str">
            <v>998-1363</v>
          </cell>
        </row>
        <row r="4213">
          <cell r="A4213" t="str">
            <v>3-998-1364</v>
          </cell>
          <cell r="B4213">
            <v>3</v>
          </cell>
          <cell r="C4213">
            <v>998</v>
          </cell>
          <cell r="D4213">
            <v>1364</v>
          </cell>
          <cell r="E4213" t="str">
            <v>JGA ORAL 3mL IMP ESC 3ML + TPN 15mm EMP BOPP</v>
          </cell>
          <cell r="F4213" t="str">
            <v>998-1364</v>
          </cell>
        </row>
        <row r="4214">
          <cell r="A4214" t="str">
            <v>3-998-1365</v>
          </cell>
          <cell r="B4214">
            <v>3</v>
          </cell>
          <cell r="C4214">
            <v>998</v>
          </cell>
          <cell r="D4214">
            <v>1365</v>
          </cell>
          <cell r="E4214" t="str">
            <v>AV X1 1G</v>
          </cell>
          <cell r="F4214" t="str">
            <v>998-1365</v>
          </cell>
        </row>
        <row r="4215">
          <cell r="A4215" t="str">
            <v>3-998-1366</v>
          </cell>
          <cell r="B4215">
            <v>3</v>
          </cell>
          <cell r="C4215">
            <v>998</v>
          </cell>
          <cell r="D4215">
            <v>1366</v>
          </cell>
          <cell r="E4215" t="str">
            <v>ENS AV 1G</v>
          </cell>
          <cell r="F4215" t="str">
            <v>998-1366</v>
          </cell>
        </row>
        <row r="4216">
          <cell r="A4216" t="str">
            <v>3-998-1367</v>
          </cell>
          <cell r="B4216">
            <v>3</v>
          </cell>
          <cell r="C4216">
            <v>998</v>
          </cell>
          <cell r="D4216">
            <v>1367</v>
          </cell>
          <cell r="E4216" t="str">
            <v>ENVASE PEAD BCO 400G</v>
          </cell>
          <cell r="F4216" t="str">
            <v>998-1367</v>
          </cell>
        </row>
        <row r="4217">
          <cell r="A4217" t="str">
            <v>3-998-1368</v>
          </cell>
          <cell r="B4217">
            <v>3</v>
          </cell>
          <cell r="C4217">
            <v>998</v>
          </cell>
          <cell r="D4217">
            <v>1368</v>
          </cell>
          <cell r="E4217" t="str">
            <v>ENV PEAD BCO 500ML LAB EDO</v>
          </cell>
          <cell r="F4217" t="str">
            <v>998-1368</v>
          </cell>
        </row>
        <row r="4218">
          <cell r="A4218" t="str">
            <v>3-998-1369</v>
          </cell>
          <cell r="B4218">
            <v>3</v>
          </cell>
          <cell r="C4218">
            <v>998</v>
          </cell>
          <cell r="D4218">
            <v>1369</v>
          </cell>
          <cell r="E4218" t="str">
            <v>ENV PEAD BCO 1.000ML LAB EDO</v>
          </cell>
          <cell r="F4218" t="str">
            <v>998-1369</v>
          </cell>
        </row>
        <row r="4219">
          <cell r="A4219" t="str">
            <v>3-998-1370</v>
          </cell>
          <cell r="B4219">
            <v>3</v>
          </cell>
          <cell r="C4219">
            <v>998</v>
          </cell>
          <cell r="D4219">
            <v>1370</v>
          </cell>
          <cell r="E4219" t="str">
            <v>TPN CTTER PIG AMARILLO</v>
          </cell>
          <cell r="F4219" t="str">
            <v>998-1370</v>
          </cell>
        </row>
        <row r="4220">
          <cell r="A4220" t="str">
            <v>3-998-1371</v>
          </cell>
          <cell r="B4220">
            <v>3</v>
          </cell>
          <cell r="C4220">
            <v>998</v>
          </cell>
          <cell r="D4220">
            <v>1371</v>
          </cell>
          <cell r="E4220" t="str">
            <v>TP JGA ORAL SLIM 2-3-5 Y 10ML</v>
          </cell>
          <cell r="F4220" t="str">
            <v>998-1371</v>
          </cell>
        </row>
        <row r="4221">
          <cell r="A4221" t="str">
            <v>3-998-1372</v>
          </cell>
          <cell r="B4221">
            <v>3</v>
          </cell>
          <cell r="C4221">
            <v>998</v>
          </cell>
          <cell r="D4221">
            <v>1372</v>
          </cell>
          <cell r="E4221" t="str">
            <v>CPO JGA ORAL 2-3 ML BCO CLARINAT MOLDE NV</v>
          </cell>
          <cell r="F4221" t="str">
            <v>998-1372</v>
          </cell>
        </row>
        <row r="4222">
          <cell r="A4222" t="str">
            <v>3-998-1373</v>
          </cell>
          <cell r="B4222">
            <v>3</v>
          </cell>
          <cell r="C4222">
            <v>998</v>
          </cell>
          <cell r="D4222">
            <v>1373</v>
          </cell>
          <cell r="E4222" t="str">
            <v>TP PROTECTORES  INYECTABLES 500 ML BLANCA GENÉRICA</v>
          </cell>
          <cell r="F4222" t="str">
            <v>998-1373</v>
          </cell>
        </row>
        <row r="4223">
          <cell r="A4223" t="str">
            <v>3-998-1374</v>
          </cell>
          <cell r="B4223">
            <v>3</v>
          </cell>
          <cell r="C4223">
            <v>998</v>
          </cell>
          <cell r="D4223">
            <v>1374</v>
          </cell>
          <cell r="E4223" t="str">
            <v>JGA ORAL 3ML NAT IMP ESCALA 0.25ML ENS M-N</v>
          </cell>
          <cell r="F4223" t="str">
            <v>998-1374</v>
          </cell>
        </row>
        <row r="4224">
          <cell r="A4224" t="str">
            <v>3-998-1375</v>
          </cell>
          <cell r="B4224">
            <v>3</v>
          </cell>
          <cell r="C4224">
            <v>998</v>
          </cell>
          <cell r="D4224">
            <v>1375</v>
          </cell>
          <cell r="E4224" t="str">
            <v>CANTAG PS  RANURADO 900 GRS</v>
          </cell>
          <cell r="F4224" t="str">
            <v>998-1375</v>
          </cell>
        </row>
        <row r="4225">
          <cell r="A4225" t="str">
            <v>3-998-1376</v>
          </cell>
          <cell r="B4225">
            <v>3</v>
          </cell>
          <cell r="C4225">
            <v>998</v>
          </cell>
          <cell r="D4225">
            <v>1376</v>
          </cell>
          <cell r="E4225" t="str">
            <v>CANTAG PS RANURADO 400 GRS</v>
          </cell>
          <cell r="F4225" t="str">
            <v>998-1376</v>
          </cell>
        </row>
        <row r="4226">
          <cell r="A4226" t="str">
            <v>3-998-1377</v>
          </cell>
          <cell r="B4226">
            <v>3</v>
          </cell>
          <cell r="C4226">
            <v>998</v>
          </cell>
          <cell r="D4226">
            <v>1377</v>
          </cell>
          <cell r="E4226" t="str">
            <v>CANTAG SONRISA 400G</v>
          </cell>
          <cell r="F4226" t="str">
            <v>998-1377</v>
          </cell>
        </row>
        <row r="4227">
          <cell r="A4227" t="str">
            <v>3-998-1378</v>
          </cell>
          <cell r="B4227">
            <v>3</v>
          </cell>
          <cell r="C4227">
            <v>998</v>
          </cell>
          <cell r="D4227">
            <v>1378</v>
          </cell>
          <cell r="E4227" t="str">
            <v>CANTAG SONRISA 900G</v>
          </cell>
          <cell r="F4227" t="str">
            <v>998-1378</v>
          </cell>
        </row>
        <row r="4228">
          <cell r="A4228" t="str">
            <v>3-998-1379</v>
          </cell>
          <cell r="B4228">
            <v>3</v>
          </cell>
          <cell r="C4228">
            <v>998</v>
          </cell>
          <cell r="D4228">
            <v>1379</v>
          </cell>
          <cell r="E4228" t="str">
            <v>JGA ORAL 3mL SANOFI IMP ESCALA 2ML N/VO</v>
          </cell>
          <cell r="F4228" t="str">
            <v>998-1379</v>
          </cell>
        </row>
        <row r="4229">
          <cell r="A4229" t="str">
            <v>3-998-1380</v>
          </cell>
          <cell r="B4229">
            <v>3</v>
          </cell>
          <cell r="C4229">
            <v>998</v>
          </cell>
          <cell r="D4229">
            <v>1380</v>
          </cell>
          <cell r="E4229" t="str">
            <v>JGA ORAL 10ML C-TP SLIM PISTON BLANCO</v>
          </cell>
          <cell r="F4229" t="str">
            <v>998-1380</v>
          </cell>
        </row>
        <row r="4230">
          <cell r="A4230" t="str">
            <v>3-998-1381</v>
          </cell>
          <cell r="B4230">
            <v>3</v>
          </cell>
          <cell r="C4230">
            <v>998</v>
          </cell>
          <cell r="D4230">
            <v>1381</v>
          </cell>
          <cell r="E4230" t="str">
            <v>ENV 330 GR PEAD BLANCO</v>
          </cell>
          <cell r="F4230" t="str">
            <v>998-1381</v>
          </cell>
        </row>
        <row r="4231">
          <cell r="A4231" t="str">
            <v>3-998-1382</v>
          </cell>
          <cell r="B4231">
            <v>3</v>
          </cell>
          <cell r="C4231">
            <v>998</v>
          </cell>
          <cell r="D4231">
            <v>1382</v>
          </cell>
          <cell r="E4231" t="str">
            <v>EMB MODF 5ML BCO</v>
          </cell>
          <cell r="F4231" t="str">
            <v>998-1382</v>
          </cell>
        </row>
        <row r="4232">
          <cell r="A4232" t="str">
            <v>3-998-1383</v>
          </cell>
          <cell r="B4232">
            <v>3</v>
          </cell>
          <cell r="C4232">
            <v>998</v>
          </cell>
          <cell r="D4232">
            <v>1383</v>
          </cell>
          <cell r="E4232" t="str">
            <v xml:space="preserve">AV PQT X 1 TUBO LAMINADO AZUL P284C </v>
          </cell>
          <cell r="F4232" t="str">
            <v>998-1383</v>
          </cell>
        </row>
        <row r="4233">
          <cell r="A4233" t="str">
            <v>3-998-1384</v>
          </cell>
          <cell r="B4233">
            <v>3</v>
          </cell>
          <cell r="C4233">
            <v>998</v>
          </cell>
          <cell r="D4233">
            <v>1384</v>
          </cell>
          <cell r="E4233" t="str">
            <v>AV PQT X 1 MORADO P272C</v>
          </cell>
          <cell r="F4233" t="str">
            <v>998-1384</v>
          </cell>
        </row>
        <row r="4234">
          <cell r="A4234" t="str">
            <v>3-998-1385</v>
          </cell>
          <cell r="B4234">
            <v>3</v>
          </cell>
          <cell r="C4234">
            <v>998</v>
          </cell>
          <cell r="D4234">
            <v>1385</v>
          </cell>
          <cell r="E4234" t="str">
            <v>TP ALTA 63 MM PP BCA LISA</v>
          </cell>
          <cell r="F4234" t="str">
            <v>998-1385</v>
          </cell>
        </row>
        <row r="4235">
          <cell r="A4235" t="str">
            <v>3-998-1386</v>
          </cell>
          <cell r="B4235">
            <v>3</v>
          </cell>
          <cell r="C4235">
            <v>998</v>
          </cell>
          <cell r="D4235">
            <v>1386</v>
          </cell>
          <cell r="E4235" t="str">
            <v>TP GOT DOSIF 5ML  </v>
          </cell>
          <cell r="F4235" t="str">
            <v>998-1386</v>
          </cell>
        </row>
        <row r="4236">
          <cell r="A4236" t="str">
            <v>3-998-1387</v>
          </cell>
          <cell r="B4236">
            <v>3</v>
          </cell>
          <cell r="C4236">
            <v>998</v>
          </cell>
          <cell r="D4236">
            <v>1387</v>
          </cell>
          <cell r="E4236" t="str">
            <v xml:space="preserve">JGA INTR 10ML BCA IMP VALACTPHYL X 10 ML M/N </v>
          </cell>
          <cell r="F4236" t="str">
            <v>998-1387</v>
          </cell>
        </row>
        <row r="4237">
          <cell r="A4237" t="str">
            <v>3-998-1388</v>
          </cell>
          <cell r="B4237">
            <v>3</v>
          </cell>
          <cell r="C4237">
            <v>998</v>
          </cell>
          <cell r="D4237">
            <v>1388</v>
          </cell>
          <cell r="E4237" t="str">
            <v xml:space="preserve">JGA INTR 10ML BCA IMP VASECPHYL X 10 ML  M/N         </v>
          </cell>
          <cell r="F4237" t="str">
            <v>998-1388</v>
          </cell>
        </row>
        <row r="4238">
          <cell r="A4238" t="str">
            <v>3-998-1389</v>
          </cell>
          <cell r="B4238">
            <v>3</v>
          </cell>
          <cell r="C4238">
            <v>998</v>
          </cell>
          <cell r="D4238">
            <v>1389</v>
          </cell>
          <cell r="E4238" t="str">
            <v xml:space="preserve">CUCHARA DOSIF 15ML PEBD L IF33 MUESTRAS COASPHARMA </v>
          </cell>
          <cell r="F4238" t="str">
            <v>998-1389</v>
          </cell>
        </row>
        <row r="4239">
          <cell r="A4239" t="str">
            <v>3-998-1390</v>
          </cell>
          <cell r="B4239">
            <v>3</v>
          </cell>
          <cell r="C4239">
            <v>998</v>
          </cell>
          <cell r="D4239">
            <v>1390</v>
          </cell>
          <cell r="E4239" t="str">
            <v>CUCHARA DOSIF 15ML PEAD INY 7260 MUESTRAS COASPHARMA</v>
          </cell>
          <cell r="F4239" t="str">
            <v>998-1390</v>
          </cell>
        </row>
        <row r="4240">
          <cell r="A4240" t="str">
            <v>3-998-1391</v>
          </cell>
          <cell r="B4240">
            <v>3</v>
          </cell>
          <cell r="C4240">
            <v>998</v>
          </cell>
          <cell r="D4240">
            <v>1391</v>
          </cell>
          <cell r="E4240" t="str">
            <v>CANTAG X 900GR DONA ROJO IMP ASPEN</v>
          </cell>
          <cell r="F4240" t="str">
            <v>998-1391</v>
          </cell>
        </row>
        <row r="4241">
          <cell r="A4241" t="str">
            <v>3-998-1392</v>
          </cell>
          <cell r="B4241">
            <v>3</v>
          </cell>
          <cell r="C4241">
            <v>998</v>
          </cell>
          <cell r="D4241">
            <v>1392</v>
          </cell>
          <cell r="E4241" t="str">
            <v>CANTAG X 400GR DONA ROJO IMP ASPEN</v>
          </cell>
          <cell r="F4241" t="str">
            <v>998-1392</v>
          </cell>
        </row>
        <row r="4242">
          <cell r="A4242" t="str">
            <v>3-998-1393</v>
          </cell>
          <cell r="B4242">
            <v>3</v>
          </cell>
          <cell r="C4242">
            <v>998</v>
          </cell>
          <cell r="D4242">
            <v>1393</v>
          </cell>
          <cell r="E4242" t="str">
            <v>CPO PIPETA 3ML</v>
          </cell>
          <cell r="F4242" t="str">
            <v>998-1393</v>
          </cell>
        </row>
        <row r="4243">
          <cell r="A4243" t="str">
            <v>3-998-1394</v>
          </cell>
          <cell r="B4243">
            <v>3</v>
          </cell>
          <cell r="C4243">
            <v>998</v>
          </cell>
          <cell r="D4243">
            <v>1394</v>
          </cell>
          <cell r="E4243" t="str">
            <v>EMB INTRAGADO 3ML</v>
          </cell>
          <cell r="F4243" t="str">
            <v>998-1394</v>
          </cell>
        </row>
        <row r="4244">
          <cell r="A4244" t="str">
            <v>3-998-1395</v>
          </cell>
          <cell r="B4244">
            <v>3</v>
          </cell>
          <cell r="C4244">
            <v>998</v>
          </cell>
          <cell r="D4244">
            <v>1395</v>
          </cell>
          <cell r="E4244" t="str">
            <v>TPN 28 PIPETA</v>
          </cell>
          <cell r="F4244" t="str">
            <v>998-1395</v>
          </cell>
        </row>
        <row r="4245">
          <cell r="A4245" t="str">
            <v>3-998-1396</v>
          </cell>
          <cell r="B4245">
            <v>3</v>
          </cell>
          <cell r="C4245">
            <v>998</v>
          </cell>
          <cell r="D4245">
            <v>1396</v>
          </cell>
          <cell r="E4245" t="str">
            <v>PIPETA 3ML IMP ESC 0.25 ENS</v>
          </cell>
          <cell r="F4245" t="str">
            <v>998-1396</v>
          </cell>
        </row>
        <row r="4246">
          <cell r="A4246" t="str">
            <v>3-998-1397</v>
          </cell>
          <cell r="B4246">
            <v>3</v>
          </cell>
          <cell r="C4246">
            <v>998</v>
          </cell>
          <cell r="D4246">
            <v>1397</v>
          </cell>
          <cell r="E4246" t="str">
            <v>JGA INT 5ML BCA GEL INSEC K4 M/N PISTON NGO</v>
          </cell>
          <cell r="F4246" t="str">
            <v>998-1397</v>
          </cell>
        </row>
        <row r="4247">
          <cell r="A4247" t="str">
            <v>3-998-1398</v>
          </cell>
          <cell r="B4247">
            <v>3</v>
          </cell>
          <cell r="C4247">
            <v>998</v>
          </cell>
          <cell r="D4247">
            <v>1398</v>
          </cell>
          <cell r="E4247" t="str">
            <v>JGA INT 10ML BCA GEL INSEC K4 M/N PISTON NGO</v>
          </cell>
          <cell r="F4247" t="str">
            <v>998-1398</v>
          </cell>
        </row>
        <row r="4248">
          <cell r="A4248" t="str">
            <v>3-998-1399</v>
          </cell>
          <cell r="B4248">
            <v>3</v>
          </cell>
          <cell r="C4248">
            <v>998</v>
          </cell>
          <cell r="D4248">
            <v>1399</v>
          </cell>
          <cell r="E4248" t="str">
            <v>TPA DORADA C/LOGO S.TOY</v>
          </cell>
          <cell r="F4248" t="str">
            <v>998-1399</v>
          </cell>
        </row>
        <row r="4249">
          <cell r="A4249" t="str">
            <v>3-998-1400</v>
          </cell>
          <cell r="B4249">
            <v>3</v>
          </cell>
          <cell r="C4249">
            <v>998</v>
          </cell>
          <cell r="D4249">
            <v>1400</v>
          </cell>
          <cell r="E4249" t="str">
            <v>ENV 160 GR PEAD BLANCO BSTV</v>
          </cell>
          <cell r="F4249" t="str">
            <v>998-1400</v>
          </cell>
        </row>
        <row r="4250">
          <cell r="A4250" t="str">
            <v>3-998-1401</v>
          </cell>
          <cell r="B4250">
            <v>3</v>
          </cell>
          <cell r="C4250">
            <v>998</v>
          </cell>
          <cell r="D4250">
            <v>1401</v>
          </cell>
          <cell r="E4250" t="str">
            <v>TAPA DOMO 32MM S/LOGO MAGENTA</v>
          </cell>
          <cell r="F4250" t="str">
            <v>998-1401</v>
          </cell>
        </row>
        <row r="4251">
          <cell r="A4251" t="str">
            <v>3-998-1402</v>
          </cell>
          <cell r="B4251">
            <v>3</v>
          </cell>
          <cell r="C4251">
            <v>998</v>
          </cell>
          <cell r="D4251">
            <v>1402</v>
          </cell>
          <cell r="E4251" t="str">
            <v>JGA INT 10ML BCA IMP LACTIGAN SEC EMB VDE M/N PISTON BCO</v>
          </cell>
          <cell r="F4251" t="str">
            <v>998-1402</v>
          </cell>
        </row>
        <row r="4252">
          <cell r="A4252" t="str">
            <v>3-998-1403</v>
          </cell>
          <cell r="B4252">
            <v>3</v>
          </cell>
          <cell r="C4252">
            <v>998</v>
          </cell>
          <cell r="D4252">
            <v>1403</v>
          </cell>
          <cell r="E4252" t="str">
            <v>JGA DOSIF 20ML VDE IMP IVEGAN TRIO S/P EMB BCO TP VDE</v>
          </cell>
          <cell r="F4252" t="str">
            <v>998-1403</v>
          </cell>
        </row>
        <row r="4253">
          <cell r="A4253" t="str">
            <v>3-998-1404</v>
          </cell>
          <cell r="B4253">
            <v>3</v>
          </cell>
          <cell r="C4253">
            <v>998</v>
          </cell>
          <cell r="D4253">
            <v>1404</v>
          </cell>
          <cell r="E4253" t="str">
            <v>CPO JGA INTR 10ML BCA IMP VALACTPHYL X 10 ML M/N </v>
          </cell>
          <cell r="F4253" t="str">
            <v>998-1404</v>
          </cell>
        </row>
        <row r="4254">
          <cell r="A4254" t="str">
            <v>3-998-1405</v>
          </cell>
          <cell r="B4254">
            <v>3</v>
          </cell>
          <cell r="C4254">
            <v>998</v>
          </cell>
          <cell r="D4254">
            <v>1405</v>
          </cell>
          <cell r="E4254" t="str">
            <v>CPO JGA INTR 10ML BCA IMP VASECPHYL X 10 ML  M/N  </v>
          </cell>
          <cell r="F4254" t="str">
            <v>998-1405</v>
          </cell>
        </row>
        <row r="4255">
          <cell r="A4255" t="str">
            <v>3-998-1406</v>
          </cell>
          <cell r="B4255">
            <v>3</v>
          </cell>
          <cell r="C4255">
            <v>998</v>
          </cell>
          <cell r="D4255">
            <v>1406</v>
          </cell>
          <cell r="E4255" t="str">
            <v>CPO JGA INT 5ML BCA GEL INSEC K4 M/N PISTON NGO</v>
          </cell>
          <cell r="F4255" t="str">
            <v>998-1406</v>
          </cell>
        </row>
        <row r="4256">
          <cell r="A4256" t="str">
            <v>3-998-1407</v>
          </cell>
          <cell r="B4256">
            <v>3</v>
          </cell>
          <cell r="C4256">
            <v>998</v>
          </cell>
          <cell r="D4256">
            <v>1407</v>
          </cell>
          <cell r="E4256" t="str">
            <v>CPO JGA INT 10ML BCA GEL INSEC K4 M/N PISTON NGO</v>
          </cell>
          <cell r="F4256" t="str">
            <v>998-1407</v>
          </cell>
        </row>
        <row r="4257">
          <cell r="A4257" t="str">
            <v>3-998-1408</v>
          </cell>
          <cell r="B4257">
            <v>3</v>
          </cell>
          <cell r="C4257">
            <v>998</v>
          </cell>
          <cell r="D4257">
            <v>1408</v>
          </cell>
          <cell r="E4257" t="str">
            <v>CPO JGA INT 10ML BCA IMP LACTIGAN SEC M/N</v>
          </cell>
          <cell r="F4257" t="str">
            <v>998-1408</v>
          </cell>
        </row>
        <row r="4258">
          <cell r="A4258" t="str">
            <v>3-998-1409</v>
          </cell>
          <cell r="B4258">
            <v>3</v>
          </cell>
          <cell r="C4258">
            <v>998</v>
          </cell>
          <cell r="D4258">
            <v>1409</v>
          </cell>
          <cell r="E4258" t="str">
            <v>CPO JGA DOSIF 20ML VDE IMP IVEGAN TRIO S/P</v>
          </cell>
          <cell r="F4258" t="str">
            <v>998-1409</v>
          </cell>
        </row>
        <row r="4259">
          <cell r="A4259" t="str">
            <v>3-998-1410</v>
          </cell>
          <cell r="B4259">
            <v>3</v>
          </cell>
          <cell r="C4259">
            <v>998</v>
          </cell>
          <cell r="D4259">
            <v>1410</v>
          </cell>
          <cell r="E4259" t="str">
            <v>CPO PIPETA 3ML IMP ESC 0.25</v>
          </cell>
          <cell r="F4259" t="str">
            <v>998-1410</v>
          </cell>
        </row>
        <row r="4260">
          <cell r="A4260" t="str">
            <v>3-998-1411</v>
          </cell>
          <cell r="B4260">
            <v>3</v>
          </cell>
          <cell r="C4260">
            <v>998</v>
          </cell>
          <cell r="D4260">
            <v>1411</v>
          </cell>
          <cell r="E4260" t="str">
            <v>PIPETA 3ML IMP ESC 0.25 TPN 28 EMP BOPP</v>
          </cell>
          <cell r="F4260" t="str">
            <v>998-1411</v>
          </cell>
        </row>
        <row r="4261">
          <cell r="A4261" t="str">
            <v>3-998-1412</v>
          </cell>
          <cell r="B4261">
            <v>3</v>
          </cell>
          <cell r="C4261">
            <v>998</v>
          </cell>
          <cell r="D4261">
            <v>1412</v>
          </cell>
          <cell r="E4261" t="str">
            <v>JGA ORAL 10ML IMP ESC 0.2 TPN 28 CONO LUER EMP BOPP</v>
          </cell>
          <cell r="F4261" t="str">
            <v>998-1412</v>
          </cell>
        </row>
        <row r="4262">
          <cell r="A4262" t="str">
            <v>3-998-1413</v>
          </cell>
          <cell r="B4262">
            <v>3</v>
          </cell>
          <cell r="C4262">
            <v>998</v>
          </cell>
          <cell r="D4262">
            <v>1413</v>
          </cell>
          <cell r="E4262" t="str">
            <v>CUCH DOSIF 15ML PP AZUL S/PERF</v>
          </cell>
          <cell r="F4262" t="str">
            <v>998-1413</v>
          </cell>
        </row>
        <row r="4263">
          <cell r="A4263" t="str">
            <v>3-998-1414</v>
          </cell>
          <cell r="B4263">
            <v>3</v>
          </cell>
          <cell r="C4263">
            <v>998</v>
          </cell>
          <cell r="D4263">
            <v>1414</v>
          </cell>
          <cell r="E4263" t="str">
            <v>CUCH DOSIF 25ML PP GRIS S/PERF</v>
          </cell>
          <cell r="F4263" t="str">
            <v>998-1414</v>
          </cell>
        </row>
        <row r="4264">
          <cell r="A4264" t="str">
            <v>3-998-1415</v>
          </cell>
          <cell r="B4264">
            <v>3</v>
          </cell>
          <cell r="C4264">
            <v>998</v>
          </cell>
          <cell r="D4264">
            <v>1415</v>
          </cell>
          <cell r="E4264" t="str">
            <v>CAN PARA COLONTERAPIA EN PP BCA  </v>
          </cell>
          <cell r="F4264" t="str">
            <v>998-1415</v>
          </cell>
        </row>
        <row r="4265">
          <cell r="A4265" t="str">
            <v>3-998-1416</v>
          </cell>
          <cell r="B4265">
            <v>3</v>
          </cell>
          <cell r="C4265">
            <v>998</v>
          </cell>
          <cell r="D4265">
            <v>1416</v>
          </cell>
          <cell r="E4265" t="str">
            <v>EMB PARA CANULA COLONTERAPIA EN PP BCO  </v>
          </cell>
          <cell r="F4265" t="str">
            <v>998-1416</v>
          </cell>
        </row>
        <row r="4266">
          <cell r="A4266" t="str">
            <v>3-998-1417</v>
          </cell>
          <cell r="B4266">
            <v>3</v>
          </cell>
          <cell r="C4266">
            <v>998</v>
          </cell>
          <cell r="D4266">
            <v>1417</v>
          </cell>
          <cell r="E4266" t="str">
            <v>CANULA DESECHABLE PARA COLONTERAPIA PQT X1  </v>
          </cell>
          <cell r="F4266" t="str">
            <v>998-1417</v>
          </cell>
        </row>
        <row r="4267">
          <cell r="A4267" t="str">
            <v>3-998-1418</v>
          </cell>
          <cell r="B4267">
            <v>3</v>
          </cell>
          <cell r="C4267">
            <v>998</v>
          </cell>
          <cell r="D4267">
            <v>1418</v>
          </cell>
          <cell r="E4267" t="str">
            <v>JGA ORAL 3ML C-TP SLIM</v>
          </cell>
          <cell r="F4267" t="str">
            <v>998-1418</v>
          </cell>
        </row>
        <row r="4268">
          <cell r="A4268" t="str">
            <v>3-998-1419</v>
          </cell>
          <cell r="B4268">
            <v>3</v>
          </cell>
          <cell r="C4268">
            <v>998</v>
          </cell>
          <cell r="D4268">
            <v>1419</v>
          </cell>
          <cell r="E4268" t="str">
            <v>JGA ORAL 5ML C-TP SLIM</v>
          </cell>
          <cell r="F4268" t="str">
            <v>998-1419</v>
          </cell>
        </row>
        <row r="4269">
          <cell r="A4269" t="str">
            <v>3-998-1420</v>
          </cell>
          <cell r="B4269">
            <v>3</v>
          </cell>
          <cell r="C4269">
            <v>998</v>
          </cell>
          <cell r="D4269">
            <v>1420</v>
          </cell>
          <cell r="E4269" t="str">
            <v xml:space="preserve">ENSAMBLE DE JERINGA DE 10ML ORAL NATURAL PISTÓN DE BLANCO </v>
          </cell>
        </row>
        <row r="4270">
          <cell r="A4270" t="str">
            <v>3-998-1421</v>
          </cell>
          <cell r="B4270">
            <v>3</v>
          </cell>
          <cell r="C4270">
            <v>998</v>
          </cell>
          <cell r="D4270">
            <v>1421</v>
          </cell>
          <cell r="E4270" t="str">
            <v xml:space="preserve">ENSAMBLE DE JERINGA DE 5ML ORAL NATURAL PISTÓN DE BLANCO </v>
          </cell>
        </row>
        <row r="4271">
          <cell r="A4271" t="str">
            <v>3-998-1422</v>
          </cell>
          <cell r="B4271">
            <v>3</v>
          </cell>
          <cell r="C4271">
            <v>998</v>
          </cell>
          <cell r="D4271">
            <v>1422</v>
          </cell>
          <cell r="E4271" t="str">
            <v xml:space="preserve">ENSAMBLE DE JERINGA DE 3ML ORAL NATURAL PISTÓN DE BLANCO </v>
          </cell>
        </row>
        <row r="4272">
          <cell r="A4272" t="str">
            <v>3-998-1423</v>
          </cell>
          <cell r="B4272">
            <v>3</v>
          </cell>
          <cell r="C4272">
            <v>998</v>
          </cell>
          <cell r="D4272">
            <v>1423</v>
          </cell>
          <cell r="E4272" t="str">
            <v>ENSAMBLE DE JERINGA DE 10ML INTRAMAMARIA MOLDE VIEJO NATURAL PISTÓN DE PEBD SIN TAPA   </v>
          </cell>
        </row>
        <row r="4273">
          <cell r="A4273" t="str">
            <v>3-998-1424</v>
          </cell>
          <cell r="B4273">
            <v>3</v>
          </cell>
          <cell r="C4273">
            <v>998</v>
          </cell>
          <cell r="D4273">
            <v>1424</v>
          </cell>
          <cell r="E4273" t="str">
            <v>JERINGA INTRA DE 10 ML EN PP NEU EMB PISTÓN NEGRO</v>
          </cell>
        </row>
        <row r="4274">
          <cell r="A4274" t="str">
            <v>3-998-1425</v>
          </cell>
          <cell r="B4274">
            <v>3</v>
          </cell>
          <cell r="C4274">
            <v>998</v>
          </cell>
          <cell r="D4274">
            <v>1425</v>
          </cell>
          <cell r="E4274" t="str">
            <v>JERINGA INTRA DE 10 ML EN PP NEU EMB PISTÓN TPE</v>
          </cell>
        </row>
        <row r="4275">
          <cell r="A4275" t="str">
            <v>3-998-1426</v>
          </cell>
          <cell r="B4275">
            <v>3</v>
          </cell>
          <cell r="C4275">
            <v>998</v>
          </cell>
          <cell r="D4275">
            <v>1426</v>
          </cell>
          <cell r="E4275" t="str">
            <v>TAPON 28 PARA JGA CONO LUER ALETA 24</v>
          </cell>
        </row>
        <row r="4276">
          <cell r="A4276" t="str">
            <v>3-998-1427</v>
          </cell>
          <cell r="B4276">
            <v>3</v>
          </cell>
          <cell r="C4276">
            <v>998</v>
          </cell>
          <cell r="D4276">
            <v>1427</v>
          </cell>
          <cell r="E4276" t="str">
            <v>JGA ORAL 3ML NAT KEIATEL PUPPY</v>
          </cell>
        </row>
        <row r="4277">
          <cell r="A4277" t="str">
            <v>3-998-1428</v>
          </cell>
          <cell r="B4277">
            <v>3</v>
          </cell>
          <cell r="C4277">
            <v>998</v>
          </cell>
          <cell r="D4277">
            <v>1428</v>
          </cell>
          <cell r="E4277" t="str">
            <v>TAPÓN 28 ALETA 24</v>
          </cell>
        </row>
        <row r="4278">
          <cell r="A4278" t="str">
            <v>3-998-1429</v>
          </cell>
          <cell r="B4278">
            <v>3</v>
          </cell>
          <cell r="C4278">
            <v>998</v>
          </cell>
          <cell r="D4278">
            <v>1429</v>
          </cell>
          <cell r="E4278" t="str">
            <v>JGA INTR 5ML NAT PP ENS IMP ESC MDE NVO PISTON BCO</v>
          </cell>
        </row>
        <row r="4279">
          <cell r="A4279" t="str">
            <v>3-998-1430</v>
          </cell>
          <cell r="B4279">
            <v>3</v>
          </cell>
          <cell r="C4279">
            <v>998</v>
          </cell>
          <cell r="D4279">
            <v>1430</v>
          </cell>
          <cell r="E4279" t="str">
            <v>JGA INTR 10ML NAT PP ENS IMP ESC MDE NVO PISTON BCO</v>
          </cell>
        </row>
        <row r="4280">
          <cell r="A4280" t="str">
            <v>3-998-1431</v>
          </cell>
          <cell r="B4280">
            <v>3</v>
          </cell>
          <cell r="C4280">
            <v>998</v>
          </cell>
          <cell r="D4280">
            <v>1431</v>
          </cell>
          <cell r="E4280" t="str">
            <v xml:space="preserve">JGA 1ML + TAPÓN 28MM BOPP     </v>
          </cell>
        </row>
        <row r="4281">
          <cell r="A4281" t="str">
            <v>3-998-1432</v>
          </cell>
          <cell r="B4281">
            <v>3</v>
          </cell>
          <cell r="C4281">
            <v>998</v>
          </cell>
          <cell r="D4281">
            <v>1432</v>
          </cell>
          <cell r="E4281" t="str">
            <v>CANTAG SONRISA DE 900GR NATURAL PP</v>
          </cell>
        </row>
        <row r="4282">
          <cell r="A4282" t="str">
            <v>3-998-1433</v>
          </cell>
          <cell r="B4282">
            <v>3</v>
          </cell>
          <cell r="C4282">
            <v>998</v>
          </cell>
          <cell r="D4282">
            <v>1433</v>
          </cell>
          <cell r="E4282" t="str">
            <v xml:space="preserve">CANTAG SONRISA DE 400GR NATURAL PP </v>
          </cell>
        </row>
        <row r="4283">
          <cell r="A4283" t="str">
            <v>3-998-1434</v>
          </cell>
          <cell r="B4283">
            <v>3</v>
          </cell>
          <cell r="C4283">
            <v>998</v>
          </cell>
          <cell r="D4283">
            <v>1434</v>
          </cell>
          <cell r="E4283" t="str">
            <v>CANTAG SONRISA DE 900GR NATURAL PEAD</v>
          </cell>
        </row>
        <row r="4284">
          <cell r="A4284" t="str">
            <v>3-998-1435</v>
          </cell>
          <cell r="B4284">
            <v>3</v>
          </cell>
          <cell r="C4284">
            <v>998</v>
          </cell>
          <cell r="D4284">
            <v>1435</v>
          </cell>
          <cell r="E4284" t="str">
            <v>CANTAG SONRISA DE 400GR NATURAL PEAD</v>
          </cell>
        </row>
        <row r="4285">
          <cell r="A4285" t="str">
            <v>3-998-1436</v>
          </cell>
          <cell r="B4285">
            <v>3</v>
          </cell>
          <cell r="C4285">
            <v>998</v>
          </cell>
          <cell r="D4285">
            <v>1436</v>
          </cell>
          <cell r="E4285" t="str">
            <v>CPO JGA INT 5 ML NAT IMP ESCALA</v>
          </cell>
        </row>
        <row r="4286">
          <cell r="A4286" t="str">
            <v>3-998-1437</v>
          </cell>
          <cell r="B4286">
            <v>3</v>
          </cell>
          <cell r="C4286">
            <v>998</v>
          </cell>
          <cell r="D4286">
            <v>1437</v>
          </cell>
          <cell r="E4286" t="str">
            <v>CPO JGA INT 10 ML NAT IMP ESCALA</v>
          </cell>
        </row>
        <row r="4287">
          <cell r="A4287" t="str">
            <v>3-998-1438</v>
          </cell>
          <cell r="B4287">
            <v>3</v>
          </cell>
          <cell r="C4287">
            <v>998</v>
          </cell>
          <cell r="D4287">
            <v>1438</v>
          </cell>
          <cell r="E4287" t="str">
            <v>JGA ORAL 3ml NAT ÉMB INTEGRADO </v>
          </cell>
        </row>
        <row r="4288">
          <cell r="A4288" t="str">
            <v>3-998-1439</v>
          </cell>
          <cell r="B4288">
            <v>3</v>
          </cell>
          <cell r="C4288">
            <v>998</v>
          </cell>
          <cell r="D4288">
            <v>1439</v>
          </cell>
          <cell r="E4288" t="str">
            <v>TAPON 28 PARA JGA CONO LUER ALETA 24</v>
          </cell>
        </row>
        <row r="4289">
          <cell r="A4289" t="str">
            <v>3-998-1440</v>
          </cell>
          <cell r="B4289">
            <v>3</v>
          </cell>
          <cell r="C4289">
            <v>998</v>
          </cell>
          <cell r="D4289">
            <v>1440</v>
          </cell>
          <cell r="E4289" t="str">
            <v>INY 250ML RD PEAD TPN 20 PIG AMBAR</v>
          </cell>
        </row>
        <row r="4290">
          <cell r="A4290" t="str">
            <v>3-998-1441</v>
          </cell>
          <cell r="B4290">
            <v>3</v>
          </cell>
          <cell r="C4290">
            <v>998</v>
          </cell>
          <cell r="D4290">
            <v>1441</v>
          </cell>
          <cell r="E4290" t="str">
            <v>INY 500ML RD PEAD TPN 20 PIG AMBAR</v>
          </cell>
        </row>
        <row r="4291">
          <cell r="A4291" t="str">
            <v>3-998-1442</v>
          </cell>
          <cell r="B4291">
            <v>3</v>
          </cell>
          <cell r="C4291">
            <v>998</v>
          </cell>
          <cell r="D4291">
            <v>1442</v>
          </cell>
          <cell r="E4291" t="str">
            <v>TP GOT DOSIF 5ML  LOGO  BIODOSE PHARMA </v>
          </cell>
        </row>
        <row r="4292">
          <cell r="A4292" t="str">
            <v>3-998-1443</v>
          </cell>
          <cell r="B4292">
            <v>3</v>
          </cell>
          <cell r="C4292">
            <v>998</v>
          </cell>
          <cell r="D4292">
            <v>1443</v>
          </cell>
          <cell r="E4292" t="str">
            <v>CUCH DOSIF 30ML PP S/PERF ROJO  </v>
          </cell>
        </row>
        <row r="4293">
          <cell r="A4293" t="str">
            <v>3-998-1444</v>
          </cell>
          <cell r="B4293">
            <v>3</v>
          </cell>
          <cell r="C4293">
            <v>998</v>
          </cell>
          <cell r="D4293">
            <v>1444</v>
          </cell>
          <cell r="E4293" t="str">
            <v xml:space="preserve">CUCH DOSIF 30ML PP S/PERF NARANJA                                                                                                            </v>
          </cell>
        </row>
        <row r="4294">
          <cell r="A4294" t="str">
            <v>3-998-1445</v>
          </cell>
          <cell r="B4294">
            <v>3</v>
          </cell>
          <cell r="C4294">
            <v>998</v>
          </cell>
          <cell r="D4294">
            <v>1445</v>
          </cell>
          <cell r="E4294" t="str">
            <v>TAPA DOMO 32MM S/LOGO ROSADO PANTONE 232C</v>
          </cell>
        </row>
        <row r="4295">
          <cell r="A4295" t="str">
            <v>3-998-1446</v>
          </cell>
          <cell r="B4295">
            <v>3</v>
          </cell>
          <cell r="C4295">
            <v>998</v>
          </cell>
          <cell r="D4295">
            <v>1446</v>
          </cell>
          <cell r="E4295" t="str">
            <v>CPO PIPETA 5ML </v>
          </cell>
        </row>
        <row r="4296">
          <cell r="A4296" t="str">
            <v>3-998-1447</v>
          </cell>
          <cell r="B4296">
            <v>3</v>
          </cell>
          <cell r="C4296">
            <v>998</v>
          </cell>
          <cell r="D4296">
            <v>1447</v>
          </cell>
          <cell r="E4296" t="str">
            <v>EMB INTEGRADO 5ML </v>
          </cell>
        </row>
        <row r="4297">
          <cell r="A4297" t="str">
            <v>3-998-1448</v>
          </cell>
          <cell r="B4297">
            <v>3</v>
          </cell>
          <cell r="C4297">
            <v>998</v>
          </cell>
          <cell r="D4297">
            <v>1448</v>
          </cell>
          <cell r="E4297" t="str">
            <v>CPO PIPETA 10ML</v>
          </cell>
        </row>
        <row r="4298">
          <cell r="A4298" t="str">
            <v>3-998-1449</v>
          </cell>
          <cell r="B4298">
            <v>3</v>
          </cell>
          <cell r="C4298">
            <v>998</v>
          </cell>
          <cell r="D4298">
            <v>1449</v>
          </cell>
          <cell r="E4298" t="str">
            <v>EMB INTEGRADO 10ML </v>
          </cell>
        </row>
        <row r="4299">
          <cell r="A4299" t="str">
            <v>3-998-1450</v>
          </cell>
          <cell r="B4299">
            <v>3</v>
          </cell>
          <cell r="C4299">
            <v>998</v>
          </cell>
          <cell r="D4299">
            <v>1450</v>
          </cell>
          <cell r="E4299" t="str">
            <v>TPN 28 PIPETA 5ML</v>
          </cell>
        </row>
        <row r="4300">
          <cell r="A4300" t="str">
            <v>3-998-1451</v>
          </cell>
          <cell r="B4300">
            <v>3</v>
          </cell>
          <cell r="C4300">
            <v>998</v>
          </cell>
          <cell r="D4300">
            <v>1451</v>
          </cell>
          <cell r="E4300" t="str">
            <v>TPN 28 PIPETA 10 ML </v>
          </cell>
        </row>
        <row r="4301">
          <cell r="A4301" t="str">
            <v>3-998-1452</v>
          </cell>
          <cell r="B4301">
            <v>3</v>
          </cell>
          <cell r="C4301">
            <v>998</v>
          </cell>
          <cell r="D4301">
            <v>1452</v>
          </cell>
          <cell r="E4301" t="str">
            <v>PIPETA  5ML </v>
          </cell>
        </row>
        <row r="4302">
          <cell r="A4302" t="str">
            <v>3-998-1453</v>
          </cell>
          <cell r="B4302">
            <v>3</v>
          </cell>
          <cell r="C4302">
            <v>998</v>
          </cell>
          <cell r="D4302">
            <v>1453</v>
          </cell>
          <cell r="E4302" t="str">
            <v>PIPETA  10ML </v>
          </cell>
        </row>
        <row r="4303">
          <cell r="A4303" t="str">
            <v>3-998-1454</v>
          </cell>
          <cell r="B4303">
            <v>3</v>
          </cell>
          <cell r="C4303">
            <v>998</v>
          </cell>
          <cell r="D4303">
            <v>1454</v>
          </cell>
          <cell r="E4303" t="str">
            <v xml:space="preserve">DISPENSADOR VETERINARIO 5ML  </v>
          </cell>
        </row>
        <row r="4304">
          <cell r="A4304" t="str">
            <v>3-998-1455</v>
          </cell>
          <cell r="B4304">
            <v>3</v>
          </cell>
          <cell r="C4304">
            <v>998</v>
          </cell>
          <cell r="D4304">
            <v>1455</v>
          </cell>
          <cell r="E4304" t="str">
            <v xml:space="preserve">DISPENSADOR  VETERINARIO 10ML  </v>
          </cell>
        </row>
        <row r="4305">
          <cell r="A4305" t="str">
            <v>3-998-1456</v>
          </cell>
          <cell r="B4305">
            <v>3</v>
          </cell>
          <cell r="C4305">
            <v>998</v>
          </cell>
          <cell r="D4305">
            <v>1456</v>
          </cell>
          <cell r="E4305" t="str">
            <v xml:space="preserve">DISPENSADOR VETERINARIO 15ML  </v>
          </cell>
        </row>
        <row r="4306">
          <cell r="A4306" t="str">
            <v>3-998-1457</v>
          </cell>
          <cell r="B4306">
            <v>3</v>
          </cell>
          <cell r="C4306">
            <v>998</v>
          </cell>
          <cell r="D4306">
            <v>1457</v>
          </cell>
          <cell r="E4306" t="str">
            <v xml:space="preserve">DISPENSADOR VETERINARIO ORAL 3ML + TAPON  </v>
          </cell>
        </row>
        <row r="4307">
          <cell r="A4307" t="str">
            <v>3-998-1458</v>
          </cell>
          <cell r="B4307">
            <v>3</v>
          </cell>
          <cell r="C4307">
            <v>998</v>
          </cell>
          <cell r="D4307">
            <v>1458</v>
          </cell>
          <cell r="E4307" t="str">
            <v xml:space="preserve">DISPENSADOR VETERINARIO ORAL 5ML  </v>
          </cell>
        </row>
        <row r="4308">
          <cell r="A4308" t="str">
            <v>3-998-1459</v>
          </cell>
          <cell r="B4308">
            <v>3</v>
          </cell>
          <cell r="C4308">
            <v>998</v>
          </cell>
          <cell r="D4308">
            <v>1459</v>
          </cell>
          <cell r="E4308" t="str">
            <v xml:space="preserve">DISPENSADOR VETERINARIO ORAL 3ML  </v>
          </cell>
        </row>
        <row r="4309">
          <cell r="A4309" t="str">
            <v>3-998-1460</v>
          </cell>
          <cell r="B4309">
            <v>3</v>
          </cell>
          <cell r="C4309">
            <v>998</v>
          </cell>
          <cell r="D4309">
            <v>1460</v>
          </cell>
          <cell r="E4309" t="str">
            <v xml:space="preserve">DISPENSADOR VETERINARIO ORAL 10ML  </v>
          </cell>
        </row>
        <row r="4310">
          <cell r="A4310" t="str">
            <v>3-998-1461</v>
          </cell>
          <cell r="B4310">
            <v>3</v>
          </cell>
          <cell r="C4310">
            <v>998</v>
          </cell>
          <cell r="D4310">
            <v>1461</v>
          </cell>
          <cell r="E4310" t="str">
            <v>SOPORTE SONDA TRES ENTRADAS</v>
          </cell>
        </row>
        <row r="4311">
          <cell r="A4311" t="str">
            <v>3-998-1462</v>
          </cell>
          <cell r="B4311">
            <v>3</v>
          </cell>
          <cell r="C4311">
            <v>998</v>
          </cell>
          <cell r="D4311">
            <v>1462</v>
          </cell>
          <cell r="E4311" t="str">
            <v>SOPORTE SONDA DOS ENTRADAS</v>
          </cell>
        </row>
        <row r="4312">
          <cell r="A4312" t="str">
            <v>3-998-1463</v>
          </cell>
          <cell r="B4312">
            <v>3</v>
          </cell>
          <cell r="C4312">
            <v>998</v>
          </cell>
          <cell r="D4312">
            <v>1463</v>
          </cell>
          <cell r="E4312" t="str">
            <v>PIN DE ROTACIÓN</v>
          </cell>
        </row>
        <row r="4313">
          <cell r="A4313" t="str">
            <v>3-998-1464</v>
          </cell>
          <cell r="B4313">
            <v>3</v>
          </cell>
          <cell r="C4313">
            <v>998</v>
          </cell>
          <cell r="D4313">
            <v>1464</v>
          </cell>
          <cell r="E4313" t="str">
            <v>BASE SOPORTE DE SONDAS   </v>
          </cell>
        </row>
        <row r="4314">
          <cell r="A4314" t="str">
            <v>3-998-1465</v>
          </cell>
          <cell r="B4314">
            <v>3</v>
          </cell>
          <cell r="C4314">
            <v>998</v>
          </cell>
          <cell r="D4314">
            <v>1465</v>
          </cell>
          <cell r="E4314" t="str">
            <v>APÓSITO LEC'S  A</v>
          </cell>
        </row>
        <row r="4315">
          <cell r="A4315" t="str">
            <v>3-998-1466</v>
          </cell>
          <cell r="B4315">
            <v>3</v>
          </cell>
          <cell r="C4315">
            <v>998</v>
          </cell>
          <cell r="D4315">
            <v>1466</v>
          </cell>
          <cell r="E4315" t="str">
            <v xml:space="preserve">SOPORTE PLÁSTICO PARA MANGUERA DOS ENTRADAS </v>
          </cell>
        </row>
        <row r="4316">
          <cell r="A4316" t="str">
            <v>3-998-1467</v>
          </cell>
          <cell r="B4316">
            <v>3</v>
          </cell>
          <cell r="C4316">
            <v>998</v>
          </cell>
          <cell r="D4316">
            <v>1467</v>
          </cell>
          <cell r="E4316" t="str">
            <v>SOPORTE PLÁSTICO PARA MANGUERA TRES  ENTRADAS</v>
          </cell>
        </row>
        <row r="4317">
          <cell r="A4317" t="str">
            <v>3-998-1468</v>
          </cell>
          <cell r="B4317">
            <v>3</v>
          </cell>
          <cell r="C4317">
            <v>998</v>
          </cell>
          <cell r="D4317">
            <v>1468</v>
          </cell>
          <cell r="E4317" t="str">
            <v>PIPETA 5ML CON ESCALA </v>
          </cell>
        </row>
        <row r="4318">
          <cell r="A4318" t="str">
            <v>3-998-1469</v>
          </cell>
          <cell r="B4318">
            <v>3</v>
          </cell>
          <cell r="C4318">
            <v>998</v>
          </cell>
          <cell r="D4318">
            <v>1469</v>
          </cell>
          <cell r="E4318" t="str">
            <v>PIPETA 10ML  CON ESCALA </v>
          </cell>
        </row>
        <row r="4319">
          <cell r="A4319" t="str">
            <v>3-998-1470</v>
          </cell>
          <cell r="B4319">
            <v>3</v>
          </cell>
          <cell r="C4319">
            <v>998</v>
          </cell>
          <cell r="D4319">
            <v>1470</v>
          </cell>
          <cell r="E4319" t="str">
            <v>DISPENSADOR VETERINARIO ORAL IMP ESC 2ML DIV 0.1ML ENS</v>
          </cell>
        </row>
        <row r="4320">
          <cell r="A4320" t="str">
            <v>3-998-1471</v>
          </cell>
          <cell r="B4320">
            <v>3</v>
          </cell>
          <cell r="C4320">
            <v>998</v>
          </cell>
          <cell r="D4320">
            <v>1471</v>
          </cell>
          <cell r="E4320" t="str">
            <v>DISPENSADOR VETERINARIO ORAL 5ML IMP ESC 0.2ML ENS</v>
          </cell>
        </row>
        <row r="4321">
          <cell r="A4321" t="str">
            <v>3-998-1472</v>
          </cell>
          <cell r="B4321">
            <v>3</v>
          </cell>
          <cell r="C4321">
            <v>998</v>
          </cell>
          <cell r="D4321">
            <v>1472</v>
          </cell>
          <cell r="E4321" t="str">
            <v>DISPENSADOR VETERINARIO ORAL 5ML IMP ESC 0.2 DIV 0.5ML ENS</v>
          </cell>
        </row>
        <row r="4322">
          <cell r="A4322" t="str">
            <v>3-998-1473</v>
          </cell>
          <cell r="B4322">
            <v>3</v>
          </cell>
          <cell r="C4322">
            <v>998</v>
          </cell>
          <cell r="D4322">
            <v>1473</v>
          </cell>
          <cell r="E4322" t="str">
            <v>DISPENSADOR VETERINARIO ORAL 10ML  IMP ESC 0.2ML ENS   </v>
          </cell>
        </row>
        <row r="4323">
          <cell r="A4323" t="str">
            <v>3-998-1474</v>
          </cell>
          <cell r="B4323">
            <v>3</v>
          </cell>
          <cell r="C4323">
            <v>998</v>
          </cell>
          <cell r="D4323">
            <v>1474</v>
          </cell>
          <cell r="E4323" t="str">
            <v>DISPENSADOR VETERINARIO ORAL 5ML IMP ESC 0.5ML ENS</v>
          </cell>
        </row>
        <row r="4324">
          <cell r="A4324" t="str">
            <v>3-998-1475</v>
          </cell>
          <cell r="B4324">
            <v>3</v>
          </cell>
          <cell r="C4324">
            <v>998</v>
          </cell>
          <cell r="D4324">
            <v>1475</v>
          </cell>
          <cell r="E4324" t="str">
            <v>PIPETA 5ML+ TAPON </v>
          </cell>
        </row>
        <row r="4325">
          <cell r="A4325" t="str">
            <v>3-998-1476</v>
          </cell>
          <cell r="B4325">
            <v>3</v>
          </cell>
          <cell r="C4325">
            <v>998</v>
          </cell>
          <cell r="D4325">
            <v>1476</v>
          </cell>
          <cell r="E4325" t="str">
            <v>PIPETA 10ML + TAPON </v>
          </cell>
        </row>
        <row r="4326">
          <cell r="A4326" t="str">
            <v>3-998-1477</v>
          </cell>
          <cell r="B4326">
            <v>3</v>
          </cell>
          <cell r="C4326">
            <v>998</v>
          </cell>
          <cell r="D4326">
            <v>1477</v>
          </cell>
          <cell r="E4326" t="str">
            <v>JERINGA ORAL 5ML CON EMBOLO INTEGRADO</v>
          </cell>
        </row>
        <row r="4327">
          <cell r="A4327" t="str">
            <v>3-998-1478</v>
          </cell>
          <cell r="B4327">
            <v>3</v>
          </cell>
          <cell r="C4327">
            <v>998</v>
          </cell>
          <cell r="D4327">
            <v>1478</v>
          </cell>
          <cell r="E4327" t="str">
            <v>JERINGA ORAL 10ML CON EMBOLO INTEGRADO </v>
          </cell>
        </row>
        <row r="4328">
          <cell r="A4328" t="str">
            <v>3-998-1479</v>
          </cell>
          <cell r="B4328">
            <v>3</v>
          </cell>
          <cell r="C4328">
            <v>998</v>
          </cell>
          <cell r="D4328">
            <v>1479</v>
          </cell>
          <cell r="E4328" t="str">
            <v>JGA ORAL 5ML IMP ESC 1ML </v>
          </cell>
        </row>
        <row r="4329">
          <cell r="A4329" t="str">
            <v>3-998-1480</v>
          </cell>
          <cell r="B4329">
            <v>3</v>
          </cell>
          <cell r="C4329">
            <v>998</v>
          </cell>
          <cell r="D4329">
            <v>1480</v>
          </cell>
          <cell r="E4329" t="str">
            <v>JGA ORALL 5ML IMP ESC 1ML + BOPP</v>
          </cell>
        </row>
        <row r="4330">
          <cell r="A4330" t="str">
            <v>3-998-1481</v>
          </cell>
          <cell r="B4330">
            <v>3</v>
          </cell>
          <cell r="C4330">
            <v>998</v>
          </cell>
          <cell r="D4330">
            <v>1481</v>
          </cell>
          <cell r="E4330" t="str">
            <v>JGA ORAL1ML+BOPP</v>
          </cell>
        </row>
        <row r="4331">
          <cell r="A4331" t="str">
            <v>3-998-1482</v>
          </cell>
          <cell r="B4331">
            <v>3</v>
          </cell>
          <cell r="C4331">
            <v>998</v>
          </cell>
          <cell r="D4331">
            <v>1482</v>
          </cell>
          <cell r="E4331" t="str">
            <v>NO USAR - PROBETA XYTOTEST </v>
          </cell>
          <cell r="F4331"/>
          <cell r="G4331"/>
          <cell r="H4331"/>
        </row>
        <row r="4332">
          <cell r="A4332" t="str">
            <v>3-998-1483</v>
          </cell>
          <cell r="B4332">
            <v>3</v>
          </cell>
          <cell r="C4332">
            <v>998</v>
          </cell>
          <cell r="D4332">
            <v>1483</v>
          </cell>
          <cell r="E4332" t="str">
            <v>TAPA PROBETA XYTOTEST </v>
          </cell>
        </row>
        <row r="4333">
          <cell r="A4333" t="str">
            <v>3-998-1484</v>
          </cell>
          <cell r="B4333">
            <v>3</v>
          </cell>
          <cell r="C4333">
            <v>998</v>
          </cell>
          <cell r="D4333">
            <v>1484</v>
          </cell>
          <cell r="E4333" t="str">
            <v>PISTÓN DE 5ML THERMOLAST HTF9343/235</v>
          </cell>
        </row>
        <row r="4334">
          <cell r="A4334" t="str">
            <v>3-998-1485</v>
          </cell>
          <cell r="B4334">
            <v>3</v>
          </cell>
          <cell r="C4334">
            <v>998</v>
          </cell>
          <cell r="D4334">
            <v>1485</v>
          </cell>
          <cell r="E4334" t="str">
            <v>NO USAR - SUBTAPA PROBETA XYTOTEST </v>
          </cell>
          <cell r="F4334"/>
          <cell r="G4334"/>
          <cell r="H4334"/>
        </row>
        <row r="4335">
          <cell r="A4335" t="str">
            <v>3-998-1486</v>
          </cell>
          <cell r="B4335">
            <v>3</v>
          </cell>
          <cell r="C4335">
            <v>998</v>
          </cell>
          <cell r="D4335">
            <v>1486</v>
          </cell>
          <cell r="E4335" t="str">
            <v>NO USAR - TPA Y SUBTAPA ENS ENV XYTOTEST </v>
          </cell>
          <cell r="F4335"/>
          <cell r="G4335"/>
          <cell r="H4335"/>
        </row>
        <row r="4336">
          <cell r="A4336" t="str">
            <v>3-998-1487</v>
          </cell>
          <cell r="B4336">
            <v>3</v>
          </cell>
          <cell r="C4336">
            <v>998</v>
          </cell>
          <cell r="D4336">
            <v>1487</v>
          </cell>
          <cell r="E4336" t="str">
            <v>RUBBER ANALTEST</v>
          </cell>
        </row>
        <row r="4337">
          <cell r="A4337" t="str">
            <v>3-998-1488</v>
          </cell>
          <cell r="B4337">
            <v>3</v>
          </cell>
          <cell r="C4337">
            <v>998</v>
          </cell>
          <cell r="D4337">
            <v>1488</v>
          </cell>
          <cell r="E4337" t="str">
            <v>CPO ANALTEST </v>
          </cell>
        </row>
        <row r="4338">
          <cell r="A4338" t="str">
            <v>3-998-1489</v>
          </cell>
          <cell r="B4338">
            <v>3</v>
          </cell>
          <cell r="C4338">
            <v>998</v>
          </cell>
          <cell r="D4338">
            <v>1489</v>
          </cell>
          <cell r="E4338" t="str">
            <v>CPO CON RUBBER ANALTEST </v>
          </cell>
        </row>
        <row r="4339">
          <cell r="A4339" t="str">
            <v>3-998-1490</v>
          </cell>
          <cell r="B4339">
            <v>3</v>
          </cell>
          <cell r="C4339">
            <v>998</v>
          </cell>
          <cell r="D4339">
            <v>1490</v>
          </cell>
          <cell r="E4339" t="str">
            <v>PROBETA ANALTEST </v>
          </cell>
        </row>
        <row r="4340">
          <cell r="A4340" t="str">
            <v>3-998-1491</v>
          </cell>
          <cell r="B4340">
            <v>3</v>
          </cell>
          <cell r="C4340">
            <v>998</v>
          </cell>
          <cell r="D4340">
            <v>1491</v>
          </cell>
          <cell r="E4340" t="str">
            <v>TAPA PROBETA ANALTEST</v>
          </cell>
        </row>
        <row r="4341">
          <cell r="A4341" t="str">
            <v>3-998-1492</v>
          </cell>
          <cell r="B4341">
            <v>3</v>
          </cell>
          <cell r="C4341">
            <v>998</v>
          </cell>
          <cell r="D4341">
            <v>1492</v>
          </cell>
          <cell r="E4341" t="str">
            <v>SUBTAPA ENVASE ANALTEST</v>
          </cell>
        </row>
        <row r="4342">
          <cell r="A4342" t="str">
            <v>3-998-1493</v>
          </cell>
          <cell r="B4342">
            <v>3</v>
          </cell>
          <cell r="C4342">
            <v>998</v>
          </cell>
          <cell r="D4342">
            <v>1493</v>
          </cell>
          <cell r="E4342" t="str">
            <v>NO USAR - TPA Y SUBTAPA PROBETA ENS PROBETA XYTOTEST  </v>
          </cell>
          <cell r="F4342"/>
          <cell r="G4342"/>
          <cell r="H4342"/>
        </row>
        <row r="4343">
          <cell r="A4343" t="str">
            <v>3-998-1494</v>
          </cell>
          <cell r="B4343">
            <v>3</v>
          </cell>
          <cell r="C4343">
            <v>998</v>
          </cell>
          <cell r="D4343">
            <v>1494</v>
          </cell>
          <cell r="E4343" t="str">
            <v>CAJA ANALTEST</v>
          </cell>
        </row>
        <row r="4344">
          <cell r="A4344" t="str">
            <v>3-998-1495</v>
          </cell>
          <cell r="B4344">
            <v>3</v>
          </cell>
          <cell r="C4344">
            <v>998</v>
          </cell>
          <cell r="D4344">
            <v>1495</v>
          </cell>
          <cell r="E4344" t="str">
            <v>TPA ANALTEST</v>
          </cell>
        </row>
        <row r="4345">
          <cell r="A4345" t="str">
            <v>3-998-1496</v>
          </cell>
          <cell r="B4345">
            <v>3</v>
          </cell>
          <cell r="C4345">
            <v>998</v>
          </cell>
          <cell r="D4345">
            <v>1496</v>
          </cell>
          <cell r="E4345" t="str">
            <v>CAJA Y TPA ANALTEST ENS</v>
          </cell>
        </row>
        <row r="4346">
          <cell r="A4346" t="str">
            <v>3-998-1497</v>
          </cell>
          <cell r="B4346">
            <v>3</v>
          </cell>
          <cell r="C4346">
            <v>998</v>
          </cell>
          <cell r="D4346">
            <v>1497</v>
          </cell>
          <cell r="E4346" t="str">
            <v>APÓSITO LEC'S B </v>
          </cell>
        </row>
        <row r="4347">
          <cell r="A4347" t="str">
            <v>3-998-1498</v>
          </cell>
          <cell r="B4347">
            <v>3</v>
          </cell>
          <cell r="C4347">
            <v>998</v>
          </cell>
          <cell r="D4347">
            <v>1498</v>
          </cell>
          <cell r="E4347" t="str">
            <v>CPO JGA ORAL 1ML </v>
          </cell>
        </row>
        <row r="4348">
          <cell r="A4348" t="str">
            <v>3-998-1499</v>
          </cell>
          <cell r="B4348">
            <v>3</v>
          </cell>
          <cell r="C4348">
            <v>998</v>
          </cell>
          <cell r="D4348">
            <v>1499</v>
          </cell>
          <cell r="E4348" t="str">
            <v>EMB JGA ORAL 1ML </v>
          </cell>
        </row>
        <row r="4349">
          <cell r="A4349" t="str">
            <v>3-998-1500</v>
          </cell>
          <cell r="B4349">
            <v>3</v>
          </cell>
          <cell r="C4349">
            <v>998</v>
          </cell>
          <cell r="D4349">
            <v>1500</v>
          </cell>
          <cell r="E4349" t="str">
            <v>JGA 10ML ÉMB INTEGRADO</v>
          </cell>
        </row>
        <row r="4350">
          <cell r="A4350" t="str">
            <v>3-998-1501</v>
          </cell>
          <cell r="B4350">
            <v>3</v>
          </cell>
          <cell r="C4350">
            <v>998</v>
          </cell>
          <cell r="D4350">
            <v>1501</v>
          </cell>
          <cell r="E4350" t="str">
            <v>JGA 5ML ÈMB INTEGRADO </v>
          </cell>
        </row>
        <row r="4351">
          <cell r="A4351" t="str">
            <v>3-998-1502</v>
          </cell>
          <cell r="B4351">
            <v>3</v>
          </cell>
          <cell r="C4351">
            <v>998</v>
          </cell>
          <cell r="D4351">
            <v>1502</v>
          </cell>
          <cell r="E4351" t="str">
            <v>JGA DOSIF 10ML BCA S/P IVERPRAX EQ</v>
          </cell>
        </row>
        <row r="4352">
          <cell r="A4352" t="str">
            <v>3-998-1503</v>
          </cell>
          <cell r="B4352">
            <v>3</v>
          </cell>
          <cell r="C4352">
            <v>998</v>
          </cell>
          <cell r="D4352">
            <v>1503</v>
          </cell>
          <cell r="E4352" t="str">
            <v>EMB JGA DOSF 10ML BCA IMP/ESC IVERPRAX EQ</v>
          </cell>
        </row>
        <row r="4353">
          <cell r="A4353" t="str">
            <v>3-998-1504</v>
          </cell>
          <cell r="B4353">
            <v>3</v>
          </cell>
          <cell r="C4353">
            <v>998</v>
          </cell>
          <cell r="D4353">
            <v>1504</v>
          </cell>
          <cell r="E4353" t="str">
            <v xml:space="preserve">TCA  IMP JGA IVERPRAX EQ </v>
          </cell>
        </row>
        <row r="4354">
          <cell r="A4354" t="str">
            <v>3-998-1505</v>
          </cell>
          <cell r="B4354">
            <v>3</v>
          </cell>
          <cell r="C4354">
            <v>998</v>
          </cell>
          <cell r="D4354">
            <v>1505</v>
          </cell>
          <cell r="E4354" t="str">
            <v xml:space="preserve">CPO JGA DOSIF 10ML BCA S/P  IVERPRAX EQ </v>
          </cell>
        </row>
        <row r="4355">
          <cell r="A4355" t="str">
            <v>3-998-1506</v>
          </cell>
          <cell r="B4355">
            <v>3</v>
          </cell>
          <cell r="C4355">
            <v>998</v>
          </cell>
          <cell r="D4355">
            <v>1506</v>
          </cell>
          <cell r="E4355" t="str">
            <v>TP JGA INTR 5-10 ML TPE</v>
          </cell>
        </row>
        <row r="4356">
          <cell r="A4356" t="str">
            <v>3-998-1507</v>
          </cell>
          <cell r="B4356">
            <v>3</v>
          </cell>
          <cell r="C4356">
            <v>998</v>
          </cell>
          <cell r="D4356">
            <v>1507</v>
          </cell>
          <cell r="E4356" t="str">
            <v>CPO JGA INT 10 ML PEBD BCA MOLDE NV</v>
          </cell>
        </row>
        <row r="4357">
          <cell r="A4357" t="str">
            <v>3-998-1508</v>
          </cell>
          <cell r="B4357">
            <v>3</v>
          </cell>
          <cell r="C4357">
            <v>998</v>
          </cell>
          <cell r="D4357">
            <v>1508</v>
          </cell>
          <cell r="E4357" t="str">
            <v>TPA Y SUBTAPA ENS ENV ANALTEST </v>
          </cell>
        </row>
        <row r="4358">
          <cell r="A4358" t="str">
            <v>3-998-1509</v>
          </cell>
          <cell r="B4358">
            <v>3</v>
          </cell>
          <cell r="C4358">
            <v>998</v>
          </cell>
          <cell r="D4358">
            <v>1509</v>
          </cell>
          <cell r="E4358" t="str">
            <v>TAPÓN ALETA LUER </v>
          </cell>
        </row>
        <row r="4359">
          <cell r="A4359" t="str">
            <v>3-998-1510</v>
          </cell>
          <cell r="B4359">
            <v>3</v>
          </cell>
          <cell r="C4359">
            <v>998</v>
          </cell>
          <cell r="D4359">
            <v>1510</v>
          </cell>
          <cell r="E4359" t="str">
            <v>TP JGA DOSIF 10ML S/P AZ  LLDPE</v>
          </cell>
        </row>
        <row r="4360">
          <cell r="A4360" t="str">
            <v>3-998-1511</v>
          </cell>
          <cell r="B4360">
            <v>3</v>
          </cell>
          <cell r="C4360">
            <v>998</v>
          </cell>
          <cell r="D4360">
            <v>1511</v>
          </cell>
          <cell r="E4360" t="str">
            <v>EMBOLO AV MODIF MD VJ PEAD EXXONMOBIL</v>
          </cell>
        </row>
        <row r="4361">
          <cell r="A4361" t="str">
            <v>3-998-1512</v>
          </cell>
          <cell r="B4361">
            <v>3</v>
          </cell>
          <cell r="C4361">
            <v>998</v>
          </cell>
          <cell r="D4361">
            <v>1512</v>
          </cell>
          <cell r="E4361" t="str">
            <v>PISTON JERINGA INTRAMAMARIA ORAL 5 10 20 ml LLDPE</v>
          </cell>
        </row>
        <row r="4362">
          <cell r="A4362" t="str">
            <v>3-998-1513</v>
          </cell>
          <cell r="B4362">
            <v>3</v>
          </cell>
          <cell r="C4362">
            <v>998</v>
          </cell>
          <cell r="D4362">
            <v>1513</v>
          </cell>
          <cell r="E4362" t="str">
            <v>INY 25O ML RD PP NATURAL TPN 20 FDO NVO</v>
          </cell>
        </row>
        <row r="4363">
          <cell r="A4363" t="str">
            <v>3-998-1514</v>
          </cell>
          <cell r="B4363">
            <v>3</v>
          </cell>
          <cell r="C4363">
            <v>998</v>
          </cell>
          <cell r="D4363">
            <v>1514</v>
          </cell>
          <cell r="E4363" t="str">
            <v xml:space="preserve">PISTÓN JERINGA INTRAMAMARIA ORAL 5-10-20 ml TPE </v>
          </cell>
        </row>
        <row r="4364">
          <cell r="A4364" t="str">
            <v>3-998-1515</v>
          </cell>
          <cell r="B4364">
            <v>3</v>
          </cell>
          <cell r="C4364">
            <v>998</v>
          </cell>
          <cell r="D4364">
            <v>1515</v>
          </cell>
          <cell r="E4364" t="str">
            <v>JGA ORAL 3 ML </v>
          </cell>
        </row>
        <row r="4365">
          <cell r="A4365" t="str">
            <v>3-998-1516</v>
          </cell>
          <cell r="B4365">
            <v>3</v>
          </cell>
          <cell r="C4365">
            <v>998</v>
          </cell>
          <cell r="D4365">
            <v>1516</v>
          </cell>
          <cell r="E4365" t="str">
            <v>JGA ORAL 5ML</v>
          </cell>
        </row>
        <row r="4366">
          <cell r="A4366" t="str">
            <v>3-998-1517</v>
          </cell>
          <cell r="B4366">
            <v>3</v>
          </cell>
          <cell r="C4366">
            <v>998</v>
          </cell>
          <cell r="D4366">
            <v>1517</v>
          </cell>
          <cell r="E4366" t="str">
            <v>JGA ORAL 10ML </v>
          </cell>
        </row>
        <row r="4367">
          <cell r="A4367" t="str">
            <v>3-998-1518</v>
          </cell>
          <cell r="B4367">
            <v>3</v>
          </cell>
          <cell r="C4367">
            <v>998</v>
          </cell>
          <cell r="D4367">
            <v>1518</v>
          </cell>
          <cell r="E4367" t="str">
            <v>PISTÓN JGA PRP</v>
          </cell>
        </row>
        <row r="4368">
          <cell r="A4368" t="str">
            <v>3-998-1519</v>
          </cell>
          <cell r="B4368">
            <v>3</v>
          </cell>
          <cell r="C4368">
            <v>998</v>
          </cell>
          <cell r="D4368">
            <v>1519</v>
          </cell>
          <cell r="E4368" t="str">
            <v>CPO JGA PRP</v>
          </cell>
        </row>
        <row r="4369">
          <cell r="A4369" t="str">
            <v>3-998-1520</v>
          </cell>
          <cell r="B4369">
            <v>3</v>
          </cell>
          <cell r="C4369">
            <v>998</v>
          </cell>
          <cell r="D4369">
            <v>1520</v>
          </cell>
          <cell r="E4369" t="str">
            <v>ÉMB PRP</v>
          </cell>
        </row>
        <row r="4370">
          <cell r="A4370" t="str">
            <v>3-998-1521</v>
          </cell>
          <cell r="B4370">
            <v>3</v>
          </cell>
          <cell r="C4370">
            <v>998</v>
          </cell>
          <cell r="D4370">
            <v>1521</v>
          </cell>
          <cell r="E4370" t="str">
            <v>TAPA PRP</v>
          </cell>
        </row>
        <row r="4371">
          <cell r="A4371" t="str">
            <v>3-998-1522</v>
          </cell>
          <cell r="B4371">
            <v>3</v>
          </cell>
          <cell r="C4371">
            <v>998</v>
          </cell>
          <cell r="D4371">
            <v>1522</v>
          </cell>
          <cell r="E4371" t="str">
            <v>CUCH DOSIF 5 ML PP ROJA</v>
          </cell>
        </row>
        <row r="4372">
          <cell r="A4372" t="str">
            <v>3-998-1523</v>
          </cell>
          <cell r="B4372">
            <v>3</v>
          </cell>
          <cell r="C4372">
            <v>998</v>
          </cell>
          <cell r="D4372">
            <v>1523</v>
          </cell>
          <cell r="E4372" t="str">
            <v>PISTON TUBULAR PRP </v>
          </cell>
        </row>
        <row r="4373">
          <cell r="A4373" t="str">
            <v>3-998-1524</v>
          </cell>
          <cell r="B4373">
            <v>3</v>
          </cell>
          <cell r="C4373">
            <v>998</v>
          </cell>
          <cell r="D4373">
            <v>1524</v>
          </cell>
          <cell r="E4373" t="str">
            <v>JGA PRP ENS EMP X 1</v>
          </cell>
        </row>
        <row r="4374">
          <cell r="A4374" t="str">
            <v>3-998-1525</v>
          </cell>
          <cell r="B4374">
            <v>3</v>
          </cell>
          <cell r="C4374">
            <v>998</v>
          </cell>
          <cell r="D4374">
            <v>1525</v>
          </cell>
          <cell r="E4374" t="str">
            <v>JGA ORAL 10 ML  IMPR  BONGO  </v>
          </cell>
        </row>
        <row r="4375">
          <cell r="A4375" t="str">
            <v>3-998-1526</v>
          </cell>
          <cell r="B4375">
            <v>3</v>
          </cell>
          <cell r="C4375">
            <v>998</v>
          </cell>
          <cell r="D4375">
            <v>1526</v>
          </cell>
          <cell r="E4375" t="str">
            <v>CPO JGA ORAL 10ML IMP BONGO</v>
          </cell>
        </row>
        <row r="4376">
          <cell r="A4376" t="str">
            <v>3-998-1527</v>
          </cell>
          <cell r="B4376">
            <v>3</v>
          </cell>
          <cell r="C4376">
            <v>998</v>
          </cell>
          <cell r="D4376">
            <v>1527</v>
          </cell>
          <cell r="E4376" t="str">
            <v>JGA 3 ML IMP SLEND DOG </v>
          </cell>
        </row>
        <row r="4377">
          <cell r="A4377" t="str">
            <v>3-998-1528</v>
          </cell>
          <cell r="B4377">
            <v>3</v>
          </cell>
          <cell r="C4377">
            <v>998</v>
          </cell>
          <cell r="D4377">
            <v>1528</v>
          </cell>
          <cell r="E4377" t="str">
            <v>JGA 5ML IMP SLEND DOG </v>
          </cell>
        </row>
        <row r="4378">
          <cell r="A4378" t="str">
            <v>3-998-1529</v>
          </cell>
          <cell r="B4378">
            <v>3</v>
          </cell>
          <cell r="C4378">
            <v>998</v>
          </cell>
          <cell r="D4378">
            <v>1529</v>
          </cell>
          <cell r="E4378" t="str">
            <v>JGA 10 ML IMP SLEND DOG  </v>
          </cell>
        </row>
        <row r="4379">
          <cell r="A4379" t="str">
            <v>3-998-1530</v>
          </cell>
          <cell r="B4379">
            <v>3</v>
          </cell>
          <cell r="C4379">
            <v>998</v>
          </cell>
          <cell r="D4379">
            <v>1530</v>
          </cell>
          <cell r="E4379" t="str">
            <v>CPO JGA ORAL 3ML IMP SPLEND DOG</v>
          </cell>
        </row>
        <row r="4380">
          <cell r="A4380" t="str">
            <v>3-998-1531</v>
          </cell>
          <cell r="B4380">
            <v>3</v>
          </cell>
          <cell r="C4380">
            <v>998</v>
          </cell>
          <cell r="D4380">
            <v>1531</v>
          </cell>
          <cell r="E4380" t="str">
            <v>CPO JGA ORAL 5ML IMP SPLEND DOG </v>
          </cell>
        </row>
        <row r="4381">
          <cell r="A4381" t="str">
            <v>3-998-1532</v>
          </cell>
          <cell r="B4381">
            <v>3</v>
          </cell>
          <cell r="C4381">
            <v>998</v>
          </cell>
          <cell r="D4381">
            <v>1532</v>
          </cell>
          <cell r="E4381" t="str">
            <v>CPO JGA ORAL 10ML IMP SPLEND DOG  </v>
          </cell>
        </row>
        <row r="4382">
          <cell r="A4382" t="str">
            <v>3-998-1533</v>
          </cell>
          <cell r="B4382">
            <v>3</v>
          </cell>
          <cell r="C4382">
            <v>998</v>
          </cell>
          <cell r="D4382">
            <v>1533</v>
          </cell>
          <cell r="E4382" t="str">
            <v>JGA ORAL  1ML IMPRESA ALLMECTIN </v>
          </cell>
        </row>
        <row r="4383">
          <cell r="A4383" t="str">
            <v>3-998-1534</v>
          </cell>
          <cell r="B4383">
            <v>3</v>
          </cell>
          <cell r="C4383">
            <v>998</v>
          </cell>
          <cell r="D4383">
            <v>1534</v>
          </cell>
          <cell r="E4383" t="str">
            <v>CPO JGA ORAL 1ML IMPRESA ALLMECTIN </v>
          </cell>
        </row>
        <row r="4384">
          <cell r="A4384" t="str">
            <v>3-998-1535</v>
          </cell>
          <cell r="B4384">
            <v>3</v>
          </cell>
          <cell r="C4384">
            <v>998</v>
          </cell>
          <cell r="D4384">
            <v>1535</v>
          </cell>
          <cell r="E4384" t="str">
            <v>A.V TUBO LAMINADO DOBLE IMP</v>
          </cell>
        </row>
        <row r="4385">
          <cell r="A4385" t="str">
            <v>3-998-1536</v>
          </cell>
          <cell r="B4385">
            <v>3</v>
          </cell>
          <cell r="C4385">
            <v>998</v>
          </cell>
          <cell r="D4385">
            <v>1536</v>
          </cell>
          <cell r="E4385" t="str">
            <v>A.V  CRISTAL  0.5GR  DIAMETRO 8.7</v>
          </cell>
        </row>
        <row r="4386">
          <cell r="A4386" t="str">
            <v>3-998-1537</v>
          </cell>
          <cell r="B4386">
            <v>3</v>
          </cell>
          <cell r="C4386">
            <v>998</v>
          </cell>
          <cell r="D4386">
            <v>1537</v>
          </cell>
          <cell r="E4386" t="str">
            <v>CANULA LAMINADA DOBLE IMP</v>
          </cell>
        </row>
        <row r="4387">
          <cell r="A4387" t="str">
            <v>3-998-1538</v>
          </cell>
          <cell r="B4387">
            <v>3</v>
          </cell>
          <cell r="C4387">
            <v>998</v>
          </cell>
          <cell r="D4387">
            <v>1538</v>
          </cell>
          <cell r="E4387" t="str">
            <v>CANULA CRISTAL 0.5GR DIAMETRO </v>
          </cell>
        </row>
        <row r="4388">
          <cell r="A4388" t="str">
            <v>3-998-1539</v>
          </cell>
          <cell r="B4388">
            <v>3</v>
          </cell>
          <cell r="C4388">
            <v>998</v>
          </cell>
          <cell r="D4388">
            <v>1539</v>
          </cell>
          <cell r="E4388" t="str">
            <v>EMB INTEGRADO JGA ORAL 1ML </v>
          </cell>
        </row>
        <row r="4389">
          <cell r="A4389" t="str">
            <v>3-998-1540</v>
          </cell>
          <cell r="B4389">
            <v>3</v>
          </cell>
          <cell r="C4389">
            <v>998</v>
          </cell>
          <cell r="D4389">
            <v>1540</v>
          </cell>
          <cell r="E4389" t="str">
            <v>PISTON JGA 10 ML PTHERMOLAST HTF9343 235 B902</v>
          </cell>
        </row>
        <row r="4390">
          <cell r="A4390" t="str">
            <v>3-998-1541</v>
          </cell>
          <cell r="B4390">
            <v>3</v>
          </cell>
          <cell r="C4390">
            <v>998</v>
          </cell>
          <cell r="D4390">
            <v>1541</v>
          </cell>
          <cell r="E4390" t="str">
            <v>CANULA AV ESTANDAR</v>
          </cell>
        </row>
        <row r="4391">
          <cell r="A4391" t="str">
            <v>3-998-1542</v>
          </cell>
          <cell r="B4391">
            <v>3</v>
          </cell>
          <cell r="C4391">
            <v>998</v>
          </cell>
          <cell r="D4391">
            <v>1542</v>
          </cell>
          <cell r="E4391" t="str">
            <v>AV GENERICO ESTANDAR</v>
          </cell>
        </row>
        <row r="4392">
          <cell r="A4392" t="str">
            <v>3-998-1543</v>
          </cell>
          <cell r="B4392">
            <v>3</v>
          </cell>
          <cell r="C4392">
            <v>998</v>
          </cell>
          <cell r="D4392">
            <v>1543</v>
          </cell>
          <cell r="E4392" t="str">
            <v>CANULA GENERICA S/CLIC  S/ROSCA </v>
          </cell>
        </row>
        <row r="4393">
          <cell r="A4393" t="str">
            <v>3-998-1544</v>
          </cell>
          <cell r="B4393">
            <v>3</v>
          </cell>
          <cell r="C4393">
            <v>998</v>
          </cell>
          <cell r="D4393">
            <v>1544</v>
          </cell>
          <cell r="E4393" t="str">
            <v>NO USAR - EMPAQUE TAPA XYTOTEST </v>
          </cell>
          <cell r="F4393"/>
          <cell r="G4393"/>
          <cell r="H4393"/>
        </row>
        <row r="4394">
          <cell r="A4394" t="str">
            <v>3-998-1545</v>
          </cell>
          <cell r="B4394">
            <v>3</v>
          </cell>
          <cell r="C4394">
            <v>998</v>
          </cell>
          <cell r="D4394">
            <v>1545</v>
          </cell>
          <cell r="E4394" t="str">
            <v>EMPAQUE TAPA ANALTEST 1</v>
          </cell>
        </row>
        <row r="4395">
          <cell r="A4395" t="str">
            <v>3-998-1546</v>
          </cell>
          <cell r="B4395">
            <v>3</v>
          </cell>
          <cell r="C4395">
            <v>998</v>
          </cell>
          <cell r="D4395">
            <v>1546</v>
          </cell>
          <cell r="E4395" t="str">
            <v>EMPAQUE TAPA ANALTEST 2</v>
          </cell>
        </row>
        <row r="4396">
          <cell r="A4396" t="str">
            <v>3-998-1547</v>
          </cell>
          <cell r="B4396">
            <v>3</v>
          </cell>
          <cell r="C4396">
            <v>998</v>
          </cell>
          <cell r="D4396">
            <v>1547</v>
          </cell>
          <cell r="E4396" t="str">
            <v>TAPA DOMO 32MM S/L MODIFICADA 2.1  </v>
          </cell>
        </row>
        <row r="4397">
          <cell r="A4397" t="str">
            <v>3-998-1548</v>
          </cell>
          <cell r="B4397">
            <v>3</v>
          </cell>
          <cell r="C4397">
            <v>998</v>
          </cell>
          <cell r="D4397">
            <v>1548</v>
          </cell>
          <cell r="E4397" t="str">
            <v>EMBOLO PRP INTERNO </v>
          </cell>
        </row>
        <row r="4398">
          <cell r="A4398" t="str">
            <v>3-998-1549</v>
          </cell>
          <cell r="B4398">
            <v>3</v>
          </cell>
          <cell r="C4398">
            <v>998</v>
          </cell>
          <cell r="D4398">
            <v>1549</v>
          </cell>
          <cell r="E4398" t="str">
            <v>EMBOLO PRP EXTERNO </v>
          </cell>
        </row>
        <row r="4399">
          <cell r="A4399" t="str">
            <v>3-998-1550</v>
          </cell>
          <cell r="B4399">
            <v>3</v>
          </cell>
          <cell r="C4399">
            <v>998</v>
          </cell>
          <cell r="D4399">
            <v>1550</v>
          </cell>
          <cell r="E4399" t="str">
            <v>JGA 5 ML CON ÉMB INTE Y TPON ALETA EMP EN BOPP</v>
          </cell>
        </row>
        <row r="4400">
          <cell r="A4400" t="str">
            <v>3-998-1551</v>
          </cell>
          <cell r="B4400">
            <v>3</v>
          </cell>
          <cell r="C4400">
            <v>998</v>
          </cell>
          <cell r="D4400">
            <v>1551</v>
          </cell>
          <cell r="E4400" t="str">
            <v>JGA ORAL 10 ML NAT + TAPON 28 BOPP</v>
          </cell>
        </row>
        <row r="4401">
          <cell r="A4401" t="str">
            <v>3-998-1552</v>
          </cell>
          <cell r="B4401">
            <v>3</v>
          </cell>
          <cell r="C4401">
            <v>998</v>
          </cell>
          <cell r="D4401">
            <v>1552</v>
          </cell>
          <cell r="E4401" t="str">
            <v>JGA ORAL 3ML NAT ENS TAPA SLIM </v>
          </cell>
        </row>
        <row r="4402">
          <cell r="A4402" t="str">
            <v>3-998-1553</v>
          </cell>
          <cell r="B4402">
            <v>3</v>
          </cell>
          <cell r="C4402">
            <v>998</v>
          </cell>
          <cell r="D4402">
            <v>1553</v>
          </cell>
          <cell r="E4402" t="str">
            <v>JGA ORAL 5 ML NAT ENS TAPA SLIM </v>
          </cell>
        </row>
        <row r="4403">
          <cell r="A4403" t="str">
            <v>3-998-1554</v>
          </cell>
          <cell r="B4403">
            <v>3</v>
          </cell>
          <cell r="C4403">
            <v>998</v>
          </cell>
          <cell r="D4403">
            <v>1554</v>
          </cell>
          <cell r="E4403" t="str">
            <v>JGA ORAL 10 ML NAT  ENS TAPA SLIM</v>
          </cell>
        </row>
        <row r="4404">
          <cell r="A4404" t="str">
            <v>3-998-1555</v>
          </cell>
          <cell r="B4404">
            <v>3</v>
          </cell>
          <cell r="C4404">
            <v>998</v>
          </cell>
          <cell r="D4404">
            <v>1555</v>
          </cell>
          <cell r="E4404" t="str">
            <v>JGA 3 ML NAT CON TAPA SLIM + TAPON ALETA EMP EN BOPP</v>
          </cell>
        </row>
        <row r="4405">
          <cell r="A4405" t="str">
            <v>3-998-1556</v>
          </cell>
          <cell r="B4405">
            <v>3</v>
          </cell>
          <cell r="C4405">
            <v>998</v>
          </cell>
          <cell r="D4405">
            <v>1556</v>
          </cell>
          <cell r="E4405" t="str">
            <v>JGA 5 ML NAT  CON TAPA SLIM + TAPON ALETA EMP EN BOPP</v>
          </cell>
        </row>
        <row r="4406">
          <cell r="A4406" t="str">
            <v>3-998-1557</v>
          </cell>
          <cell r="B4406">
            <v>3</v>
          </cell>
          <cell r="C4406">
            <v>998</v>
          </cell>
          <cell r="D4406">
            <v>1557</v>
          </cell>
          <cell r="E4406" t="str">
            <v>JGA 10 ML NAT CON TAPA SLIM + TAPON ALETA EMP EN BOPP  </v>
          </cell>
        </row>
        <row r="4407">
          <cell r="A4407" t="str">
            <v>3-998-1558</v>
          </cell>
          <cell r="B4407">
            <v>3</v>
          </cell>
          <cell r="C4407">
            <v>998</v>
          </cell>
          <cell r="D4407">
            <v>1558</v>
          </cell>
          <cell r="E4407" t="str">
            <v>NO USAR - TP XYTOTEST</v>
          </cell>
          <cell r="F4407"/>
          <cell r="G4407"/>
          <cell r="H4407"/>
        </row>
        <row r="4408">
          <cell r="A4408" t="str">
            <v>3-998-1559</v>
          </cell>
          <cell r="B4408">
            <v>3</v>
          </cell>
          <cell r="C4408">
            <v>998</v>
          </cell>
          <cell r="D4408">
            <v>1559</v>
          </cell>
          <cell r="E4408" t="str">
            <v>NO USAR - SUBTAPA PROB XYTOTEST </v>
          </cell>
          <cell r="F4408"/>
          <cell r="G4408"/>
          <cell r="H4408"/>
        </row>
        <row r="4409">
          <cell r="A4409" t="str">
            <v>3-998-1560</v>
          </cell>
          <cell r="B4409">
            <v>3</v>
          </cell>
          <cell r="C4409">
            <v>998</v>
          </cell>
          <cell r="D4409">
            <v>1560</v>
          </cell>
          <cell r="E4409" t="str">
            <v>NO USAR - EMPAQUE XYTOTEST INTERNO </v>
          </cell>
          <cell r="F4409"/>
          <cell r="G4409"/>
          <cell r="H4409"/>
        </row>
        <row r="4410">
          <cell r="A4410" t="str">
            <v>3-998-1561</v>
          </cell>
          <cell r="B4410">
            <v>3</v>
          </cell>
          <cell r="C4410">
            <v>998</v>
          </cell>
          <cell r="D4410">
            <v>1561</v>
          </cell>
          <cell r="E4410" t="str">
            <v>NO USAR - EMPAQUE XYTOTEST </v>
          </cell>
          <cell r="F4410"/>
          <cell r="G4410"/>
          <cell r="H4410"/>
        </row>
        <row r="4411">
          <cell r="A4411" t="str">
            <v>3-998-1562</v>
          </cell>
          <cell r="B4411">
            <v>3</v>
          </cell>
          <cell r="C4411">
            <v>998</v>
          </cell>
          <cell r="D4411">
            <v>1562</v>
          </cell>
          <cell r="E4411" t="str">
            <v>TAPA DOMO 32MM S/LOGO VERDE TRANS</v>
          </cell>
        </row>
        <row r="4412">
          <cell r="A4412" t="str">
            <v>3-998-1563</v>
          </cell>
          <cell r="B4412">
            <v>3</v>
          </cell>
          <cell r="C4412">
            <v>998</v>
          </cell>
          <cell r="D4412">
            <v>1563</v>
          </cell>
          <cell r="E4412" t="str">
            <v>TAPA DOMO 32MM S/LOGO GRIS SOLIDO</v>
          </cell>
        </row>
        <row r="4413">
          <cell r="A4413" t="str">
            <v>3-998-1564</v>
          </cell>
          <cell r="B4413">
            <v>3</v>
          </cell>
          <cell r="C4413">
            <v>998</v>
          </cell>
          <cell r="D4413">
            <v>1564</v>
          </cell>
          <cell r="E4413" t="str">
            <v>TAPA LADY SPEED STICK 32MM VIOLETA M1 S/LOGO</v>
          </cell>
        </row>
        <row r="4414">
          <cell r="A4414" t="str">
            <v>3-998-1565</v>
          </cell>
          <cell r="B4414">
            <v>3</v>
          </cell>
          <cell r="C4414">
            <v>998</v>
          </cell>
          <cell r="D4414">
            <v>1565</v>
          </cell>
          <cell r="E4414" t="str">
            <v>JGA 5ML ORAL CON ESCALA IMPRESA BIOCHEM </v>
          </cell>
        </row>
        <row r="4415">
          <cell r="A4415" t="str">
            <v>3-998-1566</v>
          </cell>
          <cell r="B4415">
            <v>3</v>
          </cell>
          <cell r="C4415">
            <v>998</v>
          </cell>
          <cell r="D4415">
            <v>1566</v>
          </cell>
          <cell r="E4415" t="str">
            <v>JGA 10ML ORAL CON ESCALA IMPRESA BIOCHEM  </v>
          </cell>
        </row>
        <row r="4416">
          <cell r="A4416" t="str">
            <v>3-998-1567</v>
          </cell>
          <cell r="B4416">
            <v>3</v>
          </cell>
          <cell r="C4416">
            <v>998</v>
          </cell>
          <cell r="D4416">
            <v>1567</v>
          </cell>
          <cell r="E4416" t="str">
            <v>CPO JGA 5ML ORAL CON ESCALA BIOCHEM </v>
          </cell>
        </row>
        <row r="4417">
          <cell r="A4417" t="str">
            <v>3-998-1568</v>
          </cell>
          <cell r="B4417">
            <v>3</v>
          </cell>
          <cell r="C4417">
            <v>998</v>
          </cell>
          <cell r="D4417">
            <v>1568</v>
          </cell>
          <cell r="E4417" t="str">
            <v>CPO JGA 10ML ORAL CON ESCALA BIOCHEM  </v>
          </cell>
        </row>
        <row r="4418">
          <cell r="A4418" t="str">
            <v>3-998-1569</v>
          </cell>
          <cell r="B4418">
            <v>3</v>
          </cell>
          <cell r="C4418">
            <v>998</v>
          </cell>
          <cell r="D4418">
            <v>1569</v>
          </cell>
          <cell r="E4418" t="str">
            <v>JGA 1ML + TAPA SLIM   </v>
          </cell>
        </row>
        <row r="4419">
          <cell r="A4419" t="str">
            <v>3-998-1570</v>
          </cell>
          <cell r="B4419">
            <v>3</v>
          </cell>
          <cell r="C4419">
            <v>998</v>
          </cell>
          <cell r="D4419">
            <v>1570</v>
          </cell>
          <cell r="E4419" t="str">
            <v>CANULA STP LF MOD</v>
          </cell>
        </row>
        <row r="4420">
          <cell r="A4420" t="str">
            <v>3-998-1571</v>
          </cell>
          <cell r="B4420">
            <v>3</v>
          </cell>
          <cell r="C4420">
            <v>998</v>
          </cell>
          <cell r="D4420">
            <v>1571</v>
          </cell>
          <cell r="E4420" t="str">
            <v>TP JGA ORAL 5 10 ML BCA ORAL MOLDE VIEJO PEHD</v>
          </cell>
        </row>
        <row r="4421">
          <cell r="A4421" t="str">
            <v>3-998-1572</v>
          </cell>
          <cell r="B4421">
            <v>3</v>
          </cell>
          <cell r="C4421">
            <v>998</v>
          </cell>
          <cell r="D4421">
            <v>1572</v>
          </cell>
          <cell r="E4421" t="str">
            <v>CPO JGA ORAL 10 ML NAT IMP ESCALA HUMAX</v>
          </cell>
        </row>
        <row r="4422">
          <cell r="A4422" t="str">
            <v>3-998-1573</v>
          </cell>
          <cell r="B4422">
            <v>3</v>
          </cell>
          <cell r="C4422">
            <v>998</v>
          </cell>
          <cell r="D4422">
            <v>1573</v>
          </cell>
          <cell r="E4422" t="str">
            <v>JGA ORAL 10 ML NAT IMP SCL C/TPN EMPACADA</v>
          </cell>
        </row>
        <row r="4423">
          <cell r="A4423" t="str">
            <v>3-998-1574</v>
          </cell>
          <cell r="B4423">
            <v>3</v>
          </cell>
          <cell r="C4423">
            <v>998</v>
          </cell>
          <cell r="D4423">
            <v>1574</v>
          </cell>
          <cell r="E4423" t="str">
            <v>JGA ORAL 10 ML NAT  ENS TAPA SLIM  ESCALA HUMAX</v>
          </cell>
        </row>
        <row r="4424">
          <cell r="A4424" t="str">
            <v>3-998-1575</v>
          </cell>
          <cell r="B4424">
            <v>3</v>
          </cell>
          <cell r="C4424">
            <v>998</v>
          </cell>
          <cell r="D4424">
            <v>1575</v>
          </cell>
          <cell r="E4424" t="str">
            <v xml:space="preserve">CPO PIPETA 5ML CON ESCALA </v>
          </cell>
        </row>
        <row r="4425">
          <cell r="A4425" t="str">
            <v>3-998-1576</v>
          </cell>
          <cell r="B4425">
            <v>3</v>
          </cell>
          <cell r="C4425">
            <v>998</v>
          </cell>
          <cell r="D4425">
            <v>1576</v>
          </cell>
          <cell r="E4425" t="str">
            <v>CPO JGA 5ML NAT IMPRESO</v>
          </cell>
        </row>
        <row r="4426">
          <cell r="A4426" t="str">
            <v>3-998-1577</v>
          </cell>
          <cell r="B4426">
            <v>3</v>
          </cell>
          <cell r="C4426">
            <v>998</v>
          </cell>
          <cell r="D4426">
            <v>1577</v>
          </cell>
          <cell r="E4426" t="str">
            <v>JGA ORAL 5 ML NAT ENS TAPA SLIM EMP EN BOPP</v>
          </cell>
        </row>
        <row r="4427">
          <cell r="A4427" t="str">
            <v>3-998-1578</v>
          </cell>
          <cell r="B4427">
            <v>3</v>
          </cell>
          <cell r="C4427">
            <v>998</v>
          </cell>
          <cell r="D4427">
            <v>1578</v>
          </cell>
          <cell r="E4427" t="str">
            <v>JGA ORAL 5 ML NAT  EMP EN BOPP  </v>
          </cell>
        </row>
        <row r="4428">
          <cell r="A4428" t="str">
            <v>3-998-1579</v>
          </cell>
          <cell r="B4428">
            <v>3</v>
          </cell>
          <cell r="C4428">
            <v>998</v>
          </cell>
          <cell r="D4428">
            <v>1579</v>
          </cell>
          <cell r="E4428" t="str">
            <v>JGA 5ML PISTÓN NGO SIN IMP</v>
          </cell>
        </row>
        <row r="4429">
          <cell r="A4429" t="str">
            <v>3-998-1580</v>
          </cell>
          <cell r="B4429">
            <v>3</v>
          </cell>
          <cell r="C4429">
            <v>998</v>
          </cell>
          <cell r="D4429">
            <v>1580</v>
          </cell>
          <cell r="E4429" t="str">
            <v>JGA 10ML PISTÓN NGO SIN IMP </v>
          </cell>
        </row>
        <row r="4430">
          <cell r="A4430" t="str">
            <v>3-998-1581</v>
          </cell>
          <cell r="B4430">
            <v>3</v>
          </cell>
          <cell r="C4430">
            <v>998</v>
          </cell>
          <cell r="D4430">
            <v>1581</v>
          </cell>
          <cell r="E4430" t="str">
            <v>JGA ORAL 3ML EMP EN  BOPP</v>
          </cell>
        </row>
        <row r="4431">
          <cell r="A4431" t="str">
            <v>3-998-1582</v>
          </cell>
          <cell r="B4431">
            <v>3</v>
          </cell>
          <cell r="C4431">
            <v>998</v>
          </cell>
          <cell r="D4431">
            <v>1582</v>
          </cell>
          <cell r="E4431" t="str">
            <v>JGA ORAL 3ML CON TAPON 28mm  EMP EN BOPP</v>
          </cell>
        </row>
        <row r="4432">
          <cell r="A4432" t="str">
            <v>3-998-1583</v>
          </cell>
          <cell r="B4432">
            <v>3</v>
          </cell>
          <cell r="C4432">
            <v>998</v>
          </cell>
          <cell r="D4432">
            <v>1583</v>
          </cell>
          <cell r="E4432" t="str">
            <v>JGA ORAL 3ML NAT  IMP CON EMB INT + TPN 15mm EMP BOPP</v>
          </cell>
        </row>
        <row r="4433">
          <cell r="A4433" t="str">
            <v>3-998-1584</v>
          </cell>
          <cell r="B4433">
            <v>3</v>
          </cell>
          <cell r="C4433">
            <v>998</v>
          </cell>
          <cell r="D4433">
            <v>1584</v>
          </cell>
          <cell r="E4433" t="str">
            <v>JGA ORAL 3 ML  IMP PRACAN GOLD</v>
          </cell>
        </row>
        <row r="4434">
          <cell r="A4434" t="str">
            <v>3-998-1585</v>
          </cell>
          <cell r="B4434">
            <v>3</v>
          </cell>
          <cell r="C4434">
            <v>998</v>
          </cell>
          <cell r="D4434">
            <v>1585</v>
          </cell>
          <cell r="E4434" t="str">
            <v>JGA  ORAL 5ML IMP PRACAN GOLD </v>
          </cell>
        </row>
        <row r="4435">
          <cell r="A4435" t="str">
            <v>3-998-1586</v>
          </cell>
          <cell r="B4435">
            <v>3</v>
          </cell>
          <cell r="C4435">
            <v>998</v>
          </cell>
          <cell r="D4435">
            <v>1586</v>
          </cell>
          <cell r="E4435" t="str">
            <v>JGA ORAL 10ML IMP PRACAN GOLD</v>
          </cell>
        </row>
        <row r="4436">
          <cell r="A4436" t="str">
            <v>3-998-1587</v>
          </cell>
          <cell r="B4436">
            <v>3</v>
          </cell>
          <cell r="C4436">
            <v>998</v>
          </cell>
          <cell r="D4436">
            <v>1587</v>
          </cell>
          <cell r="E4436" t="str">
            <v>SOPORTE PISTON PRP</v>
          </cell>
        </row>
        <row r="4437">
          <cell r="A4437" t="str">
            <v>3-998-1588</v>
          </cell>
          <cell r="B4437">
            <v>3</v>
          </cell>
          <cell r="C4437">
            <v>998</v>
          </cell>
          <cell r="D4437">
            <v>1588</v>
          </cell>
          <cell r="E4437" t="str">
            <v>ENS PISTON CON SOPORTE PRP </v>
          </cell>
        </row>
        <row r="4438">
          <cell r="A4438" t="str">
            <v>3-998-1589</v>
          </cell>
          <cell r="B4438">
            <v>3</v>
          </cell>
          <cell r="C4438">
            <v>998</v>
          </cell>
          <cell r="D4438">
            <v>1589</v>
          </cell>
          <cell r="E4438" t="str">
            <v>JGA DOSIF 10ML  BCA S/P ENS C/TAPA</v>
          </cell>
          <cell r="F4438"/>
        </row>
        <row r="4439">
          <cell r="A4439" t="str">
            <v>3-998-1590</v>
          </cell>
          <cell r="B4439">
            <v>3</v>
          </cell>
          <cell r="C4439">
            <v>998</v>
          </cell>
          <cell r="D4439">
            <v>1590</v>
          </cell>
          <cell r="E4439" t="str">
            <v>JGA ORAL 10 ML NAT ENS TAPA ORAL  EMP EN BOPP </v>
          </cell>
          <cell r="F4439"/>
        </row>
        <row r="4440">
          <cell r="A4440" t="str">
            <v>3-998-1591</v>
          </cell>
          <cell r="B4440">
            <v>3</v>
          </cell>
          <cell r="C4440">
            <v>998</v>
          </cell>
          <cell r="D4440">
            <v>1591</v>
          </cell>
          <cell r="E4440" t="str">
            <v>JGA ORAL 10 ML NAT  EMP EN BOPP</v>
          </cell>
          <cell r="F4440"/>
        </row>
        <row r="4441">
          <cell r="A4441" t="str">
            <v>3-998-1592</v>
          </cell>
          <cell r="B4441">
            <v>3</v>
          </cell>
          <cell r="C4441">
            <v>998</v>
          </cell>
          <cell r="D4441">
            <v>1592</v>
          </cell>
          <cell r="E4441" t="str">
            <v>CANULA S13 EMP BOPP</v>
          </cell>
          <cell r="F4441"/>
        </row>
        <row r="4442">
          <cell r="A4442" t="str">
            <v>3-998-1593</v>
          </cell>
          <cell r="B4442">
            <v>3</v>
          </cell>
          <cell r="C4442">
            <v>998</v>
          </cell>
          <cell r="D4442">
            <v>1593</v>
          </cell>
          <cell r="E4442" t="str">
            <v>JGA ORAL 3ml IMP ESCALA 2ML + TPN 10mm EMP EN BOPP</v>
          </cell>
          <cell r="F4442"/>
        </row>
        <row r="4443">
          <cell r="A4443" t="str">
            <v>3-998-1594</v>
          </cell>
          <cell r="B4443">
            <v>3</v>
          </cell>
          <cell r="C4443">
            <v>998</v>
          </cell>
          <cell r="D4443">
            <v>1594</v>
          </cell>
          <cell r="E4443" t="str">
            <v>CPO JGA 1ML IMP ESC </v>
          </cell>
          <cell r="F4443"/>
        </row>
        <row r="4444">
          <cell r="A4444" t="str">
            <v>3-998-1595</v>
          </cell>
          <cell r="B4444">
            <v>3</v>
          </cell>
          <cell r="C4444">
            <v>998</v>
          </cell>
          <cell r="D4444">
            <v>1595</v>
          </cell>
          <cell r="E4444" t="str">
            <v>JGA 1ML IMP</v>
          </cell>
          <cell r="F4444"/>
        </row>
        <row r="4445">
          <cell r="A4445" t="str">
            <v>3-998-1596</v>
          </cell>
          <cell r="B4445">
            <v>3</v>
          </cell>
          <cell r="C4445">
            <v>998</v>
          </cell>
          <cell r="D4445">
            <v>1596</v>
          </cell>
          <cell r="E4445" t="str">
            <v>AV LAMINADO IMP</v>
          </cell>
          <cell r="F4445"/>
        </row>
        <row r="4446">
          <cell r="A4446" t="str">
            <v>3-998-1597</v>
          </cell>
          <cell r="B4446">
            <v>3</v>
          </cell>
          <cell r="C4446">
            <v>998</v>
          </cell>
          <cell r="D4446">
            <v>1597</v>
          </cell>
          <cell r="E4446" t="str">
            <v>CANULA A.V  LAMINADO  IMP </v>
          </cell>
          <cell r="F4446"/>
        </row>
        <row r="4447">
          <cell r="A4447" t="str">
            <v>3-998-1598</v>
          </cell>
          <cell r="B4447">
            <v>3</v>
          </cell>
          <cell r="C4447">
            <v>998</v>
          </cell>
          <cell r="D4447">
            <v>1598</v>
          </cell>
          <cell r="E4447" t="str">
            <v>JGA INT 10ML PISTON NGRO</v>
          </cell>
        </row>
        <row r="4448">
          <cell r="A4448" t="str">
            <v>3-998-1599</v>
          </cell>
          <cell r="B4448">
            <v>3</v>
          </cell>
          <cell r="C4448">
            <v>998</v>
          </cell>
          <cell r="D4448">
            <v>1599</v>
          </cell>
          <cell r="E4448" t="str">
            <v>JGA INT 10 ML BCA IMP FUMIGEL MOLDE VIEJO</v>
          </cell>
          <cell r="F4448"/>
        </row>
        <row r="4449">
          <cell r="A4449" t="str">
            <v>3-998-1600</v>
          </cell>
          <cell r="B4449">
            <v>3</v>
          </cell>
          <cell r="C4449">
            <v>998</v>
          </cell>
          <cell r="D4449">
            <v>1600</v>
          </cell>
          <cell r="E4449" t="str">
            <v>JGA 1ML NATURAL EMB INTEGRADO</v>
          </cell>
          <cell r="F4449"/>
        </row>
        <row r="4450">
          <cell r="A4450" t="str">
            <v>3-998-1601</v>
          </cell>
          <cell r="B4450">
            <v>3</v>
          </cell>
          <cell r="C4450">
            <v>998</v>
          </cell>
          <cell r="D4450">
            <v>1601</v>
          </cell>
          <cell r="E4450" t="str">
            <v>JGA DOSIF 10ML BCA CP EMB IMP 700kg 7.49g  </v>
          </cell>
          <cell r="F4450"/>
        </row>
        <row r="4451">
          <cell r="A4451" t="str">
            <v>3-998-1602</v>
          </cell>
          <cell r="B4451">
            <v>3</v>
          </cell>
          <cell r="C4451">
            <v>998</v>
          </cell>
          <cell r="D4451">
            <v>1602</v>
          </cell>
          <cell r="E4451" t="str">
            <v>HISOPO FLOCADO PARA PRUEBAS NASOFARINGEAS</v>
          </cell>
          <cell r="F4451"/>
        </row>
        <row r="4452">
          <cell r="A4452" t="str">
            <v>3-998-1603</v>
          </cell>
          <cell r="B4452">
            <v>3</v>
          </cell>
          <cell r="C4452">
            <v>998</v>
          </cell>
          <cell r="D4452">
            <v>1603</v>
          </cell>
          <cell r="E4452" t="str">
            <v>BASE DE EMPAQUE PRP</v>
          </cell>
          <cell r="F4452"/>
        </row>
        <row r="4453">
          <cell r="A4453" t="str">
            <v>3-998-1604</v>
          </cell>
          <cell r="B4453">
            <v>3</v>
          </cell>
          <cell r="C4453">
            <v>998</v>
          </cell>
          <cell r="D4453">
            <v>1604</v>
          </cell>
          <cell r="E4453" t="str">
            <v>JGA 1ML CON PISTÓN NEGRO </v>
          </cell>
          <cell r="F4453"/>
        </row>
        <row r="4454">
          <cell r="A4454" t="str">
            <v>3-998-1605</v>
          </cell>
          <cell r="B4454">
            <v>3</v>
          </cell>
          <cell r="C4454">
            <v>998</v>
          </cell>
          <cell r="D4454">
            <v>1605</v>
          </cell>
          <cell r="E4454" t="str">
            <v>CPO JGA 10 ML ESCALA IMPRESA  NETECAN </v>
          </cell>
          <cell r="F4454"/>
        </row>
        <row r="4455">
          <cell r="A4455" t="str">
            <v>3-998-1606</v>
          </cell>
          <cell r="B4455">
            <v>3</v>
          </cell>
          <cell r="C4455">
            <v>998</v>
          </cell>
          <cell r="D4455">
            <v>1606</v>
          </cell>
          <cell r="E4455" t="str">
            <v>JGA 10 ML CON ESCALA IMPRESA   NETECAN </v>
          </cell>
          <cell r="F4455"/>
        </row>
        <row r="4456">
          <cell r="A4456" t="str">
            <v>3-998-1607</v>
          </cell>
          <cell r="B4456">
            <v>3</v>
          </cell>
          <cell r="C4456">
            <v>998</v>
          </cell>
          <cell r="D4456">
            <v>1607</v>
          </cell>
          <cell r="E4456" t="str">
            <v xml:space="preserve">APLICADOR AV CANULA CRISTAL REUTILIZABLE </v>
          </cell>
          <cell r="F4456"/>
        </row>
        <row r="4457">
          <cell r="A4457" t="str">
            <v>3-998-1608</v>
          </cell>
          <cell r="B4457">
            <v>3</v>
          </cell>
          <cell r="C4457">
            <v>998</v>
          </cell>
          <cell r="D4457">
            <v>1608</v>
          </cell>
          <cell r="E4457" t="str">
            <v>JGA ORAL 2ML NAT ENS TAPA SLIM </v>
          </cell>
          <cell r="F4457"/>
        </row>
        <row r="4458">
          <cell r="A4458" t="str">
            <v>3-998-1609</v>
          </cell>
          <cell r="B4458">
            <v>3</v>
          </cell>
          <cell r="C4458">
            <v>998</v>
          </cell>
          <cell r="D4458">
            <v>1609</v>
          </cell>
          <cell r="E4458" t="str">
            <v>JGA INT 10ML BCA   S/IMP</v>
          </cell>
          <cell r="F4458"/>
        </row>
        <row r="4459">
          <cell r="A4459" t="str">
            <v>3-998-1610</v>
          </cell>
          <cell r="B4459">
            <v>3</v>
          </cell>
          <cell r="C4459">
            <v>998</v>
          </cell>
          <cell r="D4459">
            <v>1610</v>
          </cell>
          <cell r="E4459" t="str">
            <v>JGA INT  5ML  BCA    S/IMP</v>
          </cell>
          <cell r="F4459"/>
        </row>
        <row r="4460">
          <cell r="A4460" t="str">
            <v>3-998-1611</v>
          </cell>
          <cell r="B4460">
            <v>3</v>
          </cell>
          <cell r="C4460">
            <v>998</v>
          </cell>
          <cell r="D4460">
            <v>1611</v>
          </cell>
          <cell r="E4460" t="str">
            <v>DISPOSITIVO MÉDICO ANALTEST</v>
          </cell>
        </row>
        <row r="4461">
          <cell r="A4461" t="str">
            <v>3-998-1612</v>
          </cell>
          <cell r="B4461">
            <v>3</v>
          </cell>
          <cell r="C4461">
            <v>998</v>
          </cell>
          <cell r="D4461">
            <v>1612</v>
          </cell>
          <cell r="E4461" t="str">
            <v>JGA 10ML ESCALA NETECAN  TAPON ORAL </v>
          </cell>
          <cell r="F4461"/>
        </row>
        <row r="4462">
          <cell r="A4462" t="str">
            <v>3-998-1613</v>
          </cell>
          <cell r="B4462">
            <v>3</v>
          </cell>
          <cell r="C4462">
            <v>998</v>
          </cell>
          <cell r="D4462">
            <v>1613</v>
          </cell>
          <cell r="E4462" t="str">
            <v>CANULA GF </v>
          </cell>
          <cell r="F4462"/>
        </row>
        <row r="4463">
          <cell r="A4463" t="str">
            <v>3-998-1614</v>
          </cell>
          <cell r="B4463">
            <v>3</v>
          </cell>
          <cell r="C4463">
            <v>998</v>
          </cell>
          <cell r="D4463">
            <v>1614</v>
          </cell>
          <cell r="E4463" t="str">
            <v xml:space="preserve">TPA CANULA GF </v>
          </cell>
          <cell r="F4463"/>
        </row>
        <row r="4464">
          <cell r="A4464" t="str">
            <v>3-998-1615</v>
          </cell>
          <cell r="B4464">
            <v>3</v>
          </cell>
          <cell r="C4464">
            <v>998</v>
          </cell>
          <cell r="D4464">
            <v>1615</v>
          </cell>
          <cell r="E4464" t="str">
            <v>CANULA ENS TAPA GF </v>
          </cell>
          <cell r="F4464"/>
        </row>
        <row r="4465">
          <cell r="A4465" t="str">
            <v>3-998-1616</v>
          </cell>
          <cell r="B4465">
            <v>3</v>
          </cell>
          <cell r="C4465">
            <v>998</v>
          </cell>
          <cell r="D4465">
            <v>1616</v>
          </cell>
          <cell r="E4465" t="str">
            <v>CANULA  S9</v>
          </cell>
          <cell r="F4465"/>
        </row>
        <row r="4466">
          <cell r="A4466" t="str">
            <v>3-998-1617</v>
          </cell>
          <cell r="B4466">
            <v>3</v>
          </cell>
          <cell r="C4466">
            <v>998</v>
          </cell>
          <cell r="D4466">
            <v>1617</v>
          </cell>
          <cell r="E4466" t="str">
            <v>TPA CANULA S9</v>
          </cell>
          <cell r="F4466"/>
        </row>
        <row r="4467">
          <cell r="A4467" t="str">
            <v>3-998-1618</v>
          </cell>
          <cell r="B4467">
            <v>3</v>
          </cell>
          <cell r="C4467">
            <v>998</v>
          </cell>
          <cell r="D4467">
            <v>1618</v>
          </cell>
          <cell r="E4467" t="str">
            <v>CANULA S9 EMP BOPP</v>
          </cell>
          <cell r="F4467"/>
        </row>
        <row r="4468">
          <cell r="A4468" t="str">
            <v>3-998-1619</v>
          </cell>
          <cell r="B4468">
            <v>3</v>
          </cell>
          <cell r="C4468">
            <v>998</v>
          </cell>
          <cell r="D4468">
            <v>1619</v>
          </cell>
          <cell r="E4468" t="str">
            <v>CANULA Y TPA S9</v>
          </cell>
          <cell r="F4468"/>
        </row>
        <row r="4469">
          <cell r="A4469" t="str">
            <v>3-998-1620</v>
          </cell>
          <cell r="B4469">
            <v>3</v>
          </cell>
          <cell r="C4469">
            <v>998</v>
          </cell>
          <cell r="D4469">
            <v>1620</v>
          </cell>
          <cell r="E4469" t="str">
            <v>VALVULA  DOYPACK</v>
          </cell>
          <cell r="F4469"/>
        </row>
        <row r="4470">
          <cell r="A4470" t="str">
            <v>3-998-1621</v>
          </cell>
          <cell r="B4470">
            <v>3</v>
          </cell>
          <cell r="C4470">
            <v>998</v>
          </cell>
          <cell r="D4470">
            <v>1621</v>
          </cell>
          <cell r="E4470" t="str">
            <v>TPA DOYPACK </v>
          </cell>
          <cell r="F4470"/>
        </row>
        <row r="4471">
          <cell r="A4471" t="str">
            <v>3-998-1622</v>
          </cell>
          <cell r="B4471">
            <v>3</v>
          </cell>
          <cell r="C4471">
            <v>998</v>
          </cell>
          <cell r="D4471">
            <v>1622</v>
          </cell>
          <cell r="E4471" t="str">
            <v>JGA 3 ML EMB INTEGRADO TPA SLIM + TPN ALETA  EMP BOPP</v>
          </cell>
          <cell r="F4471"/>
        </row>
        <row r="4472">
          <cell r="A4472" t="str">
            <v>3-998-1623</v>
          </cell>
          <cell r="B4472">
            <v>3</v>
          </cell>
          <cell r="C4472">
            <v>998</v>
          </cell>
          <cell r="D4472">
            <v>1623</v>
          </cell>
          <cell r="E4472" t="str">
            <v>JGA 5 ML EMB INTEGRADO TPA SLIM + TPN ALETA  EMP BOPP</v>
          </cell>
          <cell r="F4472"/>
        </row>
        <row r="4473">
          <cell r="A4473" t="str">
            <v>3-998-1624</v>
          </cell>
          <cell r="B4473">
            <v>3</v>
          </cell>
          <cell r="C4473">
            <v>998</v>
          </cell>
          <cell r="D4473">
            <v>1624</v>
          </cell>
          <cell r="E4473" t="str">
            <v>PIPETA  3ML EMP BOPP</v>
          </cell>
          <cell r="F4473"/>
        </row>
        <row r="4474">
          <cell r="A4474" t="str">
            <v>3-998-1625</v>
          </cell>
          <cell r="B4474">
            <v>3</v>
          </cell>
          <cell r="C4474">
            <v>998</v>
          </cell>
          <cell r="D4474">
            <v>1625</v>
          </cell>
          <cell r="E4474" t="str">
            <v>PIPETA  5ML EMP BOPP </v>
          </cell>
          <cell r="F4474"/>
        </row>
        <row r="4475">
          <cell r="A4475" t="str">
            <v>3-998-1626</v>
          </cell>
          <cell r="B4475">
            <v>3</v>
          </cell>
          <cell r="C4475">
            <v>998</v>
          </cell>
          <cell r="D4475">
            <v>1626</v>
          </cell>
          <cell r="E4475" t="str">
            <v>JGA ORAL 3 ML NAT P/BCO T/SLIM IMP ESC PROM 3ML </v>
          </cell>
        </row>
        <row r="4476">
          <cell r="A4476" t="str">
            <v>3-998-1627</v>
          </cell>
          <cell r="B4476">
            <v>3</v>
          </cell>
          <cell r="C4476">
            <v>998</v>
          </cell>
          <cell r="D4476">
            <v>1627</v>
          </cell>
          <cell r="E4476" t="str">
            <v>JGA ORAL 5 ML NAT P/BCO T/SLIM IMP ESC PROM 5ML </v>
          </cell>
          <cell r="F4476"/>
        </row>
        <row r="4477">
          <cell r="A4477" t="str">
            <v>3-998-1628</v>
          </cell>
          <cell r="B4477">
            <v>3</v>
          </cell>
          <cell r="C4477">
            <v>998</v>
          </cell>
          <cell r="D4477">
            <v>1628</v>
          </cell>
          <cell r="E4477" t="str">
            <v>JGA ORAL 10 ML NAT P/BCO T/SLIM IMP ESC PROM 10ML  </v>
          </cell>
          <cell r="F4477"/>
        </row>
        <row r="4478">
          <cell r="A4478" t="str">
            <v>3-998-1629</v>
          </cell>
          <cell r="B4478">
            <v>3</v>
          </cell>
          <cell r="C4478">
            <v>998</v>
          </cell>
          <cell r="D4478">
            <v>1629</v>
          </cell>
          <cell r="E4478" t="str">
            <v>JGA ORAL 3 ML NAT P/NGO T/SLIM IMP ESC PROM 3ML   </v>
          </cell>
        </row>
        <row r="4479">
          <cell r="A4479" t="str">
            <v>3-998-1630</v>
          </cell>
          <cell r="B4479">
            <v>3</v>
          </cell>
          <cell r="C4479">
            <v>998</v>
          </cell>
          <cell r="D4479">
            <v>1630</v>
          </cell>
          <cell r="E4479" t="str">
            <v>JGA ORAL 5 ML NAT P/ NGO T/SLIM IMP ESC PROM 5ML  </v>
          </cell>
          <cell r="F4479"/>
        </row>
        <row r="4480">
          <cell r="A4480" t="str">
            <v>3-998-1631</v>
          </cell>
          <cell r="B4480">
            <v>3</v>
          </cell>
          <cell r="C4480">
            <v>998</v>
          </cell>
          <cell r="D4480">
            <v>1631</v>
          </cell>
          <cell r="E4480" t="str">
            <v>JGA ORAL 10 ML NAT P/ NGO T/SLIM IMP ESC PROM 10ML</v>
          </cell>
          <cell r="F4480"/>
        </row>
        <row r="4481">
          <cell r="A4481" t="str">
            <v>3-998-1632</v>
          </cell>
          <cell r="B4481">
            <v>3</v>
          </cell>
          <cell r="C4481">
            <v>998</v>
          </cell>
          <cell r="D4481">
            <v>1632</v>
          </cell>
          <cell r="E4481" t="str">
            <v>JGA INT 10ML BCA IMP  MASCLOXAM</v>
          </cell>
          <cell r="F4481"/>
        </row>
        <row r="4482">
          <cell r="A4482" t="str">
            <v>3-998-1633</v>
          </cell>
          <cell r="B4482">
            <v>3</v>
          </cell>
          <cell r="C4482">
            <v>998</v>
          </cell>
          <cell r="D4482">
            <v>1633</v>
          </cell>
          <cell r="E4482" t="str">
            <v>JGA INT 10ML BCA IMP  PROMASTIC</v>
          </cell>
          <cell r="F4482"/>
        </row>
        <row r="4483">
          <cell r="A4483" t="str">
            <v>3-998-1634</v>
          </cell>
          <cell r="B4483">
            <v>3</v>
          </cell>
          <cell r="C4483">
            <v>998</v>
          </cell>
          <cell r="D4483">
            <v>1634</v>
          </cell>
          <cell r="E4483" t="str">
            <v>JGA ORAL 2ML NAT IMP PRONALPETS TAPA SLIM PIST BCO</v>
          </cell>
          <cell r="F4483"/>
        </row>
        <row r="4484">
          <cell r="A4484" t="str">
            <v>3-998-1635</v>
          </cell>
          <cell r="B4484">
            <v>3</v>
          </cell>
          <cell r="C4484">
            <v>998</v>
          </cell>
          <cell r="D4484">
            <v>1635</v>
          </cell>
          <cell r="E4484" t="str">
            <v>JGA ORAL 5ML NAT IMP PRONALPETS TAPA SLIM PIST BCO  </v>
          </cell>
          <cell r="F4484"/>
        </row>
        <row r="4485">
          <cell r="A4485" t="str">
            <v>3-998-1636</v>
          </cell>
          <cell r="B4485">
            <v>3</v>
          </cell>
          <cell r="C4485">
            <v>998</v>
          </cell>
          <cell r="D4485">
            <v>1636</v>
          </cell>
          <cell r="E4485" t="str">
            <v>JGA ORAL 10ML NAT IMP PRONALPETS TAPA SLIM PIST BCO  </v>
          </cell>
          <cell r="F4485"/>
        </row>
        <row r="4486">
          <cell r="A4486" t="str">
            <v>3-998-1637</v>
          </cell>
          <cell r="B4486">
            <v>3</v>
          </cell>
          <cell r="C4486">
            <v>998</v>
          </cell>
          <cell r="D4486">
            <v>1637</v>
          </cell>
          <cell r="E4486" t="str">
            <v>JGA ORAL 2ML NAT IMP PRONALPETS TAPA SLIM PIST NGO</v>
          </cell>
          <cell r="F4486"/>
        </row>
        <row r="4487">
          <cell r="A4487" t="str">
            <v>3-998-1638</v>
          </cell>
          <cell r="B4487">
            <v>3</v>
          </cell>
          <cell r="C4487">
            <v>998</v>
          </cell>
          <cell r="D4487">
            <v>1638</v>
          </cell>
          <cell r="E4487" t="str">
            <v>JGA ORAL 5ML NAT IMP PRONALPETS TAPA SLIM PIST NGO</v>
          </cell>
          <cell r="F4487"/>
        </row>
        <row r="4488">
          <cell r="A4488" t="str">
            <v>3-998-1639</v>
          </cell>
          <cell r="B4488">
            <v>3</v>
          </cell>
          <cell r="C4488">
            <v>998</v>
          </cell>
          <cell r="D4488">
            <v>1639</v>
          </cell>
          <cell r="E4488" t="str">
            <v>JGA ORAL 10ML NAT IMP PRONALPETS TAPA SLIM PIST NGO   </v>
          </cell>
          <cell r="F4488"/>
        </row>
        <row r="4489">
          <cell r="A4489" t="str">
            <v>3-998-1640</v>
          </cell>
          <cell r="B4489">
            <v>3</v>
          </cell>
          <cell r="C4489">
            <v>998</v>
          </cell>
          <cell r="D4489">
            <v>1640</v>
          </cell>
          <cell r="E4489" t="str">
            <v>JGA ORAL 2.5ML NAT IMP CANAPUR TAPA SLIM PIST BCO </v>
          </cell>
          <cell r="F4489"/>
        </row>
        <row r="4490">
          <cell r="A4490" t="str">
            <v>3-998-1641</v>
          </cell>
          <cell r="B4490">
            <v>3</v>
          </cell>
          <cell r="C4490">
            <v>998</v>
          </cell>
          <cell r="D4490">
            <v>1641</v>
          </cell>
          <cell r="E4490" t="str">
            <v>JGA ORAL 5ML NAT IMP CANAPUR TAPA SLIM PIST BCO</v>
          </cell>
          <cell r="F4490"/>
        </row>
        <row r="4491">
          <cell r="A4491" t="str">
            <v>3-998-1642</v>
          </cell>
          <cell r="B4491">
            <v>3</v>
          </cell>
          <cell r="C4491">
            <v>998</v>
          </cell>
          <cell r="D4491">
            <v>1642</v>
          </cell>
          <cell r="E4491" t="str">
            <v>JGA ORAL 10ML NAT IMP CANAPUR TAPA SLIM PIST NGO   </v>
          </cell>
          <cell r="F4491"/>
        </row>
        <row r="4492">
          <cell r="A4492" t="str">
            <v>3-998-1643</v>
          </cell>
          <cell r="B4492">
            <v>3</v>
          </cell>
          <cell r="C4492">
            <v>998</v>
          </cell>
          <cell r="D4492">
            <v>1643</v>
          </cell>
          <cell r="E4492" t="str">
            <v>JGA 3 ML EMB INTEGRADO TPA SLIM</v>
          </cell>
          <cell r="F4492"/>
        </row>
        <row r="4493">
          <cell r="A4493" t="str">
            <v>3-998-1644</v>
          </cell>
          <cell r="B4493">
            <v>3</v>
          </cell>
          <cell r="C4493">
            <v>998</v>
          </cell>
          <cell r="D4493">
            <v>1644</v>
          </cell>
          <cell r="E4493" t="str">
            <v>JGA 5 ML EMB INTEGRADO TPA SLIM</v>
          </cell>
          <cell r="F4493"/>
        </row>
        <row r="4494">
          <cell r="A4494" t="str">
            <v>3-998-1645</v>
          </cell>
          <cell r="B4494">
            <v>3</v>
          </cell>
          <cell r="C4494">
            <v>998</v>
          </cell>
          <cell r="D4494">
            <v>1645</v>
          </cell>
          <cell r="E4494" t="str">
            <v>JGA 1 ML ESC DE 0 A 1ML </v>
          </cell>
          <cell r="F4494"/>
        </row>
        <row r="4495">
          <cell r="A4495" t="str">
            <v>3-998-1646</v>
          </cell>
          <cell r="B4495">
            <v>3</v>
          </cell>
          <cell r="C4495">
            <v>998</v>
          </cell>
          <cell r="D4495">
            <v>1646</v>
          </cell>
          <cell r="E4495" t="str">
            <v>JGA 1ML CON TPN 10MM EMP BOPP </v>
          </cell>
          <cell r="F4495"/>
        </row>
        <row r="4496">
          <cell r="A4496" t="str">
            <v>3-998-1647</v>
          </cell>
          <cell r="B4496">
            <v>3</v>
          </cell>
          <cell r="C4496">
            <v>998</v>
          </cell>
          <cell r="D4496">
            <v>1647</v>
          </cell>
          <cell r="E4496" t="str">
            <v>JGA  5ML ESC  DE 0.1 A 5ML</v>
          </cell>
          <cell r="F4496"/>
        </row>
        <row r="4497">
          <cell r="A4497" t="str">
            <v>3-998-1648</v>
          </cell>
          <cell r="B4497">
            <v>3</v>
          </cell>
          <cell r="C4497">
            <v>998</v>
          </cell>
          <cell r="D4497">
            <v>1648</v>
          </cell>
          <cell r="E4497" t="str">
            <v>JGA 5ML CON TPN 10MM EMP BOPP </v>
          </cell>
          <cell r="F4497"/>
        </row>
        <row r="4498">
          <cell r="A4498" t="str">
            <v>3-998-1649</v>
          </cell>
          <cell r="B4498">
            <v>3</v>
          </cell>
          <cell r="C4498">
            <v>998</v>
          </cell>
          <cell r="D4498">
            <v>1649</v>
          </cell>
          <cell r="E4498" t="str">
            <v>JGA ORAL 10 ML NAT IMP PETSANTEL M/N</v>
          </cell>
          <cell r="F4498"/>
        </row>
        <row r="4499">
          <cell r="A4499" t="str">
            <v>3-998-1650</v>
          </cell>
          <cell r="B4499">
            <v>3</v>
          </cell>
          <cell r="C4499">
            <v>998</v>
          </cell>
          <cell r="D4499">
            <v>1650</v>
          </cell>
          <cell r="E4499" t="str">
            <v>JGA ORAL 5 ML NAT IMP PETSANTEL M/N</v>
          </cell>
          <cell r="F4499"/>
        </row>
        <row r="4500">
          <cell r="A4500" t="str">
            <v>3-998-1651</v>
          </cell>
          <cell r="B4500">
            <v>3</v>
          </cell>
          <cell r="C4500">
            <v>998</v>
          </cell>
          <cell r="D4500">
            <v>1651</v>
          </cell>
          <cell r="E4500" t="str">
            <v>JGA ORAL 2 ML NAT IMP PETSANTEL ESC 2 ML M/N</v>
          </cell>
          <cell r="F4500"/>
        </row>
        <row r="4501">
          <cell r="A4501" t="str">
            <v>3-998-1652</v>
          </cell>
          <cell r="B4501">
            <v>3</v>
          </cell>
          <cell r="C4501">
            <v>998</v>
          </cell>
          <cell r="D4501">
            <v>1652</v>
          </cell>
          <cell r="E4501" t="str">
            <v>JGA ORAL 5 ML NAT IMP METRONID ENS M/NVO</v>
          </cell>
          <cell r="F4501"/>
        </row>
        <row r="4502">
          <cell r="A4502" t="str">
            <v>3-998-1653</v>
          </cell>
          <cell r="B4502">
            <v>3</v>
          </cell>
          <cell r="C4502">
            <v>998</v>
          </cell>
          <cell r="D4502">
            <v>1653</v>
          </cell>
          <cell r="E4502" t="str">
            <v>JGA ORAL 10ML NAT ESC 0.5 A 10ML EMP BOPP</v>
          </cell>
          <cell r="F4502"/>
        </row>
        <row r="4503">
          <cell r="A4503" t="str">
            <v>3-998-1654</v>
          </cell>
          <cell r="B4503">
            <v>3</v>
          </cell>
          <cell r="C4503">
            <v>998</v>
          </cell>
          <cell r="D4503">
            <v>1654</v>
          </cell>
          <cell r="E4503" t="str">
            <v>PIPETA 10ML EMP BOPP </v>
          </cell>
          <cell r="F4503"/>
        </row>
        <row r="4504">
          <cell r="A4504" t="str">
            <v>3-998-1655</v>
          </cell>
          <cell r="B4504">
            <v>3</v>
          </cell>
          <cell r="C4504">
            <v>998</v>
          </cell>
          <cell r="D4504">
            <v>1655</v>
          </cell>
          <cell r="E4504" t="str">
            <v>CANULA INVET ROSCA S9</v>
          </cell>
          <cell r="F4504"/>
        </row>
        <row r="4505">
          <cell r="A4505" t="str">
            <v>3-998-1656</v>
          </cell>
          <cell r="B4505">
            <v>3</v>
          </cell>
          <cell r="C4505">
            <v>998</v>
          </cell>
          <cell r="D4505">
            <v>1656</v>
          </cell>
          <cell r="E4505" t="str">
            <v>CANULA INVET ROSCA S9 EMP BOPP</v>
          </cell>
          <cell r="F4505"/>
        </row>
        <row r="4506">
          <cell r="A4506" t="str">
            <v>3-998-1657</v>
          </cell>
          <cell r="B4506">
            <v>3</v>
          </cell>
          <cell r="C4506">
            <v>998</v>
          </cell>
          <cell r="D4506">
            <v>1657</v>
          </cell>
          <cell r="E4506" t="str">
            <v>PISTON PLANO 10ML </v>
          </cell>
          <cell r="F4506"/>
        </row>
        <row r="4507">
          <cell r="A4507" t="str">
            <v>3-998-1658</v>
          </cell>
          <cell r="B4507">
            <v>3</v>
          </cell>
          <cell r="C4507">
            <v>998</v>
          </cell>
          <cell r="D4507">
            <v>1658</v>
          </cell>
          <cell r="E4507" t="str">
            <v>KIT DOS JGAS 5ML + TAPON EMP BOPP</v>
          </cell>
          <cell r="F4507"/>
        </row>
        <row r="4508">
          <cell r="A4508" t="str">
            <v>3-998-1659</v>
          </cell>
          <cell r="B4508">
            <v>3</v>
          </cell>
          <cell r="C4508">
            <v>998</v>
          </cell>
          <cell r="D4508">
            <v>1659</v>
          </cell>
          <cell r="E4508" t="str">
            <v>KIT DOS JGAS 1ML + TAPON EMP BOPP </v>
          </cell>
          <cell r="F4508"/>
        </row>
        <row r="4509">
          <cell r="A4509" t="str">
            <v>3-998-1660</v>
          </cell>
          <cell r="B4509">
            <v>3</v>
          </cell>
          <cell r="C4509">
            <v>998</v>
          </cell>
          <cell r="D4509">
            <v>1660</v>
          </cell>
          <cell r="E4509" t="str">
            <v>JGA ORAL 10 ML IMP</v>
          </cell>
          <cell r="F4509"/>
        </row>
        <row r="4510">
          <cell r="A4510" t="str">
            <v>3-998-1661</v>
          </cell>
          <cell r="B4510">
            <v>3</v>
          </cell>
          <cell r="C4510">
            <v>998</v>
          </cell>
          <cell r="D4510">
            <v>1661</v>
          </cell>
          <cell r="E4510" t="str">
            <v>JGA ORAL 10ML  EMP TAPON ALETA </v>
          </cell>
          <cell r="F4510"/>
        </row>
        <row r="4511">
          <cell r="A4511" t="str">
            <v>3-998-1662</v>
          </cell>
          <cell r="B4511">
            <v>3</v>
          </cell>
          <cell r="C4511">
            <v>998</v>
          </cell>
          <cell r="D4511">
            <v>1662</v>
          </cell>
          <cell r="E4511" t="str">
            <v>JGA ORAL 2ML NAT IMP PRONALPETS PIST BCO SIN TPA</v>
          </cell>
          <cell r="F4511"/>
        </row>
        <row r="4512">
          <cell r="A4512" t="str">
            <v>3-998-1663</v>
          </cell>
          <cell r="B4512">
            <v>3</v>
          </cell>
          <cell r="C4512">
            <v>998</v>
          </cell>
          <cell r="D4512">
            <v>1663</v>
          </cell>
          <cell r="E4512" t="str">
            <v>JGA ORAL 5ML NAT IMP PRONALPETS PIST BCO SIN TPA</v>
          </cell>
          <cell r="F4512"/>
        </row>
        <row r="4513">
          <cell r="A4513" t="str">
            <v>3-998-1664</v>
          </cell>
          <cell r="B4513">
            <v>3</v>
          </cell>
          <cell r="C4513">
            <v>998</v>
          </cell>
          <cell r="D4513">
            <v>1664</v>
          </cell>
          <cell r="E4513" t="str">
            <v>JGA ORAL 10ML NAT IMP PRONALPETS PIST BCO SIN TPA </v>
          </cell>
          <cell r="F4513"/>
        </row>
        <row r="4514">
          <cell r="A4514" t="str">
            <v>3-998-1665</v>
          </cell>
          <cell r="B4514">
            <v>3</v>
          </cell>
          <cell r="C4514">
            <v>998</v>
          </cell>
          <cell r="D4514">
            <v>1665</v>
          </cell>
          <cell r="E4514" t="str">
            <v>JGA ORAL 2.5ML NAT IMP CANAPUR SIN TPA</v>
          </cell>
          <cell r="F4514"/>
        </row>
        <row r="4515">
          <cell r="A4515" t="str">
            <v>3-998-1666</v>
          </cell>
          <cell r="B4515">
            <v>3</v>
          </cell>
          <cell r="C4515">
            <v>998</v>
          </cell>
          <cell r="D4515">
            <v>1666</v>
          </cell>
          <cell r="E4515" t="str">
            <v>JGA ORAL 5ML NAT IMP CANAPUR  SIN TPA </v>
          </cell>
          <cell r="F4515"/>
        </row>
        <row r="4516">
          <cell r="A4516" t="str">
            <v>3-998-1667</v>
          </cell>
          <cell r="B4516">
            <v>3</v>
          </cell>
          <cell r="C4516">
            <v>998</v>
          </cell>
          <cell r="D4516">
            <v>1667</v>
          </cell>
          <cell r="E4516" t="str">
            <v>JGA ORAL 10ML NAT IMP CANAPUR  SIN TPA </v>
          </cell>
          <cell r="F4516"/>
        </row>
        <row r="4517">
          <cell r="A4517" t="str">
            <v>3-998-1668</v>
          </cell>
          <cell r="B4517">
            <v>3</v>
          </cell>
          <cell r="C4517">
            <v>998</v>
          </cell>
          <cell r="D4517">
            <v>1668</v>
          </cell>
          <cell r="E4517" t="str">
            <v>CPO JGA 2ML NAT IMP PRONALPETS</v>
          </cell>
          <cell r="F4517"/>
        </row>
        <row r="4518">
          <cell r="A4518" t="str">
            <v>3-998-1669</v>
          </cell>
          <cell r="B4518">
            <v>3</v>
          </cell>
          <cell r="C4518">
            <v>998</v>
          </cell>
          <cell r="D4518">
            <v>1669</v>
          </cell>
          <cell r="E4518" t="str">
            <v>CPO JGA 5ML NAT IMP PRONALPETS </v>
          </cell>
          <cell r="F4518"/>
        </row>
        <row r="4519">
          <cell r="A4519" t="str">
            <v>3-998-1670</v>
          </cell>
          <cell r="B4519">
            <v>3</v>
          </cell>
          <cell r="C4519">
            <v>998</v>
          </cell>
          <cell r="D4519">
            <v>1670</v>
          </cell>
          <cell r="E4519" t="str">
            <v>CPO JGA 10ML NAT IMP PRONALPETS </v>
          </cell>
          <cell r="F4519"/>
        </row>
        <row r="4520">
          <cell r="A4520" t="str">
            <v>3-998-1671</v>
          </cell>
          <cell r="B4520">
            <v>3</v>
          </cell>
          <cell r="C4520">
            <v>998</v>
          </cell>
          <cell r="D4520">
            <v>1671</v>
          </cell>
          <cell r="E4520" t="str">
            <v>CPO JGA 2ML NAT IMP CANAPUR</v>
          </cell>
          <cell r="F4520"/>
        </row>
        <row r="4521">
          <cell r="A4521" t="str">
            <v>3-998-1672</v>
          </cell>
          <cell r="B4521">
            <v>3</v>
          </cell>
          <cell r="C4521">
            <v>998</v>
          </cell>
          <cell r="D4521">
            <v>1672</v>
          </cell>
          <cell r="E4521" t="str">
            <v>CPO JGA 5ML NAT  IMP CANAPUR </v>
          </cell>
          <cell r="F4521"/>
        </row>
        <row r="4522">
          <cell r="A4522" t="str">
            <v>3-998-1673</v>
          </cell>
          <cell r="B4522">
            <v>3</v>
          </cell>
          <cell r="C4522">
            <v>998</v>
          </cell>
          <cell r="D4522">
            <v>1673</v>
          </cell>
          <cell r="E4522" t="str">
            <v>CPO JGA 10ML NAT IMP CANAPUR </v>
          </cell>
          <cell r="F4522"/>
        </row>
        <row r="4523">
          <cell r="A4523" t="str">
            <v>3-998-1674</v>
          </cell>
          <cell r="B4523">
            <v>3</v>
          </cell>
          <cell r="C4523">
            <v>998</v>
          </cell>
          <cell r="D4523">
            <v>1674</v>
          </cell>
          <cell r="E4523" t="str">
            <v>JGA ORAL 2 ML BCA IMP CANIPETS EMB IMP TPA SLIM</v>
          </cell>
          <cell r="F4523"/>
        </row>
        <row r="4524">
          <cell r="A4524" t="str">
            <v>3-998-1675</v>
          </cell>
          <cell r="B4524">
            <v>3</v>
          </cell>
          <cell r="C4524">
            <v>998</v>
          </cell>
          <cell r="D4524">
            <v>1675</v>
          </cell>
          <cell r="E4524" t="str">
            <v>JGA ORAL 5 ML BCA IMP CANIPETS EMB IMP TPA SLIM </v>
          </cell>
          <cell r="F4524"/>
        </row>
        <row r="4525">
          <cell r="A4525" t="str">
            <v>3-998-1676</v>
          </cell>
          <cell r="B4525">
            <v>3</v>
          </cell>
          <cell r="C4525">
            <v>998</v>
          </cell>
          <cell r="D4525">
            <v>1676</v>
          </cell>
          <cell r="E4525" t="str">
            <v>JGA ORAL 10 ML BCA IMP CANIPETS EMB IMP TPA SLIM   </v>
          </cell>
          <cell r="F4525"/>
        </row>
        <row r="4526">
          <cell r="A4526" t="str">
            <v>3-998-1677</v>
          </cell>
          <cell r="B4526">
            <v>3</v>
          </cell>
          <cell r="C4526">
            <v>998</v>
          </cell>
          <cell r="D4526">
            <v>1677</v>
          </cell>
          <cell r="E4526" t="str">
            <v>PISTON JERINGA ORAL 5-10-15 ML</v>
          </cell>
          <cell r="F4526"/>
        </row>
        <row r="4527">
          <cell r="A4527" t="str">
            <v>3-998-1678</v>
          </cell>
          <cell r="B4527">
            <v>3</v>
          </cell>
          <cell r="C4527">
            <v>998</v>
          </cell>
          <cell r="D4527">
            <v>1678</v>
          </cell>
          <cell r="E4527" t="str">
            <v>JGA 10ML CON ESC TPA SLIM  EMP BOPP</v>
          </cell>
          <cell r="F4527"/>
        </row>
        <row r="4528">
          <cell r="A4528" t="str">
            <v>3-998-1679</v>
          </cell>
          <cell r="B4528">
            <v>3</v>
          </cell>
          <cell r="C4528">
            <v>998</v>
          </cell>
          <cell r="D4528">
            <v>1679</v>
          </cell>
          <cell r="E4528" t="str">
            <v>CPO JGA ORAL 1 ML NAT IMP NOVALFARM </v>
          </cell>
          <cell r="F4528"/>
        </row>
        <row r="4529">
          <cell r="A4529" t="str">
            <v>3-998-1680</v>
          </cell>
          <cell r="B4529">
            <v>3</v>
          </cell>
          <cell r="C4529">
            <v>998</v>
          </cell>
          <cell r="D4529">
            <v>1680</v>
          </cell>
          <cell r="E4529" t="str">
            <v>CPO JGA ORAL 2 ML NAT IMPR NOVALFARM </v>
          </cell>
          <cell r="F4529"/>
        </row>
        <row r="4530">
          <cell r="A4530" t="str">
            <v>3-998-1681</v>
          </cell>
          <cell r="B4530">
            <v>3</v>
          </cell>
          <cell r="C4530">
            <v>998</v>
          </cell>
          <cell r="D4530">
            <v>1681</v>
          </cell>
          <cell r="E4530" t="str">
            <v>CPO JGA ORAL 3 ML NAT IMP NOVALFARM   </v>
          </cell>
          <cell r="F4530"/>
        </row>
        <row r="4531">
          <cell r="A4531" t="str">
            <v>3-998-1682</v>
          </cell>
          <cell r="B4531">
            <v>3</v>
          </cell>
          <cell r="C4531">
            <v>998</v>
          </cell>
          <cell r="D4531">
            <v>1682</v>
          </cell>
          <cell r="E4531" t="str">
            <v>CPO JGA ORAL 5 ML NAT IMP NOVALFARM  </v>
          </cell>
          <cell r="F4531"/>
        </row>
        <row r="4532">
          <cell r="A4532" t="str">
            <v>3-998-1683</v>
          </cell>
          <cell r="B4532">
            <v>3</v>
          </cell>
          <cell r="C4532">
            <v>998</v>
          </cell>
          <cell r="D4532">
            <v>1683</v>
          </cell>
          <cell r="E4532" t="str">
            <v>CPO JGA ORAL 10 ML NAT IMP NOVALFARM </v>
          </cell>
          <cell r="F4532"/>
        </row>
        <row r="4533">
          <cell r="A4533" t="str">
            <v>3-998-1684</v>
          </cell>
          <cell r="B4533">
            <v>3</v>
          </cell>
          <cell r="C4533">
            <v>998</v>
          </cell>
          <cell r="D4533">
            <v>1684</v>
          </cell>
          <cell r="E4533" t="str">
            <v>JGA ORAL 1 ML NOVALFARM </v>
          </cell>
          <cell r="F4533"/>
        </row>
        <row r="4534">
          <cell r="A4534" t="str">
            <v>3-998-1685</v>
          </cell>
          <cell r="B4534">
            <v>3</v>
          </cell>
          <cell r="C4534">
            <v>998</v>
          </cell>
          <cell r="D4534">
            <v>1685</v>
          </cell>
          <cell r="E4534" t="str">
            <v>JGA ORAL 2 ML NOVALFARM  </v>
          </cell>
          <cell r="F4534"/>
        </row>
        <row r="4535">
          <cell r="A4535" t="str">
            <v>3-998-1686</v>
          </cell>
          <cell r="B4535">
            <v>3</v>
          </cell>
          <cell r="C4535">
            <v>998</v>
          </cell>
          <cell r="D4535">
            <v>1686</v>
          </cell>
          <cell r="E4535" t="str">
            <v>JGA ORAL3ML NOVALFARM  </v>
          </cell>
          <cell r="F4535"/>
        </row>
        <row r="4536">
          <cell r="A4536" t="str">
            <v>3-998-1687</v>
          </cell>
          <cell r="B4536">
            <v>3</v>
          </cell>
          <cell r="C4536">
            <v>998</v>
          </cell>
          <cell r="D4536">
            <v>1687</v>
          </cell>
          <cell r="E4536" t="str">
            <v>JGA ORAL 5ML NOVALFARM  </v>
          </cell>
          <cell r="F4536"/>
        </row>
        <row r="4537">
          <cell r="A4537" t="str">
            <v>3-998-1688</v>
          </cell>
          <cell r="B4537">
            <v>3</v>
          </cell>
          <cell r="C4537">
            <v>998</v>
          </cell>
          <cell r="D4537">
            <v>1688</v>
          </cell>
          <cell r="E4537" t="str">
            <v>JGA ORAL 10 ML NOVALFARM</v>
          </cell>
          <cell r="F4537"/>
        </row>
        <row r="4538">
          <cell r="A4538" t="str">
            <v>3-998-1689</v>
          </cell>
          <cell r="B4538">
            <v>3</v>
          </cell>
          <cell r="C4538">
            <v>998</v>
          </cell>
          <cell r="D4538">
            <v>1689</v>
          </cell>
          <cell r="E4538" t="str">
            <v>EMB 3 ML AZUL</v>
          </cell>
          <cell r="F4538"/>
        </row>
        <row r="4539">
          <cell r="A4539" t="str">
            <v>3-998-1690</v>
          </cell>
          <cell r="B4539">
            <v>3</v>
          </cell>
          <cell r="C4539">
            <v>998</v>
          </cell>
          <cell r="D4539">
            <v>1690</v>
          </cell>
          <cell r="E4539" t="str">
            <v>EMB 3 ML VERDE</v>
          </cell>
          <cell r="F4539"/>
        </row>
        <row r="4540">
          <cell r="A4540" t="str">
            <v>3-998-1691</v>
          </cell>
          <cell r="B4540">
            <v>3</v>
          </cell>
          <cell r="C4540">
            <v>998</v>
          </cell>
          <cell r="D4540">
            <v>1691</v>
          </cell>
          <cell r="E4540" t="str">
            <v>JGA 3 ML CON EMB AZUL </v>
          </cell>
          <cell r="F4540"/>
        </row>
        <row r="4541">
          <cell r="A4541" t="str">
            <v>3-998-1692</v>
          </cell>
          <cell r="B4541">
            <v>3</v>
          </cell>
          <cell r="C4541">
            <v>998</v>
          </cell>
          <cell r="D4541">
            <v>1692</v>
          </cell>
          <cell r="E4541" t="str">
            <v>JGA 3 ML CON EMB VERDE </v>
          </cell>
          <cell r="F4541"/>
        </row>
        <row r="4542">
          <cell r="A4542" t="str">
            <v>3-998-1693</v>
          </cell>
          <cell r="B4542">
            <v>3</v>
          </cell>
          <cell r="C4542">
            <v>998</v>
          </cell>
          <cell r="D4542">
            <v>1693</v>
          </cell>
          <cell r="E4542" t="str">
            <v>JGA 3ML EMB INT ESC BCA TP SLIM</v>
          </cell>
          <cell r="F4542"/>
        </row>
        <row r="4543">
          <cell r="A4543" t="str">
            <v>3-998-1694</v>
          </cell>
          <cell r="B4543">
            <v>3</v>
          </cell>
          <cell r="C4543">
            <v>998</v>
          </cell>
          <cell r="D4543">
            <v>1694</v>
          </cell>
          <cell r="E4543" t="str">
            <v>JGA 5ML ESC BCA TP SLIM </v>
          </cell>
          <cell r="F4543"/>
        </row>
        <row r="4544">
          <cell r="A4544" t="str">
            <v>3-998-1695</v>
          </cell>
          <cell r="B4544">
            <v>3</v>
          </cell>
          <cell r="C4544">
            <v>998</v>
          </cell>
          <cell r="D4544">
            <v>1695</v>
          </cell>
          <cell r="E4544" t="str">
            <v>JGA  5ML NAT ESC TP SLIM EMP BOPP</v>
          </cell>
          <cell r="F4544"/>
        </row>
        <row r="4545">
          <cell r="A4545" t="str">
            <v>3-998-1696</v>
          </cell>
          <cell r="B4545">
            <v>3</v>
          </cell>
          <cell r="C4545">
            <v>998</v>
          </cell>
          <cell r="D4545">
            <v>1696</v>
          </cell>
          <cell r="E4545" t="str">
            <v>JGA ORAL 2 ML BCA IMP CANIPETS ENS M/NVO</v>
          </cell>
          <cell r="F4545"/>
        </row>
        <row r="4546">
          <cell r="A4546" t="str">
            <v>3-998-1697</v>
          </cell>
          <cell r="B4546">
            <v>3</v>
          </cell>
          <cell r="C4546">
            <v>998</v>
          </cell>
          <cell r="D4546">
            <v>1697</v>
          </cell>
          <cell r="E4546" t="str">
            <v>JGA ORAL 5 ML BCA IMP CANIPETS ENS M/NVO</v>
          </cell>
          <cell r="F4546"/>
        </row>
        <row r="4547">
          <cell r="A4547" t="str">
            <v>3-998-1698</v>
          </cell>
          <cell r="B4547">
            <v>3</v>
          </cell>
          <cell r="C4547">
            <v>998</v>
          </cell>
          <cell r="D4547">
            <v>1698</v>
          </cell>
          <cell r="E4547" t="str">
            <v>JGA ORAL 10 ML BCA IMP CANIPETS ENS M/NVO</v>
          </cell>
          <cell r="F4547"/>
        </row>
        <row r="4548">
          <cell r="A4548" t="str">
            <v>3-998-1699</v>
          </cell>
          <cell r="B4548">
            <v>3</v>
          </cell>
          <cell r="C4548">
            <v>998</v>
          </cell>
          <cell r="D4548">
            <v>1699</v>
          </cell>
          <cell r="E4548" t="str">
            <v>JGA ORAL 5 ML NAT ENS TAPA SLIM</v>
          </cell>
          <cell r="F4548"/>
        </row>
        <row r="4549">
          <cell r="A4549" t="str">
            <v>3-998-1700</v>
          </cell>
          <cell r="B4549">
            <v>3</v>
          </cell>
          <cell r="C4549">
            <v>998</v>
          </cell>
          <cell r="D4549">
            <v>1700</v>
          </cell>
          <cell r="E4549" t="str">
            <v>PROBETA CORTA  PARA SALIVA </v>
          </cell>
          <cell r="F4549"/>
        </row>
        <row r="4550">
          <cell r="A4550" t="str">
            <v>3-998-1701</v>
          </cell>
          <cell r="B4550">
            <v>3</v>
          </cell>
          <cell r="C4550">
            <v>998</v>
          </cell>
          <cell r="D4550">
            <v>1701</v>
          </cell>
          <cell r="E4550" t="str">
            <v>PROBETA LARGA</v>
          </cell>
          <cell r="F4550"/>
        </row>
        <row r="4551">
          <cell r="A4551" t="str">
            <v>3-998-1702</v>
          </cell>
          <cell r="B4551">
            <v>3</v>
          </cell>
          <cell r="C4551">
            <v>998</v>
          </cell>
          <cell r="D4551">
            <v>1702</v>
          </cell>
          <cell r="E4551" t="str">
            <v>EMBUDO RECOLECTOR DE SALIVA </v>
          </cell>
          <cell r="F4551"/>
        </row>
        <row r="4552">
          <cell r="A4552" t="str">
            <v>3-998-1703</v>
          </cell>
          <cell r="B4552">
            <v>3</v>
          </cell>
          <cell r="C4552">
            <v>998</v>
          </cell>
          <cell r="D4552">
            <v>1703</v>
          </cell>
          <cell r="E4552" t="str">
            <v>TAPA PROBETA RNA </v>
          </cell>
          <cell r="F4552"/>
        </row>
        <row r="4553">
          <cell r="A4553" t="str">
            <v>3-998-1704</v>
          </cell>
          <cell r="B4553">
            <v>3</v>
          </cell>
          <cell r="C4553">
            <v>998</v>
          </cell>
          <cell r="D4553">
            <v>1704</v>
          </cell>
          <cell r="E4553" t="str">
            <v>TAPON ALETA PARA PIPETA DE 5ML</v>
          </cell>
          <cell r="F4553"/>
        </row>
        <row r="4554">
          <cell r="A4554" t="str">
            <v>3-998-1705</v>
          </cell>
          <cell r="B4554">
            <v>3</v>
          </cell>
          <cell r="C4554">
            <v>998</v>
          </cell>
          <cell r="D4554">
            <v>1705</v>
          </cell>
          <cell r="E4554" t="str">
            <v>TAPON ALETA PARA PIPETA DE 10ML</v>
          </cell>
          <cell r="F4554"/>
        </row>
        <row r="4555">
          <cell r="A4555" t="str">
            <v>3-998-1706</v>
          </cell>
          <cell r="B4555">
            <v>3</v>
          </cell>
          <cell r="C4555">
            <v>998</v>
          </cell>
          <cell r="D4555">
            <v>1706</v>
          </cell>
          <cell r="E4555" t="str">
            <v>JGA 3ML IMP  ESC NAT EMB INT CON TAPON 10mm EMP BOPP</v>
          </cell>
          <cell r="F4555"/>
        </row>
        <row r="4556">
          <cell r="A4556" t="str">
            <v>3-998-1707</v>
          </cell>
          <cell r="B4556">
            <v>3</v>
          </cell>
          <cell r="C4556">
            <v>998</v>
          </cell>
          <cell r="D4556">
            <v>1707</v>
          </cell>
          <cell r="E4556" t="str">
            <v>JGA 5ML NAT CON TAPON ALETA  EMP BOPP</v>
          </cell>
          <cell r="F4556"/>
        </row>
        <row r="4557">
          <cell r="A4557" t="str">
            <v>3-998-1708</v>
          </cell>
          <cell r="B4557">
            <v>3</v>
          </cell>
          <cell r="C4557">
            <v>998</v>
          </cell>
          <cell r="D4557">
            <v>1708</v>
          </cell>
          <cell r="E4557" t="str">
            <v>JGA 1ML IMP ESC TAPA SLIM EMB BOPP</v>
          </cell>
          <cell r="F4557"/>
        </row>
        <row r="4558">
          <cell r="A4558" t="str">
            <v>3-998-1709</v>
          </cell>
          <cell r="B4558">
            <v>3</v>
          </cell>
          <cell r="C4558">
            <v>998</v>
          </cell>
          <cell r="D4558">
            <v>1709</v>
          </cell>
          <cell r="E4558" t="str">
            <v>TAPA GRANDE INYECTABLE VIOLETA</v>
          </cell>
          <cell r="F4558"/>
        </row>
        <row r="4559">
          <cell r="A4559" t="str">
            <v>3-998-1710</v>
          </cell>
          <cell r="B4559">
            <v>3</v>
          </cell>
          <cell r="C4559">
            <v>998</v>
          </cell>
          <cell r="D4559">
            <v>1710</v>
          </cell>
          <cell r="E4559" t="str">
            <v>JGA ORAL 3ML NAT IMP ESC EMB INT T/G + TPN 10 EMP</v>
          </cell>
          <cell r="F4559"/>
        </row>
        <row r="4560">
          <cell r="A4560" t="str">
            <v>3-998-1711</v>
          </cell>
          <cell r="B4560">
            <v>3</v>
          </cell>
          <cell r="C4560">
            <v>998</v>
          </cell>
          <cell r="D4560">
            <v>1711</v>
          </cell>
          <cell r="E4560" t="str">
            <v>JGA ORAL 5 ML NAT T/GENERICA + TAPON ALETA EMP BOPP</v>
          </cell>
          <cell r="F4560"/>
        </row>
        <row r="4561">
          <cell r="A4561" t="str">
            <v>3-998-1712</v>
          </cell>
          <cell r="B4561">
            <v>3</v>
          </cell>
          <cell r="C4561">
            <v>998</v>
          </cell>
          <cell r="D4561">
            <v>1712</v>
          </cell>
          <cell r="E4561" t="str">
            <v>JGA ORAL 1 ML IMP SCL T/SLIM EMP BOPP</v>
          </cell>
          <cell r="F4561"/>
        </row>
        <row r="4562">
          <cell r="A4562" t="str">
            <v>3-998-1713</v>
          </cell>
          <cell r="B4562">
            <v>3</v>
          </cell>
          <cell r="C4562">
            <v>998</v>
          </cell>
          <cell r="D4562">
            <v>1713</v>
          </cell>
          <cell r="E4562" t="str">
            <v>JGA DOSIF 20ML BCA C/PTA IMP TERXANTEL ENS C/TP EMB IMP</v>
          </cell>
          <cell r="F4562"/>
        </row>
        <row r="4563">
          <cell r="A4563" t="str">
            <v>3-998-1714</v>
          </cell>
          <cell r="B4563">
            <v>3</v>
          </cell>
          <cell r="C4563">
            <v>998</v>
          </cell>
          <cell r="D4563">
            <v>1714</v>
          </cell>
          <cell r="E4563" t="str">
            <v>JGA DOSIF 20ML BCA C/PTA IMP ALBENIVE-CO ENS C/TP EMB IMP</v>
          </cell>
          <cell r="F4563"/>
        </row>
        <row r="4564">
          <cell r="A4564" t="str">
            <v>3-998-1715</v>
          </cell>
          <cell r="B4564">
            <v>3</v>
          </cell>
          <cell r="C4564">
            <v>998</v>
          </cell>
          <cell r="D4564">
            <v>1715</v>
          </cell>
          <cell r="E4564" t="str">
            <v>ORING TAPA RNA </v>
          </cell>
          <cell r="F4564"/>
        </row>
        <row r="4565">
          <cell r="A4565" t="str">
            <v>3-998-1716</v>
          </cell>
          <cell r="B4565">
            <v>3</v>
          </cell>
          <cell r="C4565">
            <v>998</v>
          </cell>
          <cell r="D4565">
            <v>1716</v>
          </cell>
          <cell r="E4565" t="str">
            <v>PROBETA DE TRANSPORTE</v>
          </cell>
          <cell r="F4565"/>
        </row>
        <row r="4566">
          <cell r="A4566" t="str">
            <v>3-998-1717</v>
          </cell>
          <cell r="B4566">
            <v>3</v>
          </cell>
          <cell r="C4566">
            <v>998</v>
          </cell>
          <cell r="D4566">
            <v>1717</v>
          </cell>
          <cell r="E4566" t="str">
            <v>KIT PRUEBA PCR NASOFARINGEO</v>
          </cell>
          <cell r="F4566"/>
        </row>
        <row r="4567">
          <cell r="A4567" t="str">
            <v>3-998-1718</v>
          </cell>
          <cell r="B4567">
            <v>3</v>
          </cell>
          <cell r="C4567">
            <v>998</v>
          </cell>
          <cell r="D4567">
            <v>1718</v>
          </cell>
          <cell r="E4567" t="str">
            <v>KIT PRUEBA PCR SALIVA</v>
          </cell>
          <cell r="F4567"/>
        </row>
        <row r="4568">
          <cell r="A4568" t="str">
            <v>3-998-1719</v>
          </cell>
          <cell r="B4568">
            <v>3</v>
          </cell>
          <cell r="C4568">
            <v>998</v>
          </cell>
          <cell r="D4568">
            <v>1719</v>
          </cell>
          <cell r="E4568" t="str">
            <v>JGA ORAL 3ML BCA S/IMP TP SLIM</v>
          </cell>
          <cell r="F4568"/>
        </row>
        <row r="4569">
          <cell r="A4569" t="str">
            <v>3-998-1720</v>
          </cell>
          <cell r="B4569">
            <v>3</v>
          </cell>
          <cell r="C4569">
            <v>998</v>
          </cell>
          <cell r="D4569">
            <v>1720</v>
          </cell>
          <cell r="E4569" t="str">
            <v>JGA ORAL 5ML BCA S/IMP TP SLIM</v>
          </cell>
          <cell r="F4569"/>
        </row>
        <row r="4570">
          <cell r="A4570" t="str">
            <v>3-998-1721</v>
          </cell>
          <cell r="B4570">
            <v>3</v>
          </cell>
          <cell r="C4570">
            <v>998</v>
          </cell>
          <cell r="D4570">
            <v>1721</v>
          </cell>
          <cell r="E4570" t="str">
            <v>JGA ORAL 10ML BCA S/IMP TP SLIM</v>
          </cell>
          <cell r="F4570"/>
        </row>
        <row r="4571">
          <cell r="A4571" t="str">
            <v>3-998-1722</v>
          </cell>
          <cell r="B4571">
            <v>3</v>
          </cell>
          <cell r="C4571">
            <v>998</v>
          </cell>
          <cell r="D4571">
            <v>1722</v>
          </cell>
          <cell r="E4571" t="str">
            <v>PISTON 10ML M/V D 17</v>
          </cell>
          <cell r="F4571"/>
        </row>
        <row r="4572">
          <cell r="A4572" t="str">
            <v>3-998-1723</v>
          </cell>
          <cell r="B4572">
            <v>3</v>
          </cell>
          <cell r="C4572">
            <v>998</v>
          </cell>
          <cell r="D4572">
            <v>1723</v>
          </cell>
          <cell r="E4572" t="str">
            <v>LINNER TAPA ANALTEST</v>
          </cell>
        </row>
        <row r="4573">
          <cell r="A4573" t="str">
            <v>3-998-1724</v>
          </cell>
          <cell r="B4573">
            <v>3</v>
          </cell>
          <cell r="C4573">
            <v>998</v>
          </cell>
          <cell r="D4573">
            <v>1724</v>
          </cell>
          <cell r="E4573" t="str">
            <v>CUCHARA DOSIFICADORA DE 15ML VIOLETA</v>
          </cell>
          <cell r="F4573"/>
        </row>
        <row r="4574">
          <cell r="A4574" t="str">
            <v>3-998-1725</v>
          </cell>
          <cell r="B4574">
            <v>3</v>
          </cell>
          <cell r="C4574">
            <v>998</v>
          </cell>
          <cell r="D4574">
            <v>1725</v>
          </cell>
          <cell r="E4574" t="str">
            <v>PROBETA DE TRANSPORTE CORTA</v>
          </cell>
          <cell r="F4574"/>
        </row>
        <row r="4575">
          <cell r="A4575" t="str">
            <v>3-998-1726</v>
          </cell>
          <cell r="B4575">
            <v>3</v>
          </cell>
          <cell r="C4575">
            <v>998</v>
          </cell>
          <cell r="D4575">
            <v>1726</v>
          </cell>
          <cell r="E4575" t="str">
            <v>HISOPO PARA PRUEBAS NASOFARINGEAS</v>
          </cell>
          <cell r="F4575"/>
        </row>
        <row r="4576">
          <cell r="A4576" t="str">
            <v>3-998-1727</v>
          </cell>
          <cell r="B4576">
            <v>3</v>
          </cell>
          <cell r="C4576">
            <v>998</v>
          </cell>
          <cell r="D4576">
            <v>1727</v>
          </cell>
          <cell r="E4576" t="str">
            <v>EMP HISOPO FLOCADO PARA PRUEBAS NASOFARINGEAS </v>
          </cell>
        </row>
        <row r="4577">
          <cell r="A4577" t="str">
            <v>3-998-1728</v>
          </cell>
          <cell r="B4577">
            <v>3</v>
          </cell>
          <cell r="C4577">
            <v>998</v>
          </cell>
          <cell r="D4577">
            <v>1728</v>
          </cell>
          <cell r="E4577" t="str">
            <v>CPO JGA ORAL 10ML NAT IMP ESC MEGALABS M/N</v>
          </cell>
          <cell r="F4577"/>
        </row>
        <row r="4578">
          <cell r="A4578" t="str">
            <v>3-998-1729</v>
          </cell>
          <cell r="B4578">
            <v>3</v>
          </cell>
          <cell r="C4578">
            <v>998</v>
          </cell>
          <cell r="D4578">
            <v>1729</v>
          </cell>
          <cell r="E4578" t="str">
            <v>JGA ORAL 10ML NAT ENS MEGALABS M/N</v>
          </cell>
          <cell r="F4578"/>
        </row>
        <row r="4579">
          <cell r="A4579" t="str">
            <v>3-998-1730</v>
          </cell>
          <cell r="B4579">
            <v>3</v>
          </cell>
          <cell r="C4579">
            <v>998</v>
          </cell>
          <cell r="D4579">
            <v>1730</v>
          </cell>
          <cell r="E4579" t="str">
            <v>JGA 2ML ESC IMP NETECAN</v>
          </cell>
          <cell r="F4579"/>
        </row>
        <row r="4580">
          <cell r="A4580" t="str">
            <v>3-998-1731</v>
          </cell>
          <cell r="B4580">
            <v>3</v>
          </cell>
          <cell r="C4580">
            <v>998</v>
          </cell>
          <cell r="D4580">
            <v>1731</v>
          </cell>
          <cell r="E4580" t="str">
            <v>JGA 5ML  ESC IMP NETECAN </v>
          </cell>
          <cell r="F4580"/>
        </row>
        <row r="4581">
          <cell r="A4581" t="str">
            <v>3-998-1732</v>
          </cell>
          <cell r="B4581">
            <v>3</v>
          </cell>
          <cell r="C4581">
            <v>998</v>
          </cell>
          <cell r="D4581">
            <v>1732</v>
          </cell>
          <cell r="E4581" t="str">
            <v>JGA INT BCA  10ML  IMP NEOCLORDELIN</v>
          </cell>
          <cell r="F4581"/>
        </row>
        <row r="4582">
          <cell r="A4582" t="str">
            <v>3-998-1733</v>
          </cell>
          <cell r="B4582">
            <v>3</v>
          </cell>
          <cell r="C4582">
            <v>998</v>
          </cell>
          <cell r="D4582">
            <v>1733</v>
          </cell>
          <cell r="E4582" t="str">
            <v>JGA INT BCA 10ML IMP NEOCLORDELIN SECADO</v>
          </cell>
          <cell r="F4582"/>
        </row>
        <row r="4583">
          <cell r="A4583" t="str">
            <v>3-998-1734</v>
          </cell>
          <cell r="B4583">
            <v>3</v>
          </cell>
          <cell r="C4583">
            <v>998</v>
          </cell>
          <cell r="D4583">
            <v>1734</v>
          </cell>
          <cell r="E4583" t="str">
            <v>HISOPO FLOCADO PARA PRUEBAS OROFARINGEO</v>
          </cell>
          <cell r="F4583"/>
        </row>
        <row r="4584">
          <cell r="A4584" t="str">
            <v>3-998-1735</v>
          </cell>
          <cell r="B4584">
            <v>3</v>
          </cell>
          <cell r="C4584">
            <v>998</v>
          </cell>
          <cell r="D4584">
            <v>1735</v>
          </cell>
          <cell r="E4584" t="str">
            <v>HISOPO PARA PRUEBAS OROFARINGEO </v>
          </cell>
          <cell r="F4584"/>
        </row>
        <row r="4585">
          <cell r="A4585" t="str">
            <v>3-998-1736</v>
          </cell>
          <cell r="B4585">
            <v>3</v>
          </cell>
          <cell r="C4585">
            <v>998</v>
          </cell>
          <cell r="D4585">
            <v>1736</v>
          </cell>
          <cell r="E4585" t="str">
            <v>EMP HISOPO FLOCADO PARA PRUEBAS OROFARINGEO</v>
          </cell>
          <cell r="F4585"/>
        </row>
        <row r="4586">
          <cell r="A4586" t="str">
            <v>3-998-1737</v>
          </cell>
          <cell r="B4586">
            <v>3</v>
          </cell>
          <cell r="C4586">
            <v>998</v>
          </cell>
          <cell r="D4586">
            <v>1737</v>
          </cell>
          <cell r="E4586" t="str">
            <v>JGA NAT 2ML IMP TRIPETS CON TPA SLIM </v>
          </cell>
          <cell r="F4586"/>
        </row>
        <row r="4587">
          <cell r="A4587" t="str">
            <v>3-998-1738</v>
          </cell>
          <cell r="B4587">
            <v>3</v>
          </cell>
          <cell r="C4587">
            <v>998</v>
          </cell>
          <cell r="D4587">
            <v>1738</v>
          </cell>
          <cell r="E4587" t="str">
            <v>JGA NAT 5ML IMP TRIPETS CON TPA SLIM   </v>
          </cell>
          <cell r="F4587"/>
        </row>
        <row r="4588">
          <cell r="A4588" t="str">
            <v>3-998-1739</v>
          </cell>
          <cell r="B4588">
            <v>3</v>
          </cell>
          <cell r="C4588">
            <v>998</v>
          </cell>
          <cell r="D4588">
            <v>1739</v>
          </cell>
          <cell r="E4588" t="str">
            <v>JGA NAT 10ML IMP TRIPETS CON TPA SLIM </v>
          </cell>
          <cell r="F4588"/>
        </row>
        <row r="4589">
          <cell r="A4589" t="str">
            <v>3-998-1740</v>
          </cell>
          <cell r="B4589">
            <v>3</v>
          </cell>
          <cell r="C4589">
            <v>998</v>
          </cell>
          <cell r="D4589">
            <v>1740</v>
          </cell>
          <cell r="E4589" t="str">
            <v>PORTA INYECTABLE  AZULMORADO DE 500 ML + TAPA ROSCA</v>
          </cell>
          <cell r="F4589"/>
        </row>
        <row r="4590">
          <cell r="A4590" t="str">
            <v>3-998-1741</v>
          </cell>
          <cell r="B4590">
            <v>3</v>
          </cell>
          <cell r="C4590">
            <v>998</v>
          </cell>
          <cell r="D4590">
            <v>1741</v>
          </cell>
          <cell r="E4590" t="str">
            <v>TAPA LISA BLANCA STD 20</v>
          </cell>
          <cell r="F4590"/>
        </row>
        <row r="4591">
          <cell r="A4591" t="str">
            <v>3-998-1742</v>
          </cell>
          <cell r="B4591">
            <v>3</v>
          </cell>
          <cell r="C4591">
            <v>998</v>
          </cell>
          <cell r="D4591">
            <v>1742</v>
          </cell>
          <cell r="E4591" t="str">
            <v>CPO JGA 20ML NAT</v>
          </cell>
          <cell r="F4591"/>
        </row>
        <row r="4592">
          <cell r="A4592" t="str">
            <v>3-998-1743</v>
          </cell>
          <cell r="B4592">
            <v>3</v>
          </cell>
          <cell r="C4592">
            <v>998</v>
          </cell>
          <cell r="D4592">
            <v>1743</v>
          </cell>
          <cell r="E4592" t="str">
            <v>EMB JGA 20ML</v>
          </cell>
          <cell r="F4592"/>
        </row>
        <row r="4593">
          <cell r="A4593" t="str">
            <v>3-998-1744</v>
          </cell>
          <cell r="B4593">
            <v>3</v>
          </cell>
          <cell r="C4593">
            <v>998</v>
          </cell>
          <cell r="D4593">
            <v>1744</v>
          </cell>
          <cell r="E4593" t="str">
            <v>PISTON JGA 20ML</v>
          </cell>
          <cell r="F4593"/>
        </row>
        <row r="4594">
          <cell r="A4594" t="str">
            <v>3-998-1745</v>
          </cell>
          <cell r="B4594">
            <v>3</v>
          </cell>
          <cell r="C4594">
            <v>998</v>
          </cell>
          <cell r="D4594">
            <v>1745</v>
          </cell>
          <cell r="E4594" t="str">
            <v>TAPA JGA 20ML</v>
          </cell>
          <cell r="F4594"/>
        </row>
        <row r="4595">
          <cell r="A4595" t="str">
            <v>3-998-1746</v>
          </cell>
          <cell r="B4595">
            <v>3</v>
          </cell>
          <cell r="C4595">
            <v>998</v>
          </cell>
          <cell r="D4595">
            <v>1746</v>
          </cell>
          <cell r="E4595" t="str">
            <v xml:space="preserve">JGA 20ML PUNTA CORTA ENS                                      </v>
          </cell>
          <cell r="F4595"/>
        </row>
        <row r="4596">
          <cell r="A4596" t="str">
            <v>3-998-1747</v>
          </cell>
          <cell r="B4596">
            <v>3</v>
          </cell>
          <cell r="C4596">
            <v>998</v>
          </cell>
          <cell r="D4596">
            <v>1747</v>
          </cell>
          <cell r="E4596" t="str">
            <v>TUERCA PARA EMB 20ML</v>
          </cell>
          <cell r="F4596"/>
        </row>
        <row r="4597">
          <cell r="A4597" t="str">
            <v>3-998-1748</v>
          </cell>
          <cell r="B4597">
            <v>3</v>
          </cell>
          <cell r="C4597">
            <v>998</v>
          </cell>
          <cell r="D4597">
            <v>1748</v>
          </cell>
          <cell r="E4597" t="str">
            <v>CPO JGA 20ML PUNTA LARGA</v>
          </cell>
          <cell r="F4597"/>
        </row>
        <row r="4598">
          <cell r="A4598" t="str">
            <v>3-998-1749</v>
          </cell>
          <cell r="B4598">
            <v>3</v>
          </cell>
          <cell r="C4598">
            <v>998</v>
          </cell>
          <cell r="D4598">
            <v>1749</v>
          </cell>
          <cell r="E4598" t="str">
            <v>EMB 20ML DOSIF</v>
          </cell>
          <cell r="F4598"/>
        </row>
        <row r="4599">
          <cell r="A4599" t="str">
            <v>3-998-1750</v>
          </cell>
          <cell r="B4599">
            <v>3</v>
          </cell>
          <cell r="C4599">
            <v>998</v>
          </cell>
          <cell r="D4599">
            <v>1750</v>
          </cell>
          <cell r="E4599" t="str">
            <v>JGA 20ML DOSIF</v>
          </cell>
          <cell r="F4599"/>
        </row>
        <row r="4600">
          <cell r="A4600" t="str">
            <v>3-998-1751</v>
          </cell>
          <cell r="B4600">
            <v>3</v>
          </cell>
          <cell r="C4600">
            <v>998</v>
          </cell>
          <cell r="D4600">
            <v>1751</v>
          </cell>
          <cell r="E4600" t="str">
            <v>EMPAQUE DESAGUE LAVADO SENSUM</v>
          </cell>
          <cell r="F4600"/>
        </row>
        <row r="4601">
          <cell r="A4601" t="str">
            <v>3-998-1752</v>
          </cell>
          <cell r="B4601">
            <v>3</v>
          </cell>
          <cell r="C4601">
            <v>998</v>
          </cell>
          <cell r="D4601">
            <v>1752</v>
          </cell>
          <cell r="E4601" t="str">
            <v>TAPÓN SELLO FERRICIANURO SENSUM</v>
          </cell>
          <cell r="F4601"/>
        </row>
        <row r="4602">
          <cell r="A4602" t="str">
            <v>3-998-1753</v>
          </cell>
          <cell r="B4602">
            <v>3</v>
          </cell>
          <cell r="C4602">
            <v>998</v>
          </cell>
          <cell r="D4602">
            <v>1753</v>
          </cell>
          <cell r="E4602" t="str">
            <v>TAPÓN SELLO MUESTRA SENSUM</v>
          </cell>
          <cell r="F4602"/>
        </row>
        <row r="4603">
          <cell r="A4603" t="str">
            <v>3-998-1754</v>
          </cell>
          <cell r="B4603">
            <v>3</v>
          </cell>
          <cell r="C4603">
            <v>998</v>
          </cell>
          <cell r="D4603">
            <v>1754</v>
          </cell>
          <cell r="E4603" t="str">
            <v>CPO  JGA ORAL 2 ML NAT IMP TRIPETS</v>
          </cell>
          <cell r="F4603"/>
        </row>
        <row r="4604">
          <cell r="A4604" t="str">
            <v>3-998-1755</v>
          </cell>
          <cell r="B4604">
            <v>3</v>
          </cell>
          <cell r="C4604">
            <v>998</v>
          </cell>
          <cell r="D4604">
            <v>1755</v>
          </cell>
          <cell r="E4604" t="str">
            <v>CPO JGA ORAL 5 ML NAT IMP TRIPETS</v>
          </cell>
          <cell r="F4604"/>
        </row>
        <row r="4605">
          <cell r="A4605" t="str">
            <v>3-998-1756</v>
          </cell>
          <cell r="B4605">
            <v>3</v>
          </cell>
          <cell r="C4605">
            <v>998</v>
          </cell>
          <cell r="D4605">
            <v>1756</v>
          </cell>
          <cell r="E4605" t="str">
            <v>CPO JGA ORAL 10 ML NAT IMP TRIPETS</v>
          </cell>
          <cell r="F4605"/>
        </row>
        <row r="4606">
          <cell r="A4606" t="str">
            <v>3-998-1757</v>
          </cell>
          <cell r="B4606">
            <v>3</v>
          </cell>
          <cell r="C4606">
            <v>998</v>
          </cell>
          <cell r="D4606">
            <v>1757</v>
          </cell>
          <cell r="E4606" t="str">
            <v>CPO JGA ORAL 10 ML IMP ESC ALDEA</v>
          </cell>
          <cell r="F4606"/>
        </row>
        <row r="4607">
          <cell r="A4607" t="str">
            <v>3-998-1758</v>
          </cell>
          <cell r="B4607">
            <v>3</v>
          </cell>
          <cell r="C4607">
            <v>998</v>
          </cell>
          <cell r="D4607">
            <v>1758</v>
          </cell>
          <cell r="E4607" t="str">
            <v>JGA ORAL 1 ML NAT ESC ESTÁNDAR + TAPON ALETA BOPP</v>
          </cell>
          <cell r="F4607"/>
        </row>
        <row r="4608">
          <cell r="A4608" t="str">
            <v>3-998-1759</v>
          </cell>
          <cell r="B4608">
            <v>3</v>
          </cell>
          <cell r="C4608">
            <v>998</v>
          </cell>
          <cell r="D4608">
            <v>1759</v>
          </cell>
          <cell r="E4608" t="str">
            <v>JGA ORAL 1 ML NAT IMP + TAPON 28mm BOPP</v>
          </cell>
          <cell r="F4608"/>
        </row>
        <row r="4609">
          <cell r="A4609" t="str">
            <v>3-998-1760</v>
          </cell>
          <cell r="B4609">
            <v>3</v>
          </cell>
          <cell r="C4609">
            <v>998</v>
          </cell>
          <cell r="D4609">
            <v>1760</v>
          </cell>
          <cell r="E4609" t="str">
            <v>JGA ORAL 5 ML NAT IMP + TAPON 28mm BOPP</v>
          </cell>
          <cell r="F4609"/>
        </row>
        <row r="4610">
          <cell r="A4610" t="str">
            <v>3-998-1761</v>
          </cell>
          <cell r="B4610">
            <v>3</v>
          </cell>
          <cell r="C4610">
            <v>998</v>
          </cell>
          <cell r="D4610">
            <v>1761</v>
          </cell>
          <cell r="E4610" t="str">
            <v>CANULA S9 GF X 10</v>
          </cell>
          <cell r="F4610"/>
        </row>
        <row r="4611">
          <cell r="A4611" t="str">
            <v>3-998-1762</v>
          </cell>
          <cell r="B4611">
            <v>3</v>
          </cell>
          <cell r="C4611">
            <v>998</v>
          </cell>
          <cell r="D4611">
            <v>1762</v>
          </cell>
          <cell r="E4611" t="str">
            <v>JGA ORAL 3mL INTEG NAT IMP EMP BOPP</v>
          </cell>
        </row>
        <row r="4612">
          <cell r="A4612" t="str">
            <v>3-998-1763</v>
          </cell>
          <cell r="B4612">
            <v>3</v>
          </cell>
          <cell r="C4612">
            <v>998</v>
          </cell>
          <cell r="D4612">
            <v>1763</v>
          </cell>
          <cell r="E4612" t="str">
            <v>JGA ORAL 1mL INTEG NAT IMP EMP BOPP</v>
          </cell>
        </row>
        <row r="4613">
          <cell r="A4613" t="str">
            <v>3-998-1764</v>
          </cell>
          <cell r="B4613">
            <v>3</v>
          </cell>
          <cell r="C4613">
            <v>998</v>
          </cell>
          <cell r="D4613">
            <v>1764</v>
          </cell>
          <cell r="E4613" t="str">
            <v>JGA ORAL 1mL NAT IMP EMP BOPP</v>
          </cell>
        </row>
        <row r="4614">
          <cell r="A4614" t="str">
            <v>3-998-1765</v>
          </cell>
          <cell r="B4614">
            <v>3</v>
          </cell>
          <cell r="C4614">
            <v>998</v>
          </cell>
          <cell r="D4614">
            <v>1765</v>
          </cell>
          <cell r="E4614" t="str">
            <v>JGA ORAL 1mL INTEG NAT IMP + TPN ALETA EMP BOPP</v>
          </cell>
        </row>
        <row r="4615">
          <cell r="A4615" t="str">
            <v>3-998-1766</v>
          </cell>
          <cell r="B4615">
            <v>3</v>
          </cell>
          <cell r="C4615">
            <v>998</v>
          </cell>
          <cell r="D4615">
            <v>1766</v>
          </cell>
          <cell r="E4615" t="str">
            <v>JGA ORAL 1mL INTEG NAT IMP + TPN 10mm EMP BOPP</v>
          </cell>
        </row>
        <row r="4616">
          <cell r="A4616" t="str">
            <v>3-998-1767</v>
          </cell>
          <cell r="B4616">
            <v>3</v>
          </cell>
          <cell r="C4616">
            <v>998</v>
          </cell>
          <cell r="D4616">
            <v>1767</v>
          </cell>
          <cell r="E4616" t="str">
            <v>JGA ORAL 5mL NAT IMP EMP BOPP</v>
          </cell>
        </row>
        <row r="4617">
          <cell r="A4617" t="str">
            <v>3-998-1768</v>
          </cell>
          <cell r="B4617">
            <v>3</v>
          </cell>
          <cell r="C4617">
            <v>998</v>
          </cell>
          <cell r="D4617">
            <v>1768</v>
          </cell>
          <cell r="E4617" t="str">
            <v>JGA ORAL 5mL NAT IMP + TPN ALETA 28mm EMP BOPP</v>
          </cell>
        </row>
        <row r="4618">
          <cell r="A4618" t="str">
            <v>3-998-1769</v>
          </cell>
          <cell r="B4618">
            <v>3</v>
          </cell>
          <cell r="C4618">
            <v>998</v>
          </cell>
          <cell r="D4618">
            <v>1769</v>
          </cell>
          <cell r="E4618" t="str">
            <v>JGA ORAL 3mL INTEG NAT IMP EMP X2 BOPP</v>
          </cell>
        </row>
        <row r="4619">
          <cell r="A4619" t="str">
            <v>3-998-1770</v>
          </cell>
          <cell r="B4619">
            <v>3</v>
          </cell>
          <cell r="C4619">
            <v>998</v>
          </cell>
          <cell r="D4619">
            <v>1770</v>
          </cell>
          <cell r="E4619" t="str">
            <v>JGA ORAL 1mL INTEG NAT IMP EMP X2 BOPP</v>
          </cell>
        </row>
        <row r="4620">
          <cell r="A4620" t="str">
            <v>3-998-1771</v>
          </cell>
          <cell r="B4620">
            <v>3</v>
          </cell>
          <cell r="C4620">
            <v>998</v>
          </cell>
          <cell r="D4620">
            <v>1771</v>
          </cell>
          <cell r="E4620" t="str">
            <v>JGA ORAL 5mL NAT IMP EMP X2 BOPP</v>
          </cell>
        </row>
        <row r="4621">
          <cell r="A4621" t="str">
            <v>3-998-1772</v>
          </cell>
          <cell r="B4621">
            <v>3</v>
          </cell>
          <cell r="C4621">
            <v>998</v>
          </cell>
          <cell r="D4621">
            <v>1772</v>
          </cell>
          <cell r="E4621" t="str">
            <v>EMB INT 10mL </v>
          </cell>
          <cell r="F4621"/>
        </row>
        <row r="4622">
          <cell r="A4622" t="str">
            <v>3-998-1773</v>
          </cell>
          <cell r="B4622">
            <v>3</v>
          </cell>
          <cell r="C4622">
            <v>998</v>
          </cell>
          <cell r="D4622">
            <v>1773</v>
          </cell>
          <cell r="E4622" t="str">
            <v>EMB INT 5mL </v>
          </cell>
        </row>
        <row r="4623">
          <cell r="A4623" t="str">
            <v>3-998-1774</v>
          </cell>
          <cell r="B4623">
            <v>3</v>
          </cell>
          <cell r="C4623">
            <v>998</v>
          </cell>
          <cell r="D4623">
            <v>1774</v>
          </cell>
          <cell r="E4623" t="str">
            <v>EMB INT 3mL </v>
          </cell>
        </row>
        <row r="4624">
          <cell r="A4624" t="str">
            <v>3-998-1775</v>
          </cell>
          <cell r="B4624">
            <v>3</v>
          </cell>
          <cell r="C4624">
            <v>998</v>
          </cell>
          <cell r="D4624">
            <v>1775</v>
          </cell>
          <cell r="E4624" t="str">
            <v>JGA ORAL 10mL IMP ESC EMP BOPP/BLISTER S/TPA</v>
          </cell>
        </row>
        <row r="4625">
          <cell r="A4625" t="str">
            <v>3-998-1776</v>
          </cell>
          <cell r="B4625">
            <v>3</v>
          </cell>
          <cell r="C4625">
            <v>998</v>
          </cell>
          <cell r="D4625">
            <v>1776</v>
          </cell>
          <cell r="E4625" t="str">
            <v>JGA ORAL 10 ML NAT S/TPA SLIM  + TAPÓN ALETA   EMP EN BOPP </v>
          </cell>
          <cell r="F4625"/>
        </row>
        <row r="4626">
          <cell r="A4626" t="str">
            <v>3-998-1777</v>
          </cell>
          <cell r="B4626">
            <v>3</v>
          </cell>
          <cell r="C4626">
            <v>998</v>
          </cell>
          <cell r="D4626">
            <v>1777</v>
          </cell>
          <cell r="E4626" t="str">
            <v>PISTON JGA PREL 5ML </v>
          </cell>
          <cell r="F4626"/>
        </row>
        <row r="4627">
          <cell r="A4627" t="str">
            <v>3-998-1778</v>
          </cell>
          <cell r="B4627">
            <v>3</v>
          </cell>
          <cell r="C4627">
            <v>998</v>
          </cell>
          <cell r="D4627">
            <v>1778</v>
          </cell>
          <cell r="E4627" t="str">
            <v>CPO JGA PREL 5ML</v>
          </cell>
          <cell r="F4627"/>
        </row>
        <row r="4628">
          <cell r="A4628" t="str">
            <v>3-998-1779</v>
          </cell>
          <cell r="B4628">
            <v>3</v>
          </cell>
          <cell r="C4628">
            <v>998</v>
          </cell>
          <cell r="D4628">
            <v>1779</v>
          </cell>
          <cell r="E4628" t="str">
            <v>CPO JGA INT 10 ML PP BCA MOLDE NVO</v>
          </cell>
          <cell r="F4628"/>
        </row>
        <row r="4629">
          <cell r="A4629" t="str">
            <v>3-998-1780</v>
          </cell>
          <cell r="B4629">
            <v>3</v>
          </cell>
          <cell r="C4629">
            <v>998</v>
          </cell>
          <cell r="D4629">
            <v>1780</v>
          </cell>
          <cell r="E4629" t="str">
            <v>JGA INT 10 ML MOLDE NUEVO EN PP</v>
          </cell>
          <cell r="F4629"/>
        </row>
        <row r="4630">
          <cell r="A4630" t="str">
            <v>3-998-1781</v>
          </cell>
          <cell r="B4630">
            <v>3</v>
          </cell>
          <cell r="C4630">
            <v>998</v>
          </cell>
          <cell r="D4630">
            <v>1781</v>
          </cell>
          <cell r="E4630" t="str">
            <v>HISOPO NASOFARINGEO CON RUBBER</v>
          </cell>
          <cell r="F4630"/>
        </row>
        <row r="4631">
          <cell r="A4631" t="str">
            <v>3-998-1782</v>
          </cell>
          <cell r="B4631">
            <v>3</v>
          </cell>
          <cell r="C4631">
            <v>998</v>
          </cell>
          <cell r="D4631">
            <v>1782</v>
          </cell>
          <cell r="E4631" t="str">
            <v>TUBO 30 x 60mm</v>
          </cell>
          <cell r="F4631"/>
        </row>
        <row r="4632">
          <cell r="A4632" t="str">
            <v>3-998-1783</v>
          </cell>
          <cell r="B4632">
            <v>3</v>
          </cell>
          <cell r="C4632">
            <v>998</v>
          </cell>
          <cell r="D4632">
            <v>1783</v>
          </cell>
          <cell r="E4632" t="str">
            <v>BOQUILLA </v>
          </cell>
          <cell r="F4632"/>
        </row>
        <row r="4633">
          <cell r="A4633" t="str">
            <v>3-998-1784</v>
          </cell>
          <cell r="B4633">
            <v>3</v>
          </cell>
          <cell r="C4633">
            <v>998</v>
          </cell>
          <cell r="D4633">
            <v>1784</v>
          </cell>
          <cell r="E4633" t="str">
            <v>EMB TUBULAR ESPIGO 10ML</v>
          </cell>
          <cell r="F4633"/>
        </row>
        <row r="4634">
          <cell r="A4634" t="str">
            <v>3-998-1785</v>
          </cell>
          <cell r="B4634">
            <v>3</v>
          </cell>
          <cell r="C4634">
            <v>998</v>
          </cell>
          <cell r="D4634">
            <v>1785</v>
          </cell>
          <cell r="E4634" t="str">
            <v>JGA ORAL 1 ML EMB INTG TP SLIM EMP BLISTER</v>
          </cell>
          <cell r="F4634"/>
        </row>
        <row r="4635">
          <cell r="A4635" t="str">
            <v>3-998-1786</v>
          </cell>
          <cell r="B4635">
            <v>3</v>
          </cell>
          <cell r="C4635">
            <v>998</v>
          </cell>
          <cell r="D4635">
            <v>1786</v>
          </cell>
          <cell r="E4635" t="str">
            <v>JGA ORAL 1 ML PIST NEG EMP BLISTER</v>
          </cell>
          <cell r="F4635"/>
        </row>
        <row r="4636">
          <cell r="A4636" t="str">
            <v>3-998-1787</v>
          </cell>
          <cell r="B4636">
            <v>3</v>
          </cell>
          <cell r="C4636">
            <v>998</v>
          </cell>
          <cell r="D4636">
            <v>1787</v>
          </cell>
          <cell r="E4636" t="str">
            <v>RUBBER CEPILLO CERVICAL</v>
          </cell>
          <cell r="F4636"/>
        </row>
        <row r="4637">
          <cell r="A4637" t="str">
            <v>3-998-1788</v>
          </cell>
          <cell r="B4637">
            <v>3</v>
          </cell>
          <cell r="C4637">
            <v>998</v>
          </cell>
          <cell r="D4637">
            <v>1788</v>
          </cell>
          <cell r="E4637" t="str">
            <v>HISOPO NASOFARINGEO PARA RUBBER</v>
          </cell>
          <cell r="F4637"/>
        </row>
        <row r="4638">
          <cell r="A4638" t="str">
            <v>3-998-1789</v>
          </cell>
          <cell r="B4638">
            <v>3</v>
          </cell>
          <cell r="C4638">
            <v>998</v>
          </cell>
          <cell r="D4638">
            <v>1789</v>
          </cell>
          <cell r="E4638" t="str">
            <v>CPO INT 10ML BCA IMP   SECADO ANTIMASTITICO</v>
          </cell>
          <cell r="F4638"/>
        </row>
        <row r="4639">
          <cell r="A4639" t="str">
            <v>3-998-1790</v>
          </cell>
          <cell r="B4639">
            <v>3</v>
          </cell>
          <cell r="C4639">
            <v>998</v>
          </cell>
          <cell r="D4639">
            <v>1790</v>
          </cell>
          <cell r="E4639" t="str">
            <v>JGA INT 10ML BCA IMP SECADO ANTIMASTITICO</v>
          </cell>
          <cell r="F4639"/>
        </row>
        <row r="4640">
          <cell r="A4640" t="str">
            <v>3-998-1791</v>
          </cell>
          <cell r="B4640">
            <v>3</v>
          </cell>
          <cell r="C4640">
            <v>998</v>
          </cell>
          <cell r="D4640">
            <v>1791</v>
          </cell>
          <cell r="E4640" t="str">
            <v>KIT CANULA RECTAL CON OBTURADOR PARA COLONTERAPIA</v>
          </cell>
          <cell r="F4640"/>
        </row>
        <row r="4641">
          <cell r="A4641" t="str">
            <v>3-998-1792</v>
          </cell>
          <cell r="B4641">
            <v>3</v>
          </cell>
          <cell r="C4641">
            <v>998</v>
          </cell>
          <cell r="D4641">
            <v>1792</v>
          </cell>
          <cell r="E4641" t="str">
            <v>HISOPO L S/RUBBER</v>
          </cell>
          <cell r="F4641"/>
        </row>
        <row r="4642">
          <cell r="A4642" t="str">
            <v>3-998-1793</v>
          </cell>
          <cell r="B4642">
            <v>3</v>
          </cell>
          <cell r="C4642">
            <v>998</v>
          </cell>
          <cell r="D4642">
            <v>1793</v>
          </cell>
          <cell r="E4642" t="str">
            <v>HISOPO L C/RUBBER</v>
          </cell>
          <cell r="F4642"/>
        </row>
        <row r="4643">
          <cell r="A4643" t="str">
            <v>3-998-1794</v>
          </cell>
          <cell r="B4643">
            <v>3</v>
          </cell>
          <cell r="C4643">
            <v>998</v>
          </cell>
          <cell r="D4643">
            <v>1794</v>
          </cell>
          <cell r="E4643" t="str">
            <v>JGA ORAL 5 ML NAT ESC IMP + TAPON ALETA EMPACADA EN BOPP</v>
          </cell>
          <cell r="F4643"/>
        </row>
        <row r="4644">
          <cell r="A4644" t="str">
            <v>3-998-1795</v>
          </cell>
          <cell r="B4644">
            <v>3</v>
          </cell>
          <cell r="C4644">
            <v>998</v>
          </cell>
          <cell r="D4644">
            <v>1795</v>
          </cell>
          <cell r="E4644" t="str">
            <v>JGA 10 ML IMP ESC AZUL CON TPN ALETA</v>
          </cell>
          <cell r="F4644"/>
        </row>
        <row r="4645">
          <cell r="A4645" t="str">
            <v>3-998-1796</v>
          </cell>
          <cell r="B4645">
            <v>3</v>
          </cell>
          <cell r="C4645">
            <v>998</v>
          </cell>
          <cell r="D4645">
            <v>1796</v>
          </cell>
          <cell r="E4645" t="str">
            <v>AV FITOPLUS X 3 DE EMP INDIVIDUAL X 1</v>
          </cell>
          <cell r="F4645"/>
        </row>
        <row r="4646">
          <cell r="A4646" t="str">
            <v>3-998-1797</v>
          </cell>
          <cell r="B4646">
            <v>3</v>
          </cell>
          <cell r="C4646">
            <v>998</v>
          </cell>
          <cell r="D4646">
            <v>1797</v>
          </cell>
          <cell r="E4646" t="str">
            <v>AV FITOPLUS X 3</v>
          </cell>
          <cell r="F4646"/>
        </row>
        <row r="4647">
          <cell r="A4647" t="str">
            <v>3-998-1798</v>
          </cell>
          <cell r="B4647">
            <v>3</v>
          </cell>
          <cell r="C4647">
            <v>998</v>
          </cell>
          <cell r="D4647">
            <v>1798</v>
          </cell>
          <cell r="E4647" t="str">
            <v>JGA ORAL 2 ML NAT IMP ENS FLUORHIDRICO</v>
          </cell>
          <cell r="F4647"/>
        </row>
        <row r="4648">
          <cell r="A4648" t="str">
            <v>3-998-1799</v>
          </cell>
          <cell r="B4648">
            <v>3</v>
          </cell>
          <cell r="C4648">
            <v>998</v>
          </cell>
          <cell r="D4648">
            <v>1799</v>
          </cell>
          <cell r="E4648" t="str">
            <v>JGA ORAL 2 ML NAT IMP ENS  CALCIFICAR-P</v>
          </cell>
          <cell r="F4648"/>
        </row>
        <row r="4649">
          <cell r="A4649" t="str">
            <v>3-998-1800</v>
          </cell>
          <cell r="B4649">
            <v>3</v>
          </cell>
          <cell r="C4649">
            <v>998</v>
          </cell>
          <cell r="D4649">
            <v>1800</v>
          </cell>
          <cell r="E4649" t="str">
            <v>JGA ORAL 10 ML NAT IMP  ENS DESMINFAR</v>
          </cell>
          <cell r="F4649"/>
        </row>
        <row r="4650">
          <cell r="A4650" t="str">
            <v>3-998-1801</v>
          </cell>
          <cell r="B4650">
            <v>3</v>
          </cell>
          <cell r="C4650">
            <v>998</v>
          </cell>
          <cell r="D4650">
            <v>1801</v>
          </cell>
          <cell r="E4650" t="str">
            <v>CPO CEPILLO XYTOTEST</v>
          </cell>
          <cell r="F4650"/>
          <cell r="G4650"/>
          <cell r="H4650"/>
        </row>
        <row r="4651">
          <cell r="A4651" t="str">
            <v>3-998-1802</v>
          </cell>
          <cell r="B4651">
            <v>3</v>
          </cell>
          <cell r="C4651">
            <v>998</v>
          </cell>
          <cell r="D4651">
            <v>1802</v>
          </cell>
          <cell r="E4651" t="str">
            <v xml:space="preserve">CEPILLO XYTOTEST CON RUBBER </v>
          </cell>
          <cell r="F4651"/>
          <cell r="G4651"/>
          <cell r="H4651"/>
        </row>
        <row r="4652">
          <cell r="A4652" t="str">
            <v>3-998-1803</v>
          </cell>
          <cell r="B4652">
            <v>3</v>
          </cell>
          <cell r="C4652">
            <v>998</v>
          </cell>
          <cell r="D4652">
            <v>1803</v>
          </cell>
          <cell r="E4652" t="str">
            <v>TAPA ALARGADA KIT XYTOTEST</v>
          </cell>
          <cell r="F4652"/>
          <cell r="G4652"/>
          <cell r="H4652"/>
        </row>
        <row r="4653">
          <cell r="A4653" t="str">
            <v>3-998-1804</v>
          </cell>
          <cell r="B4653">
            <v>3</v>
          </cell>
          <cell r="C4653">
            <v>998</v>
          </cell>
          <cell r="D4653">
            <v>1804</v>
          </cell>
          <cell r="E4653" t="str">
            <v>PROBETA CEPILLO XYTOTEST</v>
          </cell>
          <cell r="F4653"/>
          <cell r="G4653"/>
          <cell r="H4653"/>
        </row>
        <row r="4654">
          <cell r="A4654" t="str">
            <v>3-998-1805</v>
          </cell>
          <cell r="B4654">
            <v>3</v>
          </cell>
          <cell r="C4654">
            <v>998</v>
          </cell>
          <cell r="D4654">
            <v>1805</v>
          </cell>
          <cell r="E4654" t="str">
            <v>KIT XYTOTEST</v>
          </cell>
          <cell r="F4654"/>
          <cell r="G4654"/>
          <cell r="H4654"/>
        </row>
        <row r="4655">
          <cell r="A4655" t="str">
            <v>3-998-1806</v>
          </cell>
          <cell r="B4655">
            <v>3</v>
          </cell>
          <cell r="C4655">
            <v>998</v>
          </cell>
          <cell r="D4655">
            <v>1806</v>
          </cell>
          <cell r="E4655" t="str">
            <v>CARCASA DISPOSITIVO SENSUM</v>
          </cell>
          <cell r="F4655"/>
        </row>
        <row r="4656">
          <cell r="A4656" t="str">
            <v>3-998-1807</v>
          </cell>
          <cell r="B4656">
            <v>3</v>
          </cell>
          <cell r="C4656">
            <v>998</v>
          </cell>
          <cell r="D4656">
            <v>1807</v>
          </cell>
          <cell r="E4656" t="str">
            <v>JGA 1ML IMP ESC 0.5 HOS INF PAST TAPA SLIM SIN ENS</v>
          </cell>
          <cell r="F4656"/>
        </row>
        <row r="4657">
          <cell r="A4657" t="str">
            <v>3-998-1808</v>
          </cell>
          <cell r="B4657">
            <v>3</v>
          </cell>
          <cell r="C4657">
            <v>998</v>
          </cell>
          <cell r="D4657">
            <v>1808</v>
          </cell>
          <cell r="E4657" t="str">
            <v>JGA ORAL 3ML NAT IMP ESC 0.5 HOS INF PAST TP SLIM</v>
          </cell>
          <cell r="F4657"/>
        </row>
        <row r="4658">
          <cell r="A4658" t="str">
            <v>3-998-1809</v>
          </cell>
          <cell r="B4658">
            <v>3</v>
          </cell>
          <cell r="C4658">
            <v>998</v>
          </cell>
          <cell r="D4658">
            <v>1809</v>
          </cell>
          <cell r="E4658" t="str">
            <v xml:space="preserve">JGA ORAL 5ML NAT IMP ESC 0.5 HOS INF PAST TP SLIM </v>
          </cell>
          <cell r="F4658"/>
        </row>
        <row r="4659">
          <cell r="A4659" t="str">
            <v>3-998-1810</v>
          </cell>
          <cell r="B4659">
            <v>3</v>
          </cell>
          <cell r="C4659">
            <v>998</v>
          </cell>
          <cell r="D4659">
            <v>1810</v>
          </cell>
          <cell r="E4659" t="str">
            <v xml:space="preserve">JGA ORAL 10ML NAT IMP ESC 0.5 HOS INF PAST TP SLIM </v>
          </cell>
          <cell r="F4659"/>
        </row>
        <row r="4660">
          <cell r="A4660" t="str">
            <v>3-998-1811</v>
          </cell>
          <cell r="B4660">
            <v>3</v>
          </cell>
          <cell r="C4660">
            <v>998</v>
          </cell>
          <cell r="D4660">
            <v>1811</v>
          </cell>
          <cell r="E4660" t="str">
            <v>CEPILLO XYTOTEST ENS TAPA</v>
          </cell>
          <cell r="F4660"/>
          <cell r="G4660"/>
          <cell r="H4660"/>
        </row>
        <row r="4661">
          <cell r="A4661" t="str">
            <v>3-998-1812</v>
          </cell>
          <cell r="B4661">
            <v>3</v>
          </cell>
          <cell r="C4661">
            <v>998</v>
          </cell>
          <cell r="D4661">
            <v>1812</v>
          </cell>
          <cell r="E4661" t="str">
            <v>CEPILLO XYTOTEST CON TAPA EMP BOPP</v>
          </cell>
          <cell r="F4661"/>
          <cell r="G4661"/>
          <cell r="H4661"/>
        </row>
        <row r="4662">
          <cell r="A4662" t="str">
            <v>3-998-1813</v>
          </cell>
          <cell r="B4662">
            <v>3</v>
          </cell>
          <cell r="C4662">
            <v>998</v>
          </cell>
          <cell r="D4662">
            <v>1813</v>
          </cell>
          <cell r="E4662" t="str">
            <v>JGA ORAL 3 ML LAMFER NAT IMP 025 ML EMP BOPP</v>
          </cell>
          <cell r="F4662"/>
        </row>
        <row r="4663">
          <cell r="A4663" t="str">
            <v>3-998-1814</v>
          </cell>
          <cell r="B4663">
            <v>3</v>
          </cell>
          <cell r="C4663">
            <v>998</v>
          </cell>
          <cell r="D4663">
            <v>1814</v>
          </cell>
          <cell r="E4663" t="str">
            <v>JGA ORAL 3 ML LAMFER EMBOLO INTEGRADO</v>
          </cell>
          <cell r="F4663"/>
        </row>
        <row r="4664">
          <cell r="A4664" t="str">
            <v>3-998-1815</v>
          </cell>
          <cell r="B4664">
            <v>3</v>
          </cell>
          <cell r="C4664">
            <v>998</v>
          </cell>
          <cell r="D4664">
            <v>1815</v>
          </cell>
          <cell r="E4664" t="str">
            <v>INY CG</v>
          </cell>
          <cell r="F4664"/>
          <cell r="G4664"/>
          <cell r="H4664"/>
        </row>
        <row r="4665">
          <cell r="A4665" t="str">
            <v>3-998-1816</v>
          </cell>
          <cell r="B4665">
            <v>3</v>
          </cell>
          <cell r="C4665">
            <v>998</v>
          </cell>
          <cell r="D4665">
            <v>1816</v>
          </cell>
          <cell r="E4665" t="str">
            <v>INY CL</v>
          </cell>
          <cell r="F4665"/>
          <cell r="G4665"/>
          <cell r="H4665"/>
        </row>
        <row r="4666">
          <cell r="A4666" t="str">
            <v>3-998-1817</v>
          </cell>
          <cell r="B4666">
            <v>3</v>
          </cell>
          <cell r="C4666">
            <v>998</v>
          </cell>
          <cell r="D4666">
            <v>1817</v>
          </cell>
          <cell r="E4666" t="str">
            <v>INY CO</v>
          </cell>
          <cell r="F4666"/>
          <cell r="G4666"/>
          <cell r="H4666"/>
        </row>
        <row r="4667">
          <cell r="A4667" t="str">
            <v>3-998-1818</v>
          </cell>
          <cell r="B4667">
            <v>3</v>
          </cell>
          <cell r="C4667">
            <v>998</v>
          </cell>
          <cell r="D4667">
            <v>1818</v>
          </cell>
          <cell r="E4667" t="str">
            <v>INY EG</v>
          </cell>
          <cell r="F4667"/>
          <cell r="G4667"/>
          <cell r="H4667"/>
        </row>
        <row r="4668">
          <cell r="A4668" t="str">
            <v>3-998-1819</v>
          </cell>
          <cell r="B4668">
            <v>3</v>
          </cell>
          <cell r="C4668">
            <v>998</v>
          </cell>
          <cell r="D4668">
            <v>1819</v>
          </cell>
          <cell r="E4668" t="str">
            <v>ENS CG</v>
          </cell>
          <cell r="F4668"/>
          <cell r="G4668"/>
          <cell r="H4668"/>
        </row>
        <row r="4669">
          <cell r="A4669" t="str">
            <v>3-998-1820</v>
          </cell>
          <cell r="B4669">
            <v>3</v>
          </cell>
          <cell r="C4669">
            <v>998</v>
          </cell>
          <cell r="D4669">
            <v>1820</v>
          </cell>
          <cell r="E4669" t="str">
            <v>ENS CL</v>
          </cell>
          <cell r="F4669"/>
          <cell r="G4669"/>
          <cell r="H4669"/>
        </row>
        <row r="4670">
          <cell r="A4670" t="str">
            <v>3-998-1821</v>
          </cell>
          <cell r="B4670">
            <v>3</v>
          </cell>
          <cell r="C4670">
            <v>998</v>
          </cell>
          <cell r="D4670">
            <v>1821</v>
          </cell>
          <cell r="E4670" t="str">
            <v>ENS CO</v>
          </cell>
          <cell r="F4670"/>
          <cell r="G4670"/>
          <cell r="H4670"/>
        </row>
        <row r="4671">
          <cell r="A4671" t="str">
            <v>3-998-1822</v>
          </cell>
          <cell r="B4671">
            <v>3</v>
          </cell>
          <cell r="C4671">
            <v>998</v>
          </cell>
          <cell r="D4671">
            <v>1822</v>
          </cell>
          <cell r="E4671" t="str">
            <v>EMB 10ML MOD PEAD BCO MN</v>
          </cell>
          <cell r="F4671"/>
        </row>
        <row r="4672">
          <cell r="A4672" t="str">
            <v>3-998-1823</v>
          </cell>
          <cell r="B4672">
            <v>3</v>
          </cell>
          <cell r="C4672">
            <v>998</v>
          </cell>
          <cell r="D4672">
            <v>1823</v>
          </cell>
          <cell r="E4672" t="str">
            <v>JGA ORAL 5ML PS NAT + TP 28 ALETA ENS BOPP</v>
          </cell>
          <cell r="F4672"/>
        </row>
        <row r="4673">
          <cell r="A4673" t="str">
            <v>3-998-1824</v>
          </cell>
          <cell r="B4673">
            <v>3</v>
          </cell>
          <cell r="C4673">
            <v>998</v>
          </cell>
          <cell r="D4673">
            <v>1824</v>
          </cell>
          <cell r="E4673" t="str">
            <v>JGA ORAL 5ML PS NAT + TP 28 ALETA S/ENS BOPP</v>
          </cell>
          <cell r="F4673"/>
        </row>
        <row r="4674">
          <cell r="A4674" t="str">
            <v>3-998-1825</v>
          </cell>
          <cell r="B4674">
            <v>3</v>
          </cell>
          <cell r="C4674">
            <v>998</v>
          </cell>
          <cell r="D4674">
            <v>1825</v>
          </cell>
          <cell r="E4674" t="str">
            <v>JGA 5 ML NAT IMP ESC + TP ORAL ENS Y TPN 20 EN BOPP</v>
          </cell>
          <cell r="F4674"/>
        </row>
        <row r="4675">
          <cell r="A4675" t="str">
            <v>3-998-1826</v>
          </cell>
          <cell r="B4675">
            <v>3</v>
          </cell>
          <cell r="C4675">
            <v>998</v>
          </cell>
          <cell r="D4675">
            <v>1826</v>
          </cell>
          <cell r="E4675" t="str">
            <v>TUBO CANULA</v>
          </cell>
          <cell r="F4675"/>
        </row>
        <row r="4676">
          <cell r="A4676" t="str">
            <v>3-998-1827</v>
          </cell>
          <cell r="B4676">
            <v>3</v>
          </cell>
          <cell r="C4676">
            <v>998</v>
          </cell>
          <cell r="D4676">
            <v>1827</v>
          </cell>
          <cell r="E4676" t="str">
            <v>PROBETA DE TRANSPORTE 15 ML</v>
          </cell>
          <cell r="F4676"/>
        </row>
        <row r="4677">
          <cell r="A4677" t="str">
            <v>3-998-1828</v>
          </cell>
          <cell r="B4677">
            <v>3</v>
          </cell>
          <cell r="C4677">
            <v>998</v>
          </cell>
          <cell r="D4677">
            <v>1828</v>
          </cell>
          <cell r="E4677" t="str">
            <v>TAPON CLEVER 9.44MM</v>
          </cell>
          <cell r="F4677"/>
        </row>
        <row r="4678">
          <cell r="A4678" t="str">
            <v>3-998-1829</v>
          </cell>
          <cell r="B4678">
            <v>3</v>
          </cell>
          <cell r="C4678">
            <v>998</v>
          </cell>
          <cell r="D4678">
            <v>1829</v>
          </cell>
          <cell r="E4678" t="str">
            <v>TAPON CLEVER EMP BOPP</v>
          </cell>
          <cell r="F4678"/>
        </row>
        <row r="4679">
          <cell r="A4679" t="str">
            <v>3-998-1830</v>
          </cell>
          <cell r="B4679">
            <v>3</v>
          </cell>
          <cell r="C4679">
            <v>998</v>
          </cell>
          <cell r="D4679">
            <v>1830</v>
          </cell>
          <cell r="E4679" t="str">
            <v>JGA ORAL 10M ESCL PISTON NG +TPN ALETA EN BOPP</v>
          </cell>
          <cell r="F4679"/>
        </row>
        <row r="4680">
          <cell r="A4680" t="str">
            <v>3-998-1831</v>
          </cell>
          <cell r="B4680">
            <v>3</v>
          </cell>
          <cell r="C4680">
            <v>998</v>
          </cell>
          <cell r="D4680">
            <v>1831</v>
          </cell>
          <cell r="E4680" t="str">
            <v>TAPA TUBO 13X75</v>
          </cell>
          <cell r="F4680"/>
        </row>
        <row r="4681">
          <cell r="A4681" t="str">
            <v>3-998-1832</v>
          </cell>
          <cell r="B4681">
            <v>3</v>
          </cell>
          <cell r="C4681">
            <v>998</v>
          </cell>
          <cell r="D4681">
            <v>1832</v>
          </cell>
          <cell r="E4681" t="str">
            <v>CUERPO TUBO 13X75</v>
          </cell>
          <cell r="F4681"/>
        </row>
        <row r="4682">
          <cell r="A4682" t="str">
            <v>3-998-1833</v>
          </cell>
          <cell r="B4682">
            <v>3</v>
          </cell>
          <cell r="C4682">
            <v>998</v>
          </cell>
          <cell r="D4682">
            <v>1833</v>
          </cell>
          <cell r="E4682" t="str">
            <v>ENSAMBLE TUBO 13X75</v>
          </cell>
          <cell r="F4682"/>
        </row>
        <row r="4683">
          <cell r="A4683" t="str">
            <v>3-998-1834</v>
          </cell>
          <cell r="B4683">
            <v>3</v>
          </cell>
          <cell r="C4683">
            <v>998</v>
          </cell>
          <cell r="D4683">
            <v>1834</v>
          </cell>
          <cell r="E4683" t="str">
            <v>JGA ORAL 20ML NAT IMP ESC P/NEG T/CORTA</v>
          </cell>
          <cell r="F4683"/>
        </row>
        <row r="4684">
          <cell r="A4684" t="str">
            <v>3-998-1835</v>
          </cell>
          <cell r="B4684">
            <v>3</v>
          </cell>
          <cell r="C4684">
            <v>998</v>
          </cell>
          <cell r="D4684">
            <v>1835</v>
          </cell>
          <cell r="E4684" t="str">
            <v>JGA ORAL 20ML NAT IMP ESC P/NEG T/LARGA</v>
          </cell>
          <cell r="F4684"/>
        </row>
        <row r="4685">
          <cell r="A4685" t="str">
            <v>3-998-1836</v>
          </cell>
          <cell r="B4685">
            <v>3</v>
          </cell>
          <cell r="C4685">
            <v>998</v>
          </cell>
          <cell r="D4685">
            <v>1836</v>
          </cell>
          <cell r="E4685" t="str">
            <v>PIPETA 10 ML NAT IMP ESC 5ML</v>
          </cell>
          <cell r="F4685"/>
        </row>
        <row r="4686">
          <cell r="A4686" t="str">
            <v>3-998-1837</v>
          </cell>
          <cell r="B4686">
            <v>3</v>
          </cell>
          <cell r="C4686">
            <v>998</v>
          </cell>
          <cell r="D4686">
            <v>1837</v>
          </cell>
          <cell r="E4686" t="str">
            <v>ANILLO PORTA AGUJA</v>
          </cell>
          <cell r="F4686"/>
        </row>
        <row r="4687">
          <cell r="A4687" t="str">
            <v>3-998-1838</v>
          </cell>
          <cell r="B4687">
            <v>3</v>
          </cell>
          <cell r="C4687">
            <v>998</v>
          </cell>
          <cell r="D4687">
            <v>1838</v>
          </cell>
          <cell r="E4687" t="str">
            <v>CAPUCHON</v>
          </cell>
          <cell r="F4687"/>
        </row>
        <row r="4688">
          <cell r="A4688" t="str">
            <v>3-998-1839</v>
          </cell>
          <cell r="B4688">
            <v>3</v>
          </cell>
          <cell r="C4688">
            <v>998</v>
          </cell>
          <cell r="D4688">
            <v>1839</v>
          </cell>
          <cell r="E4688" t="str">
            <v>ENSAMBLE CAPUCHÓN PROTECTOR DE AGUJAS</v>
          </cell>
          <cell r="F4688"/>
        </row>
        <row r="4689">
          <cell r="A4689" t="str">
            <v>3-998-1840</v>
          </cell>
          <cell r="B4689">
            <v>3</v>
          </cell>
          <cell r="C4689">
            <v>998</v>
          </cell>
          <cell r="D4689">
            <v>1840</v>
          </cell>
          <cell r="E4689" t="str">
            <v>CPO JGA BCA C/P 20 ML IMP CEFTRIOL</v>
          </cell>
          <cell r="F4689"/>
        </row>
        <row r="4690">
          <cell r="A4690" t="str">
            <v>3-998-1841</v>
          </cell>
          <cell r="B4690">
            <v>3</v>
          </cell>
          <cell r="C4690">
            <v>998</v>
          </cell>
          <cell r="D4690">
            <v>1841</v>
          </cell>
          <cell r="E4690" t="str">
            <v>JGA 20ML CEFTRIOL P/LARGA</v>
          </cell>
          <cell r="F4690"/>
        </row>
        <row r="4691">
          <cell r="A4691" t="str">
            <v>3-998-1842</v>
          </cell>
          <cell r="B4691">
            <v>3</v>
          </cell>
          <cell r="C4691">
            <v>998</v>
          </cell>
          <cell r="D4691">
            <v>1842</v>
          </cell>
          <cell r="E4691" t="str">
            <v>JGA ORAL 10ML PROMMEDIC 0220102</v>
          </cell>
          <cell r="F4691"/>
        </row>
        <row r="4692">
          <cell r="A4692" t="str">
            <v>3-998-1843</v>
          </cell>
          <cell r="B4692">
            <v>3</v>
          </cell>
          <cell r="C4692">
            <v>998</v>
          </cell>
          <cell r="D4692">
            <v>1843</v>
          </cell>
          <cell r="E4692"/>
          <cell r="F4692"/>
        </row>
        <row r="4693">
          <cell r="A4693" t="str">
            <v>3-998-1844</v>
          </cell>
          <cell r="B4693">
            <v>3</v>
          </cell>
          <cell r="C4693">
            <v>998</v>
          </cell>
          <cell r="D4693">
            <v>1844</v>
          </cell>
          <cell r="E4693"/>
          <cell r="F4693"/>
        </row>
        <row r="4694">
          <cell r="A4694" t="str">
            <v>3-998-1845</v>
          </cell>
          <cell r="B4694">
            <v>3</v>
          </cell>
          <cell r="C4694">
            <v>998</v>
          </cell>
          <cell r="D4694">
            <v>1845</v>
          </cell>
          <cell r="E4694"/>
          <cell r="F4694"/>
        </row>
        <row r="4695">
          <cell r="E4695"/>
          <cell r="F4695"/>
        </row>
        <row r="4696">
          <cell r="B4696"/>
          <cell r="C4696"/>
          <cell r="D4696"/>
          <cell r="E4696" t="str">
            <v>INSERTE PRODUCTOS POR ENCIMA DE ESTA LINEA</v>
          </cell>
          <cell r="F4696"/>
          <cell r="G4696"/>
          <cell r="H4696"/>
        </row>
        <row r="4697">
          <cell r="A4697" t="str">
            <v>--</v>
          </cell>
          <cell r="B4697" t="str">
            <v xml:space="preserve">PNF TAPAS </v>
          </cell>
          <cell r="C4697"/>
          <cell r="D4697"/>
          <cell r="E4697"/>
          <cell r="F4697"/>
          <cell r="G4697"/>
          <cell r="H4697"/>
        </row>
        <row r="4698">
          <cell r="A4698" t="str">
            <v>4-2-1</v>
          </cell>
          <cell r="B4698">
            <v>4</v>
          </cell>
          <cell r="C4698">
            <v>2</v>
          </cell>
          <cell r="D4698">
            <v>1</v>
          </cell>
          <cell r="E4698" t="str">
            <v>TP CARAMAÑOLA BCA</v>
          </cell>
          <cell r="F4698" t="str">
            <v>PFF0203</v>
          </cell>
          <cell r="G4698" t="str">
            <v>PFF0203</v>
          </cell>
          <cell r="H4698" t="str">
            <v>UD</v>
          </cell>
        </row>
        <row r="4699">
          <cell r="A4699" t="str">
            <v>4-2-2</v>
          </cell>
          <cell r="B4699">
            <v>4</v>
          </cell>
          <cell r="C4699">
            <v>2</v>
          </cell>
          <cell r="D4699">
            <v>2</v>
          </cell>
          <cell r="E4699" t="str">
            <v>TP CARAMAÑOLA CON PITON varios colores</v>
          </cell>
          <cell r="F4699" t="str">
            <v>PNF0133</v>
          </cell>
          <cell r="G4699" t="str">
            <v>PNF0133</v>
          </cell>
          <cell r="H4699" t="str">
            <v>UD</v>
          </cell>
        </row>
        <row r="4700">
          <cell r="A4700" t="str">
            <v>4-2-3</v>
          </cell>
          <cell r="B4700">
            <v>4</v>
          </cell>
          <cell r="C4700">
            <v>2</v>
          </cell>
          <cell r="D4700">
            <v>3</v>
          </cell>
          <cell r="E4700" t="str">
            <v>TP CARAMAÑOLA MORADA</v>
          </cell>
          <cell r="F4700" t="str">
            <v>PNF0204</v>
          </cell>
          <cell r="G4700" t="str">
            <v>PNF0204</v>
          </cell>
          <cell r="H4700" t="str">
            <v>UD</v>
          </cell>
        </row>
        <row r="4701">
          <cell r="A4701" t="str">
            <v>4-2-4</v>
          </cell>
          <cell r="B4701">
            <v>4</v>
          </cell>
          <cell r="C4701">
            <v>2</v>
          </cell>
          <cell r="D4701">
            <v>4</v>
          </cell>
          <cell r="E4701" t="str">
            <v>TP ROSCA BCA 28 C/ LIN. Y BDA DE SEG.</v>
          </cell>
          <cell r="F4701" t="str">
            <v>PNF0113</v>
          </cell>
          <cell r="G4701" t="str">
            <v>PNF0113</v>
          </cell>
          <cell r="H4701" t="str">
            <v>UD</v>
          </cell>
        </row>
        <row r="4702">
          <cell r="A4702" t="str">
            <v>4-2-5</v>
          </cell>
          <cell r="B4702">
            <v>4</v>
          </cell>
          <cell r="C4702">
            <v>2</v>
          </cell>
          <cell r="D4702">
            <v>5</v>
          </cell>
          <cell r="E4702" t="str">
            <v>TP ROSCA BCA  28 S/LIN. C/BDA SEG.</v>
          </cell>
          <cell r="F4702" t="str">
            <v>PNF0033</v>
          </cell>
          <cell r="G4702" t="str">
            <v>PNF0033</v>
          </cell>
          <cell r="H4702" t="str">
            <v>UD</v>
          </cell>
        </row>
        <row r="4703">
          <cell r="A4703" t="str">
            <v>4-2-6</v>
          </cell>
          <cell r="B4703">
            <v>4</v>
          </cell>
          <cell r="C4703">
            <v>2</v>
          </cell>
          <cell r="D4703">
            <v>6</v>
          </cell>
          <cell r="E4703" t="str">
            <v>TP ROSCA ROJA 28 C/LIN Y BDA SEG</v>
          </cell>
          <cell r="F4703" t="str">
            <v>PNF0340</v>
          </cell>
          <cell r="G4703" t="str">
            <v>PNF0340</v>
          </cell>
          <cell r="H4703" t="str">
            <v>UD</v>
          </cell>
        </row>
        <row r="4704">
          <cell r="A4704" t="str">
            <v>4-2-7</v>
          </cell>
          <cell r="B4704">
            <v>4</v>
          </cell>
          <cell r="C4704">
            <v>2</v>
          </cell>
          <cell r="D4704">
            <v>7</v>
          </cell>
          <cell r="E4704" t="str">
            <v>TP ROSCA ROJA 28 S/LIN Y BDA SEG</v>
          </cell>
          <cell r="F4704" t="str">
            <v>PNF0341</v>
          </cell>
          <cell r="G4704" t="str">
            <v>PNF0341</v>
          </cell>
          <cell r="H4704" t="str">
            <v>UD</v>
          </cell>
        </row>
        <row r="4705">
          <cell r="A4705" t="str">
            <v>4-2-8</v>
          </cell>
          <cell r="B4705">
            <v>4</v>
          </cell>
          <cell r="C4705">
            <v>2</v>
          </cell>
          <cell r="D4705">
            <v>8</v>
          </cell>
          <cell r="E4705" t="str">
            <v>TP ROSCA VDE 28 CON LINNER</v>
          </cell>
          <cell r="F4705" t="str">
            <v>PNF0099</v>
          </cell>
          <cell r="G4705" t="str">
            <v>PNF0099</v>
          </cell>
          <cell r="H4705" t="str">
            <v>UD</v>
          </cell>
        </row>
        <row r="4706">
          <cell r="A4706" t="str">
            <v>4-2-9</v>
          </cell>
          <cell r="B4706">
            <v>4</v>
          </cell>
          <cell r="C4706">
            <v>2</v>
          </cell>
          <cell r="D4706">
            <v>9</v>
          </cell>
          <cell r="E4706" t="str">
            <v>TP ROSCA BCA 38 MM C/BDA SEGUR</v>
          </cell>
          <cell r="F4706" t="str">
            <v>PNF0111</v>
          </cell>
          <cell r="G4706" t="str">
            <v>PNF0111</v>
          </cell>
          <cell r="H4706" t="str">
            <v>UD</v>
          </cell>
        </row>
        <row r="4707">
          <cell r="A4707" t="str">
            <v>4-2-10</v>
          </cell>
          <cell r="B4707">
            <v>4</v>
          </cell>
          <cell r="C4707">
            <v>2</v>
          </cell>
          <cell r="D4707">
            <v>10</v>
          </cell>
          <cell r="E4707" t="str">
            <v>TP FEZ SELLER BCA</v>
          </cell>
          <cell r="F4707" t="str">
            <v>PNF0034</v>
          </cell>
          <cell r="G4707" t="str">
            <v>PNF0034</v>
          </cell>
          <cell r="H4707" t="str">
            <v>UD</v>
          </cell>
        </row>
        <row r="4708">
          <cell r="A4708" t="str">
            <v>4-2-11</v>
          </cell>
          <cell r="B4708">
            <v>4</v>
          </cell>
          <cell r="C4708">
            <v>2</v>
          </cell>
          <cell r="D4708">
            <v>11</v>
          </cell>
          <cell r="E4708" t="str">
            <v>TP C/LIN INT 48mm</v>
          </cell>
          <cell r="F4708" t="str">
            <v>PNF0167</v>
          </cell>
          <cell r="G4708" t="str">
            <v>PNF0167</v>
          </cell>
          <cell r="H4708" t="str">
            <v>UD</v>
          </cell>
        </row>
        <row r="4709">
          <cell r="A4709" t="str">
            <v>4-2-12</v>
          </cell>
          <cell r="B4709">
            <v>4</v>
          </cell>
          <cell r="C4709">
            <v>2</v>
          </cell>
          <cell r="D4709">
            <v>12</v>
          </cell>
          <cell r="E4709" t="str">
            <v>TP C/LIN INT 53mm</v>
          </cell>
          <cell r="F4709" t="str">
            <v>PNF0168</v>
          </cell>
          <cell r="G4709" t="str">
            <v>PNF0168</v>
          </cell>
          <cell r="H4709" t="str">
            <v>UD</v>
          </cell>
        </row>
        <row r="4710">
          <cell r="A4710" t="str">
            <v>4-2-13</v>
          </cell>
          <cell r="B4710">
            <v>4</v>
          </cell>
          <cell r="C4710">
            <v>2</v>
          </cell>
          <cell r="D4710">
            <v>13</v>
          </cell>
          <cell r="E4710" t="str">
            <v>TP PROTECTORES  INYECTABLES 500 ML</v>
          </cell>
          <cell r="F4710" t="str">
            <v>TPPINY500</v>
          </cell>
          <cell r="G4710" t="str">
            <v>TPPINY500</v>
          </cell>
          <cell r="H4710" t="str">
            <v>UD</v>
          </cell>
        </row>
        <row r="4711">
          <cell r="A4711" t="str">
            <v>4-2-14</v>
          </cell>
          <cell r="B4711">
            <v>4</v>
          </cell>
          <cell r="C4711">
            <v>2</v>
          </cell>
          <cell r="D4711">
            <v>14</v>
          </cell>
          <cell r="E4711" t="str">
            <v>TP PROTECTORES  INYECTABLES 250 ML</v>
          </cell>
          <cell r="F4711" t="str">
            <v>TPPINY250</v>
          </cell>
          <cell r="G4711" t="str">
            <v>TPPINY250</v>
          </cell>
          <cell r="H4711" t="str">
            <v>UD</v>
          </cell>
        </row>
        <row r="4712">
          <cell r="A4712" t="str">
            <v>4-2-15</v>
          </cell>
          <cell r="B4712">
            <v>4</v>
          </cell>
          <cell r="C4712">
            <v>2</v>
          </cell>
          <cell r="D4712">
            <v>15</v>
          </cell>
          <cell r="E4712" t="str">
            <v>TP PUSH DOWN BCA 38MM</v>
          </cell>
          <cell r="F4712" t="str">
            <v>TPPD38MM</v>
          </cell>
          <cell r="G4712" t="str">
            <v>TPPD38MM</v>
          </cell>
          <cell r="H4712" t="str">
            <v>UD</v>
          </cell>
        </row>
        <row r="4713">
          <cell r="A4713" t="str">
            <v>4-2-16</v>
          </cell>
          <cell r="B4713">
            <v>4</v>
          </cell>
          <cell r="C4713">
            <v>2</v>
          </cell>
          <cell r="D4713">
            <v>16</v>
          </cell>
          <cell r="E4713" t="str">
            <v>TP ROSCA VDE 38 MM C/BDA SEGUR</v>
          </cell>
          <cell r="F4713" t="str">
            <v>TPRVDE38MM</v>
          </cell>
          <cell r="G4713" t="str">
            <v>TPRVDE38MM</v>
          </cell>
          <cell r="H4713" t="str">
            <v>UD</v>
          </cell>
        </row>
        <row r="4714">
          <cell r="A4714" t="str">
            <v>4-2-17</v>
          </cell>
          <cell r="B4714">
            <v>4</v>
          </cell>
          <cell r="C4714">
            <v>2</v>
          </cell>
          <cell r="D4714">
            <v>17</v>
          </cell>
          <cell r="E4714" t="str">
            <v>TP ALUSUD X 28 C/L EPE30S 1.0  </v>
          </cell>
          <cell r="F4714" t="str">
            <v>TPALUSUDX28</v>
          </cell>
          <cell r="H4714"/>
        </row>
        <row r="4715">
          <cell r="A4715" t="str">
            <v>4-2-18</v>
          </cell>
          <cell r="B4715">
            <v>4</v>
          </cell>
          <cell r="C4715">
            <v>2</v>
          </cell>
          <cell r="D4715">
            <v>18</v>
          </cell>
          <cell r="E4715" t="str">
            <v>TP 38MM BANDA DE SEGURIDAD BLANCA</v>
          </cell>
          <cell r="H4715"/>
        </row>
        <row r="4716">
          <cell r="A4716" t="str">
            <v>4-2-19</v>
          </cell>
          <cell r="B4716">
            <v>4</v>
          </cell>
          <cell r="C4716">
            <v>2</v>
          </cell>
          <cell r="D4716">
            <v>19</v>
          </cell>
          <cell r="E4716" t="str">
            <v>TPA RJA 38 MM C/LINER Y BDA DE SEG</v>
          </cell>
          <cell r="H4716"/>
        </row>
        <row r="4717">
          <cell r="A4717" t="str">
            <v>4-2-20</v>
          </cell>
          <cell r="B4717">
            <v>4</v>
          </cell>
          <cell r="C4717">
            <v>2</v>
          </cell>
          <cell r="D4717">
            <v>20</v>
          </cell>
          <cell r="E4717" t="str">
            <v>COLAPSIBLE PLÁSTICO  </v>
          </cell>
          <cell r="H4717"/>
        </row>
        <row r="4718">
          <cell r="A4718" t="str">
            <v>4-2-21</v>
          </cell>
          <cell r="B4718">
            <v>4</v>
          </cell>
          <cell r="C4718">
            <v>2</v>
          </cell>
          <cell r="D4718">
            <v>21</v>
          </cell>
          <cell r="E4718" t="str">
            <v>TP SEGURIDAD 38MM BCA LINNER EVA</v>
          </cell>
          <cell r="H4718"/>
        </row>
        <row r="4719">
          <cell r="A4719" t="str">
            <v>4-2-22</v>
          </cell>
          <cell r="B4719">
            <v>4</v>
          </cell>
          <cell r="C4719">
            <v>2</v>
          </cell>
          <cell r="D4719">
            <v>22</v>
          </cell>
          <cell r="E4719" t="str">
            <v>TP SEGURIDAD 38MM BCA LINNER EP30</v>
          </cell>
          <cell r="H4719"/>
        </row>
        <row r="4720">
          <cell r="A4720"/>
          <cell r="E4720"/>
          <cell r="H4720"/>
        </row>
        <row r="4721">
          <cell r="A4721"/>
          <cell r="E4721"/>
          <cell r="H4721"/>
        </row>
        <row r="4722">
          <cell r="A4722"/>
          <cell r="E4722"/>
          <cell r="H4722"/>
        </row>
        <row r="4723">
          <cell r="A4723"/>
          <cell r="H4723"/>
        </row>
        <row r="4724">
          <cell r="A4724"/>
          <cell r="H4724"/>
        </row>
        <row r="4725">
          <cell r="A4725" t="str">
            <v>--</v>
          </cell>
          <cell r="B4725"/>
          <cell r="C4725"/>
          <cell r="D4725"/>
          <cell r="E4725" t="str">
            <v>INSERTE PRODUCTOS POR ENCIMA DE ESTA LINEA</v>
          </cell>
          <cell r="F4725"/>
          <cell r="G4725"/>
          <cell r="H4725"/>
        </row>
        <row r="4726">
          <cell r="A4726" t="str">
            <v>--</v>
          </cell>
          <cell r="B4726" t="str">
            <v xml:space="preserve">ENV VIDRIO </v>
          </cell>
          <cell r="C4726"/>
          <cell r="D4726"/>
          <cell r="E4726"/>
          <cell r="F4726"/>
          <cell r="G4726"/>
          <cell r="H4726"/>
        </row>
        <row r="4727">
          <cell r="A4727" t="str">
            <v>4-3-40</v>
          </cell>
          <cell r="B4727">
            <v>4</v>
          </cell>
          <cell r="C4727">
            <v>3</v>
          </cell>
          <cell r="D4727">
            <v>1</v>
          </cell>
          <cell r="E4727" t="str">
            <v>ENV VIDRIO CAP 135CC    YA ESTA EN EL SIS 4-3-1</v>
          </cell>
          <cell r="F4727" t="str">
            <v>PNF0165</v>
          </cell>
          <cell r="G4727" t="str">
            <v>PNF0165</v>
          </cell>
          <cell r="H4727" t="str">
            <v>UD</v>
          </cell>
        </row>
        <row r="4728">
          <cell r="A4728" t="str">
            <v>4-3-41</v>
          </cell>
          <cell r="B4728">
            <v>4</v>
          </cell>
          <cell r="C4728">
            <v>3</v>
          </cell>
          <cell r="D4728">
            <v>2</v>
          </cell>
          <cell r="E4728" t="str">
            <v>ENV VIDRIO CAP 230CC</v>
          </cell>
          <cell r="F4728" t="str">
            <v>PNF0166</v>
          </cell>
          <cell r="G4728" t="str">
            <v>PNF0166</v>
          </cell>
          <cell r="H4728" t="str">
            <v>UD</v>
          </cell>
        </row>
        <row r="4731">
          <cell r="A4731" t="str">
            <v>--</v>
          </cell>
          <cell r="B4731"/>
          <cell r="C4731"/>
          <cell r="D4731"/>
          <cell r="E4731" t="str">
            <v>INSERTE PRODUCTOS POR ENCIMA DE ESTA LINEA</v>
          </cell>
          <cell r="F4731"/>
          <cell r="G4731"/>
          <cell r="H4731"/>
        </row>
        <row r="4732">
          <cell r="A4732" t="str">
            <v>--</v>
          </cell>
          <cell r="B4732" t="str">
            <v>OTRAS PARTES JERINGAS</v>
          </cell>
          <cell r="C4732"/>
          <cell r="D4732"/>
          <cell r="E4732"/>
          <cell r="F4732"/>
          <cell r="G4732"/>
          <cell r="H4732"/>
        </row>
        <row r="4733">
          <cell r="A4733" t="str">
            <v>4-4-1</v>
          </cell>
          <cell r="B4733">
            <v>4</v>
          </cell>
          <cell r="C4733">
            <v>4</v>
          </cell>
          <cell r="D4733">
            <v>1</v>
          </cell>
          <cell r="E4733" t="str">
            <v xml:space="preserve">PISTON JGA  3ML CAUCHO NEGRO </v>
          </cell>
          <cell r="F4733" t="str">
            <v>PISTJGA3ML</v>
          </cell>
          <cell r="G4733" t="str">
            <v>PISTJGA3ML</v>
          </cell>
          <cell r="H4733"/>
        </row>
        <row r="4734">
          <cell r="A4734" t="str">
            <v>4-4-2</v>
          </cell>
          <cell r="B4734">
            <v>4</v>
          </cell>
          <cell r="C4734">
            <v>4</v>
          </cell>
          <cell r="D4734">
            <v>2</v>
          </cell>
          <cell r="E4734" t="str">
            <v xml:space="preserve">PISTON JGA  5ML CAUCHO NEGRO </v>
          </cell>
          <cell r="F4734" t="str">
            <v>PISTJGA5ML</v>
          </cell>
          <cell r="G4734" t="str">
            <v>PISTJGA5ML</v>
          </cell>
          <cell r="H4734"/>
        </row>
        <row r="4735">
          <cell r="A4735" t="str">
            <v>4-4-3</v>
          </cell>
          <cell r="B4735">
            <v>4</v>
          </cell>
          <cell r="C4735">
            <v>4</v>
          </cell>
          <cell r="D4735">
            <v>3</v>
          </cell>
          <cell r="E4735" t="str">
            <v xml:space="preserve">PISTON JGA 10ML CAUCHO NEGRO </v>
          </cell>
          <cell r="F4735" t="str">
            <v>PISTJGA10ML</v>
          </cell>
          <cell r="G4735" t="str">
            <v>PISTJGA10ML</v>
          </cell>
          <cell r="H4735"/>
        </row>
        <row r="4736">
          <cell r="A4736" t="str">
            <v>4-4-4</v>
          </cell>
          <cell r="B4736">
            <v>4</v>
          </cell>
          <cell r="C4736">
            <v>4</v>
          </cell>
          <cell r="D4736">
            <v>4</v>
          </cell>
          <cell r="E4736" t="str">
            <v xml:space="preserve">CANULA DE PRECISION </v>
          </cell>
          <cell r="F4736" t="str">
            <v xml:space="preserve">CANPRESICION </v>
          </cell>
          <cell r="G4736" t="str">
            <v xml:space="preserve">CANPRESICION </v>
          </cell>
          <cell r="H4736"/>
        </row>
        <row r="4737">
          <cell r="A4737" t="str">
            <v>4-4-5</v>
          </cell>
          <cell r="B4737">
            <v>4</v>
          </cell>
          <cell r="C4737">
            <v>4</v>
          </cell>
          <cell r="D4737">
            <v>5</v>
          </cell>
          <cell r="E4737" t="str">
            <v>CPO JGA IMP ESC 1ML NAT  </v>
          </cell>
          <cell r="F4737" t="str">
            <v>CPOJGA1MLIMPESC</v>
          </cell>
          <cell r="G4737" t="str">
            <v>CPOJGA1MLIMPESC</v>
          </cell>
          <cell r="H4737"/>
        </row>
        <row r="4738">
          <cell r="A4738" t="str">
            <v>4-4-6</v>
          </cell>
          <cell r="B4738">
            <v>4</v>
          </cell>
          <cell r="C4738">
            <v>4</v>
          </cell>
          <cell r="D4738">
            <v>6</v>
          </cell>
          <cell r="E4738" t="str">
            <v>EMB JGA IMP ESC 1ML NAT</v>
          </cell>
          <cell r="F4738" t="str">
            <v>EMBJGAIMPESC1ML</v>
          </cell>
          <cell r="G4738" t="str">
            <v>EMBJGAIMPESC1ML</v>
          </cell>
          <cell r="H4738"/>
        </row>
        <row r="4739">
          <cell r="A4739" t="str">
            <v>4-4-7</v>
          </cell>
          <cell r="B4739">
            <v>4</v>
          </cell>
          <cell r="C4739">
            <v>4</v>
          </cell>
          <cell r="D4739">
            <v>7</v>
          </cell>
          <cell r="E4739" t="str">
            <v xml:space="preserve">PISTON JGA 1ML </v>
          </cell>
          <cell r="F4739" t="str">
            <v>PISTJGA1ML</v>
          </cell>
          <cell r="G4739" t="str">
            <v>PISTJGA1ML</v>
          </cell>
          <cell r="H4739"/>
        </row>
        <row r="4740">
          <cell r="A4740" t="str">
            <v>4-4-8</v>
          </cell>
          <cell r="B4740">
            <v>4</v>
          </cell>
          <cell r="C4740">
            <v>4</v>
          </cell>
          <cell r="D4740">
            <v>8</v>
          </cell>
          <cell r="E4740" t="str">
            <v xml:space="preserve">TPA JGA 1ML </v>
          </cell>
          <cell r="F4740" t="str">
            <v>TPAJGA1ML</v>
          </cell>
          <cell r="G4740" t="str">
            <v>TPAJGA1ML</v>
          </cell>
          <cell r="H4740"/>
        </row>
        <row r="4741">
          <cell r="A4741" t="str">
            <v>4-4-9</v>
          </cell>
          <cell r="B4741">
            <v>4</v>
          </cell>
          <cell r="C4741">
            <v>4</v>
          </cell>
          <cell r="D4741">
            <v>9</v>
          </cell>
          <cell r="E4741" t="str">
            <v>TPA CAUCHO JGA 2-3-5 Y 10 ML NAT</v>
          </cell>
          <cell r="F4741"/>
          <cell r="G4741"/>
          <cell r="H4741"/>
        </row>
        <row r="4742">
          <cell r="A4742" t="str">
            <v>4-4-10</v>
          </cell>
          <cell r="B4742">
            <v>4</v>
          </cell>
          <cell r="C4742">
            <v>4</v>
          </cell>
          <cell r="D4742">
            <v>10</v>
          </cell>
          <cell r="E4742" t="str">
            <v>PISTON JGA 1ML CAUCHO NEGRO </v>
          </cell>
          <cell r="F4742"/>
          <cell r="G4742"/>
          <cell r="H4742"/>
        </row>
        <row r="4743">
          <cell r="A4743" t="str">
            <v>4-4-11</v>
          </cell>
          <cell r="B4743">
            <v>4</v>
          </cell>
          <cell r="C4743">
            <v>4</v>
          </cell>
          <cell r="D4743">
            <v>11</v>
          </cell>
          <cell r="E4743" t="str">
            <v>PISTON JGA 20ML CAUCHO NEGRO</v>
          </cell>
          <cell r="F4743"/>
          <cell r="G4743"/>
          <cell r="H4743"/>
        </row>
        <row r="4744">
          <cell r="A4744" t="str">
            <v>4-4-12</v>
          </cell>
          <cell r="B4744">
            <v>4</v>
          </cell>
          <cell r="C4744">
            <v>4</v>
          </cell>
          <cell r="D4744">
            <v>12</v>
          </cell>
          <cell r="E4744"/>
          <cell r="F4744"/>
          <cell r="G4744"/>
          <cell r="H4744"/>
        </row>
        <row r="4745">
          <cell r="A4745" t="str">
            <v>4-4-13</v>
          </cell>
          <cell r="B4745">
            <v>4</v>
          </cell>
          <cell r="C4745">
            <v>4</v>
          </cell>
          <cell r="D4745">
            <v>13</v>
          </cell>
          <cell r="E4745"/>
          <cell r="F4745"/>
          <cell r="G4745"/>
          <cell r="H4745"/>
        </row>
        <row r="4746">
          <cell r="A4746"/>
          <cell r="B4746"/>
          <cell r="C4746"/>
          <cell r="D4746"/>
          <cell r="E4746"/>
          <cell r="F4746"/>
          <cell r="G4746"/>
          <cell r="H4746"/>
        </row>
        <row r="4747">
          <cell r="A4747"/>
          <cell r="B4747"/>
          <cell r="C4747"/>
          <cell r="D4747"/>
          <cell r="E4747"/>
          <cell r="F4747"/>
          <cell r="G4747"/>
          <cell r="H4747"/>
        </row>
        <row r="4748">
          <cell r="A4748"/>
          <cell r="B4748"/>
          <cell r="C4748"/>
          <cell r="D4748"/>
          <cell r="E4748"/>
          <cell r="F4748"/>
          <cell r="G4748"/>
          <cell r="H4748"/>
        </row>
        <row r="4749">
          <cell r="A4749"/>
          <cell r="B4749"/>
          <cell r="C4749"/>
          <cell r="D4749"/>
          <cell r="E4749"/>
          <cell r="F4749"/>
          <cell r="G4749"/>
          <cell r="H4749"/>
        </row>
        <row r="4750">
          <cell r="A4750"/>
          <cell r="B4750"/>
          <cell r="C4750"/>
          <cell r="D4750"/>
          <cell r="E4750"/>
          <cell r="F4750"/>
          <cell r="G4750"/>
          <cell r="H4750"/>
        </row>
        <row r="4751">
          <cell r="A4751"/>
          <cell r="B4751"/>
          <cell r="C4751"/>
          <cell r="D4751"/>
          <cell r="E4751" t="str">
            <v>INSERTE PRODUCTOS POR ENCIMA DE ESTA LINEA</v>
          </cell>
          <cell r="F4751"/>
          <cell r="G4751"/>
          <cell r="H4751"/>
        </row>
        <row r="4752">
          <cell r="A4752"/>
          <cell r="B4752" t="str">
            <v xml:space="preserve"> JERINGAS</v>
          </cell>
          <cell r="C4752"/>
          <cell r="D4752"/>
          <cell r="E4752"/>
          <cell r="F4752"/>
          <cell r="G4752"/>
          <cell r="H4752"/>
        </row>
        <row r="4753">
          <cell r="A4753" t="str">
            <v>4-5-1</v>
          </cell>
          <cell r="B4753">
            <v>4</v>
          </cell>
          <cell r="C4753">
            <v>5</v>
          </cell>
          <cell r="D4753">
            <v>1</v>
          </cell>
          <cell r="E4753" t="str">
            <v>JERINGAS 1ML IMP ESC</v>
          </cell>
          <cell r="F4753" t="str">
            <v>JGA1ML</v>
          </cell>
          <cell r="G4753" t="str">
            <v>JGA1ML</v>
          </cell>
          <cell r="H4753" t="str">
            <v>UD</v>
          </cell>
        </row>
        <row r="4754">
          <cell r="A4754" t="str">
            <v>4-5-2</v>
          </cell>
          <cell r="B4754">
            <v>4</v>
          </cell>
          <cell r="C4754">
            <v>5</v>
          </cell>
          <cell r="D4754">
            <v>2</v>
          </cell>
          <cell r="E4754" t="str">
            <v>JGA ORAL 3ML ESTÉRIL</v>
          </cell>
        </row>
        <row r="4755">
          <cell r="A4755" t="str">
            <v>4-5-3</v>
          </cell>
          <cell r="B4755">
            <v>4</v>
          </cell>
          <cell r="C4755">
            <v>5</v>
          </cell>
          <cell r="D4755">
            <v>3</v>
          </cell>
          <cell r="E4755" t="str">
            <v>JGA ORAL 5ML ESTÉRIL</v>
          </cell>
        </row>
        <row r="4756">
          <cell r="A4756" t="str">
            <v>4-5-4</v>
          </cell>
          <cell r="B4756">
            <v>4</v>
          </cell>
          <cell r="C4756">
            <v>5</v>
          </cell>
          <cell r="D4756">
            <v>4</v>
          </cell>
          <cell r="E4756" t="str">
            <v>JGA ORAL 1ML ESTERIL</v>
          </cell>
        </row>
        <row r="4757">
          <cell r="A4757"/>
          <cell r="B4757"/>
          <cell r="C4757"/>
          <cell r="D4757"/>
        </row>
        <row r="4758">
          <cell r="A4758"/>
          <cell r="B4758"/>
          <cell r="C4758"/>
          <cell r="D4758"/>
          <cell r="E4758" t="str">
            <v>INSERTE PRODUCTOS POR ENCIMA DE ESTA LINEA</v>
          </cell>
          <cell r="F4758"/>
          <cell r="G4758"/>
          <cell r="H4758"/>
        </row>
        <row r="4759">
          <cell r="A4759"/>
          <cell r="B4759" t="str">
            <v xml:space="preserve"> OTROS PRODUCTOS </v>
          </cell>
          <cell r="C4759"/>
          <cell r="D4759"/>
          <cell r="E4759"/>
          <cell r="F4759"/>
          <cell r="G4759"/>
          <cell r="H4759"/>
        </row>
        <row r="4760">
          <cell r="A4760" t="str">
            <v>4-6-1</v>
          </cell>
          <cell r="B4760">
            <v>4</v>
          </cell>
          <cell r="C4760">
            <v>6</v>
          </cell>
          <cell r="D4760">
            <v>1</v>
          </cell>
          <cell r="E4760" t="str">
            <v>KILS DE SILICA GEL BOLSAS X 3 GM</v>
          </cell>
          <cell r="F4760" t="str">
            <v>SILICAGEL</v>
          </cell>
          <cell r="G4760" t="str">
            <v>SILICAGEL</v>
          </cell>
          <cell r="H4760" t="str">
            <v>UD</v>
          </cell>
        </row>
        <row r="4761">
          <cell r="A4761" t="str">
            <v>4-6-2</v>
          </cell>
          <cell r="B4761">
            <v>4</v>
          </cell>
          <cell r="C4761">
            <v>6</v>
          </cell>
          <cell r="D4761">
            <v>2</v>
          </cell>
          <cell r="E4761" t="str">
            <v xml:space="preserve">SILICA GEL AZUL </v>
          </cell>
          <cell r="F4761" t="str">
            <v>SILICAGELAZ</v>
          </cell>
        </row>
        <row r="4762">
          <cell r="A4762" t="str">
            <v>4-6-3</v>
          </cell>
          <cell r="B4762">
            <v>4</v>
          </cell>
          <cell r="C4762">
            <v>6</v>
          </cell>
          <cell r="D4762">
            <v>3</v>
          </cell>
          <cell r="E4762" t="str">
            <v>SILICA X 1 GM</v>
          </cell>
          <cell r="F4762" t="str">
            <v>SILICA1GM</v>
          </cell>
        </row>
        <row r="4763">
          <cell r="A4763" t="str">
            <v>4-6-4</v>
          </cell>
          <cell r="B4763">
            <v>4</v>
          </cell>
          <cell r="C4763">
            <v>6</v>
          </cell>
          <cell r="D4763">
            <v>4</v>
          </cell>
          <cell r="E4763" t="str">
            <v>SILICA GEL SD</v>
          </cell>
          <cell r="F4763" t="str">
            <v>SILICA GEL SD</v>
          </cell>
        </row>
        <row r="4764">
          <cell r="A4764" t="str">
            <v>4-6-5</v>
          </cell>
          <cell r="B4764">
            <v>4</v>
          </cell>
          <cell r="C4764">
            <v>6</v>
          </cell>
          <cell r="D4764">
            <v>5</v>
          </cell>
          <cell r="E4764" t="str">
            <v>SILICA GEL X 0.5 GR</v>
          </cell>
        </row>
        <row r="4765">
          <cell r="A4765" t="str">
            <v>4-6-6</v>
          </cell>
          <cell r="B4765">
            <v>4</v>
          </cell>
          <cell r="C4765">
            <v>6</v>
          </cell>
          <cell r="D4765">
            <v>6</v>
          </cell>
          <cell r="E4765" t="str">
            <v xml:space="preserve">SILICA GEL X 2 GR </v>
          </cell>
          <cell r="F4765"/>
        </row>
        <row r="4766">
          <cell r="A4766" t="str">
            <v>4-6-7</v>
          </cell>
          <cell r="B4766">
            <v>4</v>
          </cell>
          <cell r="C4766">
            <v>6</v>
          </cell>
          <cell r="D4766">
            <v>7</v>
          </cell>
          <cell r="E4766" t="str">
            <v>ORING TP PROBETA RNA</v>
          </cell>
          <cell r="F4766"/>
        </row>
        <row r="4767">
          <cell r="A4767" t="str">
            <v>4-6-8</v>
          </cell>
          <cell r="B4767">
            <v>4</v>
          </cell>
          <cell r="C4767">
            <v>6</v>
          </cell>
          <cell r="D4767">
            <v>8</v>
          </cell>
          <cell r="E4767" t="str">
            <v>ORING TP XYTOTEST</v>
          </cell>
          <cell r="F4767"/>
        </row>
        <row r="4768">
          <cell r="A4768" t="str">
            <v>4-6-9</v>
          </cell>
          <cell r="B4768">
            <v>4</v>
          </cell>
          <cell r="C4768">
            <v>6</v>
          </cell>
          <cell r="D4768">
            <v>9</v>
          </cell>
          <cell r="E4768" t="str">
            <v>ORING TP ANALTEST</v>
          </cell>
          <cell r="F4768"/>
        </row>
        <row r="4769">
          <cell r="A4769" t="str">
            <v>4-6-10</v>
          </cell>
          <cell r="B4769">
            <v>4</v>
          </cell>
          <cell r="C4769">
            <v>6</v>
          </cell>
          <cell r="D4769">
            <v>10</v>
          </cell>
          <cell r="E4769" t="str">
            <v>MANGUERA CORRUGADA de 22 mm X 1m</v>
          </cell>
          <cell r="F4769"/>
        </row>
        <row r="4770">
          <cell r="A4770" t="str">
            <v>4-6-11</v>
          </cell>
          <cell r="B4770">
            <v>4</v>
          </cell>
          <cell r="C4770">
            <v>6</v>
          </cell>
          <cell r="D4770">
            <v>11</v>
          </cell>
          <cell r="E4770" t="str">
            <v>MANGUERA CRISTAL 1/4X20 X 1m</v>
          </cell>
          <cell r="F4770"/>
        </row>
        <row r="4771">
          <cell r="A4771"/>
          <cell r="B4771"/>
          <cell r="C4771"/>
          <cell r="D4771"/>
          <cell r="E4771"/>
        </row>
        <row r="4772">
          <cell r="A4772"/>
          <cell r="B4772"/>
          <cell r="C4772"/>
          <cell r="D4772"/>
          <cell r="E4772" t="str">
            <v>INSERTE PRODUCTOS POR ENCIMA DE ESTA LINEA</v>
          </cell>
          <cell r="F4772"/>
          <cell r="G4772"/>
          <cell r="H4772"/>
        </row>
        <row r="4773">
          <cell r="A4773"/>
          <cell r="B4773" t="str">
            <v xml:space="preserve">TAPONES </v>
          </cell>
          <cell r="C4773"/>
          <cell r="D4773"/>
          <cell r="E4773"/>
          <cell r="F4773"/>
          <cell r="G4773"/>
          <cell r="H4773"/>
        </row>
        <row r="4774">
          <cell r="A4774" t="str">
            <v>4-7-1</v>
          </cell>
          <cell r="B4774">
            <v>4</v>
          </cell>
          <cell r="C4774">
            <v>7</v>
          </cell>
          <cell r="D4774">
            <v>1</v>
          </cell>
          <cell r="E4774" t="str">
            <v xml:space="preserve">TAPON DE CAUCHO 27MM CBR 952 GRIS PRELAVADO SIL </v>
          </cell>
          <cell r="F4774" t="str">
            <v>TPON27CBR952</v>
          </cell>
        </row>
        <row r="4775">
          <cell r="A4775" t="str">
            <v>4-7-2</v>
          </cell>
          <cell r="B4775">
            <v>4</v>
          </cell>
          <cell r="C4775">
            <v>7</v>
          </cell>
          <cell r="D4775">
            <v>2</v>
          </cell>
          <cell r="E4775" t="str">
            <v xml:space="preserve">TAPON DE CAUCHO 20MM </v>
          </cell>
          <cell r="F4775" t="str">
            <v>TPON20MM</v>
          </cell>
        </row>
        <row r="4776">
          <cell r="A4776" t="str">
            <v>4-7-3</v>
          </cell>
          <cell r="B4776">
            <v>4</v>
          </cell>
          <cell r="C4776">
            <v>7</v>
          </cell>
          <cell r="D4776">
            <v>3</v>
          </cell>
          <cell r="E4776" t="str">
            <v xml:space="preserve">TAPON DE CAUCHO 28MM </v>
          </cell>
          <cell r="F4776" t="str">
            <v>TPON28MM</v>
          </cell>
        </row>
        <row r="4777">
          <cell r="A4777" t="str">
            <v>4-7-4</v>
          </cell>
          <cell r="B4777">
            <v>4</v>
          </cell>
          <cell r="C4777">
            <v>7</v>
          </cell>
          <cell r="D4777">
            <v>4</v>
          </cell>
          <cell r="E4777" t="str">
            <v xml:space="preserve">TAPON DE CAUCHO 30MM </v>
          </cell>
          <cell r="F4777" t="str">
            <v>TPON30MM</v>
          </cell>
        </row>
        <row r="4778">
          <cell r="A4778" t="str">
            <v>4-7-5</v>
          </cell>
          <cell r="B4778">
            <v>4</v>
          </cell>
          <cell r="C4778">
            <v>7</v>
          </cell>
          <cell r="D4778">
            <v>5</v>
          </cell>
          <cell r="E4778" t="str">
            <v>TAPON 15MM OP</v>
          </cell>
          <cell r="F4778" t="str">
            <v>TPON15MM</v>
          </cell>
        </row>
        <row r="4779">
          <cell r="A4779"/>
          <cell r="B4779"/>
          <cell r="C4779"/>
          <cell r="D4779"/>
          <cell r="E4779"/>
        </row>
        <row r="4780">
          <cell r="A4780"/>
          <cell r="B4780"/>
          <cell r="C4780"/>
          <cell r="D4780"/>
          <cell r="E4780"/>
        </row>
        <row r="4781">
          <cell r="A4781"/>
          <cell r="B4781"/>
          <cell r="C4781"/>
          <cell r="D4781"/>
          <cell r="E4781" t="str">
            <v>INSERTE PRODUCTOS POR ENCIMA DE ESTA LINEA</v>
          </cell>
          <cell r="F4781"/>
          <cell r="G4781"/>
          <cell r="H4781"/>
        </row>
        <row r="4782">
          <cell r="A4782"/>
          <cell r="B4782" t="str">
            <v>AGRAFES</v>
          </cell>
          <cell r="C4782"/>
          <cell r="D4782"/>
          <cell r="E4782"/>
          <cell r="F4782"/>
          <cell r="G4782"/>
          <cell r="H4782"/>
        </row>
        <row r="4783">
          <cell r="A4783" t="str">
            <v>4-8-1</v>
          </cell>
          <cell r="B4783">
            <v>4</v>
          </cell>
          <cell r="C4783">
            <v>8</v>
          </cell>
          <cell r="D4783">
            <v>1</v>
          </cell>
          <cell r="E4783" t="str">
            <v xml:space="preserve">AGRAFE 20MM ST/TPA PLST NJA </v>
          </cell>
          <cell r="F4783" t="str">
            <v xml:space="preserve">AGRAF20MMTPANJA </v>
          </cell>
        </row>
        <row r="4784">
          <cell r="A4784" t="str">
            <v>4-8-2</v>
          </cell>
          <cell r="B4784">
            <v>4</v>
          </cell>
          <cell r="C4784">
            <v>8</v>
          </cell>
          <cell r="D4784">
            <v>2</v>
          </cell>
          <cell r="E4784" t="str">
            <v>AGRAFE 20MM ESTANDAR CH</v>
          </cell>
          <cell r="F4784" t="str">
            <v>AGRAF20MMESTCH</v>
          </cell>
        </row>
        <row r="4785">
          <cell r="A4785" t="str">
            <v>4-8-3</v>
          </cell>
          <cell r="B4785">
            <v>4</v>
          </cell>
          <cell r="C4785">
            <v>8</v>
          </cell>
          <cell r="D4785">
            <v>3</v>
          </cell>
          <cell r="E4785" t="str">
            <v xml:space="preserve"> AGRAFE 20MM ESTANDAR TAPA PLAST ROJO</v>
          </cell>
          <cell r="F4785" t="str">
            <v>AGRAF20MMESTTPARJA</v>
          </cell>
        </row>
        <row r="4786">
          <cell r="A4786" t="str">
            <v>4-8-4</v>
          </cell>
          <cell r="B4786">
            <v>4</v>
          </cell>
          <cell r="C4786">
            <v>8</v>
          </cell>
          <cell r="D4786">
            <v>4</v>
          </cell>
          <cell r="E4786" t="str">
            <v xml:space="preserve"> AGRAFE 28MM FALDA CORTA</v>
          </cell>
          <cell r="F4786" t="str">
            <v>AGRAFE28MMFC</v>
          </cell>
        </row>
        <row r="4787">
          <cell r="A4787" t="str">
            <v>4-8-5</v>
          </cell>
          <cell r="B4787">
            <v>4</v>
          </cell>
          <cell r="C4787">
            <v>8</v>
          </cell>
          <cell r="D4787">
            <v>5</v>
          </cell>
          <cell r="E4787" t="str">
            <v>  AGRAFE 28MM DOBLE FALDA LACADO</v>
          </cell>
          <cell r="F4787" t="str">
            <v>AGRAFE28MMDFLAC</v>
          </cell>
        </row>
        <row r="4788">
          <cell r="A4788" t="str">
            <v>4-8-6</v>
          </cell>
          <cell r="B4788">
            <v>4</v>
          </cell>
          <cell r="C4788">
            <v>8</v>
          </cell>
          <cell r="D4788">
            <v>6</v>
          </cell>
          <cell r="E4788" t="str">
            <v>  AGRAFE 28MM FALDA LISA LACADO</v>
          </cell>
          <cell r="F4788" t="str">
            <v>AGRAFE28MMFLLAC</v>
          </cell>
        </row>
        <row r="4789">
          <cell r="A4789" t="str">
            <v>4-8-7</v>
          </cell>
          <cell r="B4789">
            <v>4</v>
          </cell>
          <cell r="C4789">
            <v>8</v>
          </cell>
          <cell r="D4789">
            <v>7</v>
          </cell>
          <cell r="E4789" t="str">
            <v>  AGRAFE 30X10MM ESTÁNDAR NATURAL</v>
          </cell>
          <cell r="F4789" t="str">
            <v>AGRAFE30ESTNAT</v>
          </cell>
        </row>
        <row r="4790">
          <cell r="A4790"/>
          <cell r="B4790"/>
          <cell r="C4790"/>
          <cell r="D4790"/>
          <cell r="E4790"/>
        </row>
        <row r="4791">
          <cell r="A4791"/>
          <cell r="B4791"/>
          <cell r="C4791"/>
          <cell r="D4791"/>
          <cell r="E4791"/>
        </row>
        <row r="4792">
          <cell r="A4792"/>
          <cell r="B4792" t="str">
            <v>PRODUCTOS FARMACEUTICOS GRAVADOS</v>
          </cell>
          <cell r="C4792"/>
          <cell r="D4792"/>
          <cell r="E4792"/>
          <cell r="F4792"/>
          <cell r="G4792"/>
          <cell r="H4792"/>
        </row>
        <row r="4793">
          <cell r="A4793" t="str">
            <v>4-9-1</v>
          </cell>
          <cell r="B4793">
            <v>4</v>
          </cell>
          <cell r="C4793">
            <v>9</v>
          </cell>
          <cell r="D4793">
            <v>1</v>
          </cell>
          <cell r="E4793" t="str">
            <v xml:space="preserve">TAPA BOCAS KN 95  (NO USAR)                          </v>
          </cell>
        </row>
        <row r="4794">
          <cell r="A4794" t="str">
            <v>4-9-2</v>
          </cell>
          <cell r="B4794">
            <v>4</v>
          </cell>
          <cell r="C4794">
            <v>9</v>
          </cell>
          <cell r="D4794">
            <v>2</v>
          </cell>
          <cell r="E4794" t="str">
            <v xml:space="preserve">TAPA BOCAS TRES CAPAS TIPO 1   (NO USAR)    </v>
          </cell>
        </row>
        <row r="4795">
          <cell r="A4795" t="str">
            <v>4-9-3</v>
          </cell>
          <cell r="B4795">
            <v>4</v>
          </cell>
          <cell r="C4795">
            <v>9</v>
          </cell>
          <cell r="D4795">
            <v>3</v>
          </cell>
          <cell r="E4795" t="str">
            <v>COFIA TIPO ORUGA BCO</v>
          </cell>
        </row>
        <row r="4796">
          <cell r="A4796" t="str">
            <v>4-9-4</v>
          </cell>
          <cell r="B4796">
            <v>4</v>
          </cell>
          <cell r="C4796">
            <v>9</v>
          </cell>
          <cell r="D4796">
            <v>4</v>
          </cell>
          <cell r="E4796" t="str">
            <v>POLAINAS BLANCAS </v>
          </cell>
        </row>
        <row r="4797">
          <cell r="A4797" t="str">
            <v>4-9-5</v>
          </cell>
          <cell r="B4797">
            <v>4</v>
          </cell>
          <cell r="C4797">
            <v>9</v>
          </cell>
          <cell r="D4797">
            <v>5</v>
          </cell>
          <cell r="E4797" t="str">
            <v>AGUJA HIPODERMICA 21G X 1 1/2 PULG</v>
          </cell>
        </row>
        <row r="4798">
          <cell r="A4798" t="str">
            <v>4-9-6</v>
          </cell>
          <cell r="B4798">
            <v>4</v>
          </cell>
          <cell r="C4798">
            <v>9</v>
          </cell>
          <cell r="D4798">
            <v>6</v>
          </cell>
          <cell r="E4798" t="str">
            <v>CITOCEPILLO GINECOLÓGICO</v>
          </cell>
        </row>
        <row r="4799">
          <cell r="A4799" t="str">
            <v>4-9-7</v>
          </cell>
          <cell r="B4799">
            <v>4</v>
          </cell>
          <cell r="C4799">
            <v>9</v>
          </cell>
          <cell r="D4799">
            <v>7</v>
          </cell>
          <cell r="E4799" t="str">
            <v>ESPÁTULA GINECOLÓGICA</v>
          </cell>
        </row>
        <row r="4800">
          <cell r="A4800" t="str">
            <v>4-9-8</v>
          </cell>
          <cell r="B4800">
            <v>4</v>
          </cell>
          <cell r="C4800">
            <v>9</v>
          </cell>
          <cell r="D4800">
            <v>8</v>
          </cell>
          <cell r="E4800" t="str">
            <v>LUPAS</v>
          </cell>
        </row>
        <row r="4801">
          <cell r="A4801"/>
          <cell r="B4801"/>
          <cell r="C4801"/>
          <cell r="D4801"/>
        </row>
        <row r="4802">
          <cell r="A4802"/>
          <cell r="B4802"/>
          <cell r="C4802"/>
          <cell r="D4802"/>
        </row>
        <row r="4803">
          <cell r="A4803"/>
          <cell r="B4803"/>
          <cell r="C4803"/>
          <cell r="D4803"/>
        </row>
        <row r="4804">
          <cell r="A4804"/>
          <cell r="B4804"/>
          <cell r="C4804"/>
          <cell r="D4804"/>
          <cell r="E4804"/>
        </row>
        <row r="4805">
          <cell r="A4805"/>
          <cell r="B4805" t="str">
            <v>PRODUCTOS FARMACEUTICOS NO GRAVADOS</v>
          </cell>
          <cell r="C4805"/>
          <cell r="D4805"/>
          <cell r="E4805"/>
          <cell r="F4805"/>
          <cell r="G4805"/>
          <cell r="H4805"/>
        </row>
        <row r="4806">
          <cell r="A4806" t="str">
            <v>4-10-1</v>
          </cell>
          <cell r="B4806">
            <v>4</v>
          </cell>
          <cell r="C4806">
            <v>10</v>
          </cell>
          <cell r="D4806">
            <v>1</v>
          </cell>
          <cell r="E4806" t="str">
            <v xml:space="preserve">TAPA BOCAS KN 95                                  </v>
          </cell>
        </row>
        <row r="4807">
          <cell r="A4807" t="str">
            <v>4-10-2</v>
          </cell>
          <cell r="B4807">
            <v>4</v>
          </cell>
          <cell r="C4807">
            <v>10</v>
          </cell>
          <cell r="D4807">
            <v>2</v>
          </cell>
          <cell r="E4807" t="str">
            <v xml:space="preserve">TAPA BOCAS TRES CAPAS TIPO 1           </v>
          </cell>
        </row>
        <row r="4808">
          <cell r="A4808" t="str">
            <v>4-10-3</v>
          </cell>
          <cell r="B4808">
            <v>4</v>
          </cell>
          <cell r="C4808">
            <v>10</v>
          </cell>
          <cell r="D4808">
            <v>3</v>
          </cell>
          <cell r="E4808" t="str">
            <v>TAPABOCAS DESECHABLE TRES CAPAS CON FILTRO  XIANG YI</v>
          </cell>
        </row>
        <row r="4809">
          <cell r="A4809" t="str">
            <v>4-10-4</v>
          </cell>
          <cell r="B4809">
            <v>4</v>
          </cell>
          <cell r="C4809">
            <v>10</v>
          </cell>
          <cell r="D4809">
            <v>4</v>
          </cell>
          <cell r="E4809" t="str">
            <v>KIT DE BIOSEGURIDAD TAPABOCAS TRES CAPAS BORRO</v>
          </cell>
        </row>
        <row r="4810">
          <cell r="A4810" t="str">
            <v>4-10-5</v>
          </cell>
          <cell r="B4810">
            <v>4</v>
          </cell>
          <cell r="C4810">
            <v>10</v>
          </cell>
          <cell r="D4810">
            <v>5</v>
          </cell>
          <cell r="E4810" t="str">
            <v>KIT DE BIOSEGURIDAD TAPABOCAS KN95 BORRO</v>
          </cell>
        </row>
        <row r="4811">
          <cell r="A4811" t="str">
            <v>4-10-6</v>
          </cell>
          <cell r="B4811">
            <v>4</v>
          </cell>
          <cell r="C4811">
            <v>10</v>
          </cell>
          <cell r="D4811">
            <v>6</v>
          </cell>
          <cell r="E4811" t="str">
            <v>ALCOHOL ANTISEPTICO</v>
          </cell>
        </row>
        <row r="4812">
          <cell r="A4812"/>
        </row>
        <row r="4813">
          <cell r="A4813"/>
        </row>
        <row r="4814">
          <cell r="A4814"/>
          <cell r="B4814" t="str">
            <v>ENVASES Y TAPAS KIT BIOSEGURIDAD</v>
          </cell>
          <cell r="C4814"/>
          <cell r="D4814"/>
          <cell r="E4814"/>
          <cell r="F4814"/>
          <cell r="G4814"/>
          <cell r="H4814"/>
        </row>
        <row r="4815">
          <cell r="A4815" t="str">
            <v>4-11-1</v>
          </cell>
          <cell r="B4815">
            <v>4</v>
          </cell>
          <cell r="C4815">
            <v>11</v>
          </cell>
          <cell r="D4815">
            <v>1</v>
          </cell>
          <cell r="E4815" t="str">
            <v>ENVASE 60CC BALA PET CRISTAL R18MM</v>
          </cell>
        </row>
        <row r="4816">
          <cell r="A4816" t="str">
            <v>4-11-2</v>
          </cell>
          <cell r="B4816">
            <v>4</v>
          </cell>
          <cell r="C4816">
            <v>11</v>
          </cell>
          <cell r="D4816">
            <v>2</v>
          </cell>
          <cell r="E4816" t="str">
            <v xml:space="preserve">ENVASE 32CC ANTIBACT PET CRISTAL </v>
          </cell>
        </row>
        <row r="4817">
          <cell r="A4817" t="str">
            <v>4-11-3</v>
          </cell>
          <cell r="B4817">
            <v>4</v>
          </cell>
          <cell r="C4817">
            <v>11</v>
          </cell>
          <cell r="D4817">
            <v>3</v>
          </cell>
          <cell r="E4817" t="str">
            <v>TAPA DISC CAP 18/415MM TRANSP</v>
          </cell>
        </row>
        <row r="4818">
          <cell r="A4818" t="str">
            <v>4-11-4</v>
          </cell>
          <cell r="B4818">
            <v>4</v>
          </cell>
          <cell r="C4818">
            <v>11</v>
          </cell>
          <cell r="D4818">
            <v>4</v>
          </cell>
          <cell r="E4818" t="str">
            <v>TAPA SPRAY 18/415MM BLANCA</v>
          </cell>
        </row>
        <row r="4819">
          <cell r="A4819" t="str">
            <v>4-11-5</v>
          </cell>
          <cell r="B4819">
            <v>4</v>
          </cell>
          <cell r="C4819">
            <v>11</v>
          </cell>
          <cell r="D4819">
            <v>5</v>
          </cell>
          <cell r="E4819" t="str">
            <v>LUPAS</v>
          </cell>
        </row>
        <row r="4820">
          <cell r="A4820"/>
        </row>
        <row r="4821">
          <cell r="A4821"/>
        </row>
        <row r="4822">
          <cell r="A4822"/>
        </row>
        <row r="4823">
          <cell r="A4823"/>
        </row>
        <row r="4824">
          <cell r="A4824"/>
          <cell r="B4824" t="str">
            <v>KITS DISPOSITIVOS MEDICOS NO GRAVADOS</v>
          </cell>
          <cell r="C4824"/>
          <cell r="D4824"/>
          <cell r="E4824"/>
          <cell r="F4824"/>
          <cell r="G4824"/>
          <cell r="H4824"/>
        </row>
        <row r="4825">
          <cell r="A4825"/>
          <cell r="B4825" t="str">
            <v>4-950-1</v>
          </cell>
          <cell r="C4825"/>
          <cell r="D4825"/>
          <cell r="E4825" t="str">
            <v>CAJA PLEGADIZA KIT BIOSEGURIDAD</v>
          </cell>
          <cell r="F4825" t="str">
            <v>1-200-45</v>
          </cell>
        </row>
        <row r="4826">
          <cell r="A4826"/>
          <cell r="B4826"/>
          <cell r="C4826"/>
          <cell r="D4826"/>
          <cell r="E4826" t="str">
            <v>ENVASE 60CC BALA PET CRISTAL R18MM</v>
          </cell>
          <cell r="F4826" t="str">
            <v>4-11-1</v>
          </cell>
          <cell r="G4826"/>
          <cell r="H4826"/>
        </row>
        <row r="4827">
          <cell r="A4827"/>
          <cell r="B4827"/>
          <cell r="C4827"/>
          <cell r="D4827"/>
          <cell r="E4827" t="str">
            <v xml:space="preserve">ENVASE 32CC ANTIBACT PET CRISTAL </v>
          </cell>
          <cell r="F4827" t="str">
            <v>4-11-2</v>
          </cell>
          <cell r="G4827"/>
          <cell r="H4827"/>
        </row>
        <row r="4828">
          <cell r="A4828"/>
          <cell r="B4828"/>
          <cell r="C4828"/>
          <cell r="D4828"/>
          <cell r="E4828" t="str">
            <v>TAPA DISC CAP 18/415MM TRANSP</v>
          </cell>
          <cell r="F4828" t="str">
            <v>4-11-3</v>
          </cell>
          <cell r="G4828"/>
          <cell r="H4828"/>
        </row>
        <row r="4829">
          <cell r="A4829"/>
          <cell r="B4829"/>
          <cell r="C4829"/>
          <cell r="D4829"/>
          <cell r="E4829" t="str">
            <v>TAPA SPRAY 18/415MM BLANCA</v>
          </cell>
          <cell r="F4829" t="str">
            <v>4-11-4</v>
          </cell>
          <cell r="G4829"/>
          <cell r="H4829"/>
        </row>
        <row r="4830">
          <cell r="A4830"/>
          <cell r="B4830"/>
          <cell r="C4830"/>
          <cell r="D4830"/>
          <cell r="E4830" t="str">
            <v>ALCOHOL ANTISEPTICO</v>
          </cell>
          <cell r="F4830" t="str">
            <v>4-10-6</v>
          </cell>
        </row>
        <row r="4831">
          <cell r="A4831"/>
          <cell r="B4831"/>
          <cell r="C4831"/>
          <cell r="D4831"/>
          <cell r="E4831" t="str">
            <v>GEL GLICERINADO 3800ML</v>
          </cell>
          <cell r="F4831" t="str">
            <v>4-10-7</v>
          </cell>
        </row>
        <row r="4832">
          <cell r="A4832"/>
          <cell r="B4832"/>
          <cell r="C4832"/>
          <cell r="D4832"/>
          <cell r="E4832" t="str">
            <v>TAPABOCAS DESECHABLE TRES CAPAS CON FILTRO  XIANG YI</v>
          </cell>
          <cell r="F4832" t="str">
            <v>4-10-3</v>
          </cell>
        </row>
        <row r="4833">
          <cell r="A4833"/>
        </row>
        <row r="4834">
          <cell r="A4834"/>
        </row>
        <row r="4835">
          <cell r="A4835"/>
          <cell r="B4835" t="str">
            <v>KITS DISPOSITIVOS MEDICOS GRAVADOS</v>
          </cell>
          <cell r="C4835"/>
          <cell r="D4835"/>
          <cell r="E4835"/>
          <cell r="F4835"/>
          <cell r="G4835"/>
          <cell r="H4835"/>
        </row>
        <row r="4836">
          <cell r="A4836"/>
          <cell r="B4836" t="str">
            <v>4-951-1</v>
          </cell>
          <cell r="C4836"/>
          <cell r="D4836"/>
          <cell r="E4836" t="str">
            <v>CAJA PLEGADIZA KIT BIOSEGURIDAD</v>
          </cell>
        </row>
        <row r="4837">
          <cell r="A4837"/>
          <cell r="B4837"/>
          <cell r="C4837"/>
          <cell r="D4837"/>
          <cell r="E4837" t="str">
            <v>ENVASE 60CC BALA PET CRISTAL R18MM</v>
          </cell>
        </row>
        <row r="4838">
          <cell r="A4838"/>
          <cell r="B4838"/>
          <cell r="C4838"/>
          <cell r="D4838"/>
          <cell r="E4838" t="str">
            <v xml:space="preserve">ENVASE 32CC ANTIBACT PET CRISTAL </v>
          </cell>
        </row>
        <row r="4839">
          <cell r="A4839"/>
          <cell r="B4839"/>
          <cell r="C4839"/>
          <cell r="D4839"/>
          <cell r="E4839" t="str">
            <v>TAPA DISC CAP 18/415MM TRANSP</v>
          </cell>
        </row>
        <row r="4840">
          <cell r="A4840"/>
          <cell r="B4840"/>
          <cell r="C4840"/>
          <cell r="D4840"/>
          <cell r="E4840" t="str">
            <v>TAPA SPRAY 18/415MM BLANCA</v>
          </cell>
        </row>
        <row r="4841">
          <cell r="A4841"/>
          <cell r="B4841"/>
          <cell r="C4841"/>
          <cell r="D4841"/>
          <cell r="E4841" t="str">
            <v>ALCOHOL ANTISEPTICO</v>
          </cell>
        </row>
        <row r="4842">
          <cell r="A4842"/>
          <cell r="B4842"/>
          <cell r="C4842"/>
          <cell r="D4842"/>
          <cell r="E4842" t="str">
            <v>GEL GLICERINADO 3800ML</v>
          </cell>
        </row>
        <row r="4843">
          <cell r="A4843"/>
          <cell r="B4843"/>
          <cell r="C4843"/>
          <cell r="D4843"/>
          <cell r="E4843" t="str">
            <v>TAPABOCAS DESECHABLE TRES CAPAS CON FILTRO  XIANG YI</v>
          </cell>
        </row>
        <row r="4844">
          <cell r="A4844"/>
        </row>
        <row r="4845">
          <cell r="A4845"/>
        </row>
        <row r="4846">
          <cell r="A4846"/>
        </row>
        <row r="4847">
          <cell r="A4847" t="str">
            <v>--</v>
          </cell>
          <cell r="B4847"/>
          <cell r="C4847"/>
          <cell r="D4847"/>
          <cell r="E4847" t="str">
            <v>INSERTE PRODUCTOS POR ENCIMA DE ESTA LINEA</v>
          </cell>
          <cell r="F4847"/>
          <cell r="G4847"/>
          <cell r="H4847"/>
        </row>
        <row r="4848">
          <cell r="A4848" t="str">
            <v>--</v>
          </cell>
          <cell r="B4848" t="str">
            <v>MAQUINARIA Y EQUIPO PARA PLASTICOS -</v>
          </cell>
          <cell r="C4848"/>
          <cell r="D4848"/>
          <cell r="E4848"/>
          <cell r="F4848"/>
          <cell r="G4848"/>
          <cell r="H4848"/>
        </row>
        <row r="4849">
          <cell r="A4849" t="str">
            <v>5-1-1</v>
          </cell>
          <cell r="B4849">
            <v>5</v>
          </cell>
          <cell r="C4849">
            <v>1</v>
          </cell>
          <cell r="D4849">
            <v>1</v>
          </cell>
          <cell r="E4849" t="str">
            <v>SOPLADORA TONGDA BLOW MOLDING MACHINE MODEL HT-2L/1</v>
          </cell>
          <cell r="F4849" t="str">
            <v>SOP HT-2L/1</v>
          </cell>
          <cell r="G4849" t="str">
            <v>SOP HT-2L/1</v>
          </cell>
          <cell r="H4849" t="str">
            <v>UD</v>
          </cell>
        </row>
        <row r="4850">
          <cell r="A4850" t="str">
            <v>5-1-2</v>
          </cell>
          <cell r="B4850">
            <v>5</v>
          </cell>
          <cell r="C4850">
            <v>1</v>
          </cell>
          <cell r="D4850">
            <v>2</v>
          </cell>
          <cell r="E4850" t="str">
            <v xml:space="preserve">ALIMENTADOR AUTOMATICO SAL 300 C </v>
          </cell>
          <cell r="F4850" t="str">
            <v>ALIM AUT SAL-300C</v>
          </cell>
          <cell r="G4850" t="str">
            <v>ALIM AUT SAL-300C</v>
          </cell>
          <cell r="H4850" t="str">
            <v>UD</v>
          </cell>
        </row>
        <row r="4851">
          <cell r="A4851" t="str">
            <v>5-1-3</v>
          </cell>
          <cell r="B4851">
            <v>5</v>
          </cell>
          <cell r="C4851">
            <v>1</v>
          </cell>
          <cell r="D4851">
            <v>3</v>
          </cell>
          <cell r="E4851" t="str">
            <v xml:space="preserve">DESHUMIFICADOR </v>
          </cell>
          <cell r="F4851" t="str">
            <v>DESHUMIFICADOR</v>
          </cell>
          <cell r="G4851" t="str">
            <v>DESHUMIFICADOR</v>
          </cell>
          <cell r="H4851" t="str">
            <v>UD</v>
          </cell>
        </row>
        <row r="4852">
          <cell r="A4852" t="str">
            <v>5-1-4</v>
          </cell>
          <cell r="B4852">
            <v>5</v>
          </cell>
          <cell r="C4852">
            <v>1</v>
          </cell>
          <cell r="D4852">
            <v>4</v>
          </cell>
          <cell r="E4852" t="str">
            <v>MEZCLADOR 100 KG SSB-100</v>
          </cell>
          <cell r="F4852" t="str">
            <v>MEZ 100 SSB-100</v>
          </cell>
          <cell r="G4852" t="str">
            <v>MEZ 100 SSB-100</v>
          </cell>
          <cell r="H4852" t="str">
            <v>UD</v>
          </cell>
        </row>
        <row r="4853">
          <cell r="A4853" t="str">
            <v>5-1-5</v>
          </cell>
          <cell r="B4853">
            <v>5</v>
          </cell>
          <cell r="C4853">
            <v>1</v>
          </cell>
          <cell r="D4853">
            <v>5</v>
          </cell>
          <cell r="E4853" t="str">
            <v>MOLINO MOD RG-2650</v>
          </cell>
          <cell r="F4853" t="str">
            <v>MOL RG-2650</v>
          </cell>
          <cell r="G4853" t="str">
            <v>MOL RG-2650</v>
          </cell>
          <cell r="H4853" t="str">
            <v>UD</v>
          </cell>
        </row>
        <row r="4854">
          <cell r="A4854" t="str">
            <v>5-1-6</v>
          </cell>
          <cell r="B4854">
            <v>5</v>
          </cell>
          <cell r="C4854">
            <v>1</v>
          </cell>
          <cell r="D4854">
            <v>6</v>
          </cell>
          <cell r="E4854" t="str">
            <v>MOLINO MOD RG-3660</v>
          </cell>
          <cell r="F4854" t="str">
            <v>MOL RG-3660</v>
          </cell>
          <cell r="G4854" t="str">
            <v>MOL RG-3660</v>
          </cell>
          <cell r="H4854" t="str">
            <v>UD</v>
          </cell>
        </row>
        <row r="4855">
          <cell r="A4855" t="str">
            <v>5-1-7</v>
          </cell>
          <cell r="B4855">
            <v>5</v>
          </cell>
          <cell r="C4855">
            <v>1</v>
          </cell>
          <cell r="D4855">
            <v>7</v>
          </cell>
          <cell r="E4855" t="str">
            <v>MAQUINA TABLETEADORA MONOPUNZON</v>
          </cell>
        </row>
        <row r="4856">
          <cell r="A4856" t="str">
            <v>5-1-8</v>
          </cell>
          <cell r="B4856">
            <v>5</v>
          </cell>
          <cell r="C4856">
            <v>1</v>
          </cell>
          <cell r="D4856">
            <v>8</v>
          </cell>
        </row>
        <row r="4857">
          <cell r="A4857"/>
        </row>
        <row r="4858">
          <cell r="A4858" t="str">
            <v>--</v>
          </cell>
        </row>
        <row r="4859">
          <cell r="A4859" t="str">
            <v>--</v>
          </cell>
          <cell r="B4859"/>
          <cell r="C4859"/>
          <cell r="D4859"/>
          <cell r="E4859" t="str">
            <v>INSERTE PRODUCTOS POR ENCIMA DE ESTA LINEA</v>
          </cell>
          <cell r="F4859"/>
          <cell r="G4859"/>
          <cell r="H4859"/>
        </row>
        <row r="4860">
          <cell r="B4860" t="str">
            <v>MAQUINARIA Y EQUIPO PARA EMPAQUE</v>
          </cell>
          <cell r="C4860"/>
          <cell r="D4860"/>
          <cell r="E4860"/>
          <cell r="F4860"/>
          <cell r="G4860"/>
          <cell r="H4860"/>
        </row>
        <row r="4861">
          <cell r="A4861" t="str">
            <v>5-5-1</v>
          </cell>
          <cell r="B4861">
            <v>5</v>
          </cell>
          <cell r="C4861">
            <v>5</v>
          </cell>
          <cell r="D4861">
            <v>1</v>
          </cell>
        </row>
        <row r="4862">
          <cell r="A4862" t="str">
            <v>5-5-2</v>
          </cell>
          <cell r="B4862">
            <v>5</v>
          </cell>
          <cell r="C4862">
            <v>5</v>
          </cell>
          <cell r="D4862">
            <v>2</v>
          </cell>
        </row>
        <row r="4864">
          <cell r="B4864"/>
          <cell r="C4864"/>
          <cell r="D4864"/>
          <cell r="E4864" t="str">
            <v>INSERTE PRODUCTOS POR ENCIMA DE ESTA LINEA</v>
          </cell>
          <cell r="F4864"/>
          <cell r="G4864"/>
          <cell r="H4864"/>
        </row>
        <row r="4865">
          <cell r="B4865" t="str">
            <v xml:space="preserve">MAQUINARIA Y EQUIPO PARA EL SECTOR FARMACEUTICO </v>
          </cell>
          <cell r="C4865"/>
          <cell r="D4865"/>
          <cell r="E4865"/>
          <cell r="F4865"/>
          <cell r="G4865"/>
          <cell r="H4865"/>
        </row>
        <row r="4866">
          <cell r="A4866" t="str">
            <v>5-10-1</v>
          </cell>
          <cell r="B4866">
            <v>5</v>
          </cell>
          <cell r="C4866">
            <v>10</v>
          </cell>
          <cell r="D4866">
            <v>1</v>
          </cell>
          <cell r="E4866" t="str">
            <v>GRANULADORA YK160B 220V  60HZ 3PHR</v>
          </cell>
          <cell r="F4866" t="str">
            <v>GRANYK160B</v>
          </cell>
          <cell r="G4866" t="str">
            <v>GRANYK160B</v>
          </cell>
          <cell r="H4866" t="str">
            <v>UN</v>
          </cell>
        </row>
        <row r="4867">
          <cell r="A4867" t="str">
            <v>5-10-2</v>
          </cell>
          <cell r="B4867">
            <v>5</v>
          </cell>
          <cell r="C4867">
            <v>10</v>
          </cell>
          <cell r="D4867">
            <v>2</v>
          </cell>
          <cell r="E4867" t="str">
            <v>LLENADORA DE JERINGAS MARCA XIANGBO MODELO XBGZJ-50</v>
          </cell>
          <cell r="F4867" t="str">
            <v>XIANGBO XBGZJ-50</v>
          </cell>
          <cell r="G4867" t="str">
            <v>XIANGBO XBGZJ-50</v>
          </cell>
        </row>
        <row r="4868">
          <cell r="A4868" t="str">
            <v>5-10-3</v>
          </cell>
          <cell r="B4868">
            <v>5</v>
          </cell>
          <cell r="C4868">
            <v>10</v>
          </cell>
          <cell r="D4868">
            <v>3</v>
          </cell>
          <cell r="E4868" t="str">
            <v xml:space="preserve">COMPLEMENTOS PARA LLENADORA DE JERINGAS </v>
          </cell>
          <cell r="F4868" t="str">
            <v>COMPLLENAJGA</v>
          </cell>
          <cell r="G4868" t="str">
            <v>COMPLLENAJGA</v>
          </cell>
        </row>
        <row r="4869">
          <cell r="A4869" t="str">
            <v>5-10-4</v>
          </cell>
          <cell r="B4869">
            <v>5</v>
          </cell>
          <cell r="C4869">
            <v>10</v>
          </cell>
          <cell r="D4869">
            <v>4</v>
          </cell>
          <cell r="E4869" t="str">
            <v xml:space="preserve">TABLETEADORA MONOPUNZON </v>
          </cell>
          <cell r="F4869" t="str">
            <v>TABLETMONOP</v>
          </cell>
        </row>
        <row r="4870">
          <cell r="A4870" t="str">
            <v>5-10-5</v>
          </cell>
          <cell r="B4870">
            <v>5</v>
          </cell>
          <cell r="C4870">
            <v>10</v>
          </cell>
          <cell r="D4870">
            <v>5</v>
          </cell>
          <cell r="E4870" t="str">
            <v xml:space="preserve">LLENADORA DE JERINGAS MARCA PROM </v>
          </cell>
          <cell r="F4870" t="str">
            <v>PROMLLENAJGA</v>
          </cell>
        </row>
        <row r="4872">
          <cell r="B4872"/>
          <cell r="C4872"/>
          <cell r="D4872"/>
          <cell r="E4872" t="str">
            <v>INSERTE PRODUCTOS POR ENCIMA DE ESTA LINEA</v>
          </cell>
          <cell r="F4872"/>
          <cell r="G4872"/>
          <cell r="H4872"/>
        </row>
        <row r="4873">
          <cell r="A4873">
            <v>6</v>
          </cell>
          <cell r="B4873" t="str">
            <v xml:space="preserve">MATERIALES DE CONSUMO - DESINFECTANTES </v>
          </cell>
          <cell r="C4873"/>
          <cell r="D4873"/>
          <cell r="E4873"/>
          <cell r="F4873"/>
          <cell r="G4873"/>
          <cell r="H4873"/>
        </row>
        <row r="4874">
          <cell r="A4874" t="str">
            <v>6-1-1</v>
          </cell>
          <cell r="B4874">
            <v>6</v>
          </cell>
          <cell r="C4874">
            <v>1</v>
          </cell>
          <cell r="D4874">
            <v>1</v>
          </cell>
          <cell r="E4874" t="str">
            <v>BIODEX</v>
          </cell>
          <cell r="F4874" t="str">
            <v>BIODEX</v>
          </cell>
          <cell r="G4874" t="str">
            <v>BIODEX</v>
          </cell>
          <cell r="H4874" t="str">
            <v>GL</v>
          </cell>
        </row>
        <row r="4875">
          <cell r="A4875" t="str">
            <v>6-1-2</v>
          </cell>
          <cell r="B4875">
            <v>6</v>
          </cell>
          <cell r="C4875">
            <v>1</v>
          </cell>
          <cell r="D4875">
            <v>2</v>
          </cell>
          <cell r="E4875" t="str">
            <v xml:space="preserve">QUATERSAN </v>
          </cell>
          <cell r="F4875" t="str">
            <v>QUATERSAN</v>
          </cell>
          <cell r="G4875" t="str">
            <v>QUATERSAN</v>
          </cell>
          <cell r="H4875" t="str">
            <v>GL</v>
          </cell>
        </row>
        <row r="4876">
          <cell r="A4876" t="str">
            <v>6-1-3</v>
          </cell>
          <cell r="B4876">
            <v>6</v>
          </cell>
          <cell r="C4876">
            <v>1</v>
          </cell>
          <cell r="D4876">
            <v>3</v>
          </cell>
          <cell r="E4876" t="str">
            <v xml:space="preserve">HIPOCLORITO </v>
          </cell>
          <cell r="F4876" t="str">
            <v xml:space="preserve">HIPOCLORITO </v>
          </cell>
          <cell r="G4876" t="str">
            <v xml:space="preserve">HIPOCLORITO </v>
          </cell>
          <cell r="H4876" t="str">
            <v xml:space="preserve">GL </v>
          </cell>
        </row>
        <row r="4879">
          <cell r="B4879"/>
          <cell r="C4879"/>
          <cell r="D4879"/>
          <cell r="E4879" t="str">
            <v>INSERTE PRODUCTOS POR ENCIMA DE ESTA LINEA</v>
          </cell>
          <cell r="F4879"/>
          <cell r="G4879"/>
          <cell r="H4879"/>
        </row>
        <row r="4880">
          <cell r="B4880"/>
          <cell r="C4880"/>
          <cell r="D4880"/>
          <cell r="E4880"/>
          <cell r="F4880"/>
          <cell r="G4880"/>
          <cell r="H4880"/>
        </row>
        <row r="4881">
          <cell r="B4881"/>
          <cell r="C4881"/>
          <cell r="D4881"/>
          <cell r="E4881"/>
          <cell r="F4881"/>
          <cell r="G4881"/>
          <cell r="H4881"/>
        </row>
        <row r="4882">
          <cell r="B4882"/>
          <cell r="C4882"/>
          <cell r="D4882"/>
          <cell r="E4882"/>
          <cell r="F4882"/>
          <cell r="G4882"/>
          <cell r="H4882"/>
        </row>
        <row r="4883">
          <cell r="B4883"/>
          <cell r="C4883"/>
          <cell r="D4883"/>
          <cell r="E4883"/>
          <cell r="F4883"/>
          <cell r="G4883"/>
          <cell r="H4883"/>
        </row>
        <row r="4884">
          <cell r="B4884"/>
          <cell r="C4884"/>
          <cell r="D4884"/>
          <cell r="E4884"/>
          <cell r="F4884"/>
          <cell r="G4884"/>
          <cell r="H4884"/>
        </row>
        <row r="4885">
          <cell r="B4885"/>
          <cell r="C4885"/>
          <cell r="D4885"/>
          <cell r="E4885"/>
          <cell r="F4885"/>
          <cell r="G4885"/>
          <cell r="H4885"/>
        </row>
        <row r="4886">
          <cell r="B4886"/>
          <cell r="C4886"/>
          <cell r="D4886"/>
          <cell r="E4886"/>
          <cell r="F4886"/>
          <cell r="G4886"/>
          <cell r="H4886"/>
        </row>
        <row r="4887">
          <cell r="B4887"/>
          <cell r="C4887"/>
          <cell r="D4887"/>
          <cell r="E4887"/>
          <cell r="F4887"/>
          <cell r="G4887"/>
          <cell r="H4887"/>
        </row>
        <row r="4888">
          <cell r="B4888"/>
          <cell r="C4888"/>
          <cell r="D4888"/>
          <cell r="E4888"/>
          <cell r="F4888"/>
          <cell r="G4888"/>
          <cell r="H4888"/>
        </row>
        <row r="4889">
          <cell r="B4889"/>
          <cell r="C4889"/>
          <cell r="D4889"/>
          <cell r="E4889"/>
          <cell r="F4889"/>
          <cell r="G4889"/>
          <cell r="H4889"/>
        </row>
        <row r="4890">
          <cell r="B4890"/>
          <cell r="C4890"/>
          <cell r="D4890"/>
          <cell r="E4890"/>
          <cell r="F4890"/>
          <cell r="G4890"/>
          <cell r="H4890"/>
        </row>
        <row r="4891">
          <cell r="B4891"/>
          <cell r="C4891"/>
          <cell r="D4891"/>
          <cell r="E4891"/>
          <cell r="F4891"/>
          <cell r="G4891"/>
          <cell r="H4891"/>
        </row>
        <row r="4892">
          <cell r="B4892"/>
          <cell r="C4892"/>
          <cell r="D4892"/>
          <cell r="E4892"/>
          <cell r="F4892"/>
          <cell r="G4892"/>
          <cell r="H4892"/>
        </row>
        <row r="4893">
          <cell r="B4893"/>
          <cell r="C4893"/>
          <cell r="D4893"/>
          <cell r="E4893"/>
          <cell r="F4893"/>
          <cell r="G4893"/>
          <cell r="H4893"/>
        </row>
        <row r="4894">
          <cell r="B4894"/>
          <cell r="C4894"/>
          <cell r="D4894"/>
          <cell r="E4894"/>
          <cell r="F4894"/>
          <cell r="G4894"/>
          <cell r="H4894"/>
        </row>
        <row r="4895">
          <cell r="B4895"/>
          <cell r="C4895"/>
          <cell r="D4895"/>
          <cell r="E4895"/>
          <cell r="F4895"/>
          <cell r="G4895"/>
          <cell r="H4895"/>
        </row>
        <row r="4896">
          <cell r="B4896"/>
          <cell r="C4896"/>
          <cell r="D4896"/>
          <cell r="E4896"/>
          <cell r="F4896"/>
          <cell r="G4896"/>
          <cell r="H4896"/>
        </row>
        <row r="4897">
          <cell r="B4897"/>
          <cell r="C4897"/>
          <cell r="D4897"/>
          <cell r="E4897"/>
          <cell r="F4897"/>
          <cell r="G4897"/>
          <cell r="H4897"/>
        </row>
        <row r="4898">
          <cell r="B4898"/>
          <cell r="C4898"/>
          <cell r="D4898"/>
          <cell r="E4898"/>
          <cell r="F4898"/>
          <cell r="G4898"/>
          <cell r="H4898"/>
        </row>
        <row r="4899">
          <cell r="B4899"/>
          <cell r="C4899"/>
          <cell r="D4899"/>
          <cell r="E4899"/>
          <cell r="F4899"/>
          <cell r="G4899"/>
          <cell r="H4899"/>
        </row>
        <row r="4900">
          <cell r="B4900"/>
          <cell r="C4900"/>
          <cell r="D4900"/>
          <cell r="E4900"/>
          <cell r="F4900"/>
          <cell r="G4900"/>
          <cell r="H4900"/>
        </row>
        <row r="4901">
          <cell r="B4901"/>
          <cell r="C4901"/>
          <cell r="D4901"/>
          <cell r="E4901"/>
          <cell r="F4901"/>
          <cell r="G4901"/>
          <cell r="H4901"/>
        </row>
        <row r="4902">
          <cell r="B4902"/>
          <cell r="C4902"/>
          <cell r="D4902"/>
          <cell r="E4902"/>
          <cell r="F4902"/>
          <cell r="G4902"/>
          <cell r="H4902"/>
        </row>
        <row r="4903">
          <cell r="B4903"/>
          <cell r="C4903"/>
          <cell r="D4903"/>
          <cell r="E4903"/>
          <cell r="F4903"/>
          <cell r="G4903"/>
          <cell r="H4903"/>
        </row>
        <row r="4904">
          <cell r="B4904"/>
          <cell r="C4904"/>
          <cell r="D4904"/>
          <cell r="E4904"/>
          <cell r="F4904"/>
          <cell r="G4904"/>
          <cell r="H4904"/>
        </row>
        <row r="4905">
          <cell r="B4905"/>
          <cell r="C4905"/>
          <cell r="D4905"/>
          <cell r="E4905"/>
          <cell r="F4905"/>
          <cell r="G4905"/>
          <cell r="H4905"/>
        </row>
        <row r="4906">
          <cell r="B4906"/>
          <cell r="C4906"/>
          <cell r="D4906"/>
          <cell r="E4906"/>
          <cell r="F4906"/>
          <cell r="G4906"/>
          <cell r="H4906"/>
        </row>
        <row r="4907">
          <cell r="B4907"/>
          <cell r="C4907"/>
          <cell r="D4907"/>
          <cell r="E4907"/>
          <cell r="F4907"/>
          <cell r="G4907"/>
          <cell r="H4907"/>
        </row>
        <row r="4908">
          <cell r="B4908"/>
          <cell r="C4908"/>
          <cell r="D4908"/>
          <cell r="E4908"/>
          <cell r="F4908"/>
          <cell r="G4908"/>
          <cell r="H4908"/>
        </row>
        <row r="4909">
          <cell r="B4909"/>
          <cell r="C4909"/>
          <cell r="D4909"/>
          <cell r="E4909"/>
          <cell r="F4909"/>
          <cell r="G4909"/>
          <cell r="H4909"/>
        </row>
        <row r="4910">
          <cell r="B4910"/>
          <cell r="C4910"/>
          <cell r="D4910"/>
          <cell r="E4910"/>
          <cell r="F4910"/>
          <cell r="G4910"/>
          <cell r="H4910"/>
        </row>
        <row r="4911">
          <cell r="B4911"/>
          <cell r="C4911"/>
          <cell r="D4911"/>
          <cell r="E4911"/>
          <cell r="F4911"/>
          <cell r="G4911"/>
          <cell r="H4911"/>
        </row>
        <row r="4912">
          <cell r="B4912"/>
          <cell r="C4912"/>
          <cell r="D4912"/>
          <cell r="E4912"/>
          <cell r="F4912"/>
          <cell r="G4912"/>
          <cell r="H4912"/>
        </row>
        <row r="4913">
          <cell r="B4913"/>
          <cell r="C4913"/>
          <cell r="D4913"/>
          <cell r="E4913"/>
          <cell r="F4913"/>
          <cell r="G4913"/>
          <cell r="H4913"/>
        </row>
        <row r="4914">
          <cell r="B4914"/>
          <cell r="C4914"/>
          <cell r="D4914"/>
          <cell r="E4914"/>
          <cell r="F4914"/>
          <cell r="G4914"/>
          <cell r="H4914"/>
        </row>
        <row r="4915">
          <cell r="B4915"/>
          <cell r="C4915"/>
          <cell r="D4915"/>
          <cell r="E4915"/>
          <cell r="F4915"/>
          <cell r="G4915"/>
          <cell r="H4915"/>
        </row>
        <row r="4916">
          <cell r="B4916"/>
          <cell r="C4916"/>
          <cell r="D4916"/>
          <cell r="E4916"/>
          <cell r="F4916"/>
          <cell r="G4916"/>
          <cell r="H4916"/>
        </row>
        <row r="4917">
          <cell r="B4917"/>
          <cell r="C4917"/>
          <cell r="D4917"/>
          <cell r="E4917"/>
          <cell r="F4917"/>
          <cell r="G4917"/>
          <cell r="H4917"/>
        </row>
        <row r="4918">
          <cell r="B4918"/>
          <cell r="C4918"/>
          <cell r="D4918"/>
          <cell r="E4918"/>
          <cell r="F4918"/>
          <cell r="G4918"/>
          <cell r="H4918"/>
        </row>
        <row r="4919">
          <cell r="B4919"/>
          <cell r="C4919"/>
          <cell r="D4919"/>
          <cell r="E4919"/>
          <cell r="F4919"/>
          <cell r="G4919"/>
          <cell r="H4919"/>
        </row>
        <row r="4920">
          <cell r="B4920"/>
          <cell r="C4920"/>
          <cell r="D4920"/>
          <cell r="E4920"/>
          <cell r="F4920"/>
          <cell r="G4920"/>
          <cell r="H4920"/>
        </row>
        <row r="4921">
          <cell r="B4921"/>
          <cell r="C4921"/>
          <cell r="D4921"/>
          <cell r="E4921"/>
          <cell r="F4921"/>
          <cell r="G4921"/>
          <cell r="H4921"/>
        </row>
        <row r="4922">
          <cell r="B4922"/>
          <cell r="C4922"/>
          <cell r="D4922"/>
          <cell r="E4922"/>
          <cell r="F4922"/>
          <cell r="G4922"/>
          <cell r="H4922"/>
        </row>
        <row r="4923">
          <cell r="B4923"/>
          <cell r="C4923"/>
          <cell r="D4923"/>
          <cell r="E4923"/>
          <cell r="F4923"/>
          <cell r="G4923"/>
          <cell r="H4923"/>
        </row>
        <row r="4924">
          <cell r="B4924"/>
          <cell r="C4924"/>
          <cell r="D4924"/>
          <cell r="E4924"/>
          <cell r="F4924"/>
          <cell r="G4924"/>
          <cell r="H4924"/>
        </row>
        <row r="4925">
          <cell r="B4925"/>
          <cell r="C4925"/>
          <cell r="D4925"/>
          <cell r="E4925"/>
          <cell r="F4925"/>
          <cell r="G4925"/>
          <cell r="H4925"/>
        </row>
        <row r="4926">
          <cell r="B4926"/>
          <cell r="C4926"/>
          <cell r="D4926"/>
          <cell r="E4926"/>
          <cell r="F4926"/>
          <cell r="G4926"/>
          <cell r="H4926"/>
        </row>
        <row r="4927">
          <cell r="B4927"/>
          <cell r="C4927"/>
          <cell r="D4927"/>
          <cell r="E4927"/>
          <cell r="F4927"/>
          <cell r="G4927"/>
          <cell r="H4927"/>
        </row>
        <row r="4928">
          <cell r="B4928"/>
          <cell r="C4928"/>
          <cell r="D4928"/>
          <cell r="E4928"/>
          <cell r="F4928"/>
          <cell r="G4928"/>
          <cell r="H4928"/>
        </row>
        <row r="4929">
          <cell r="B4929"/>
          <cell r="C4929"/>
          <cell r="D4929"/>
          <cell r="E4929"/>
          <cell r="F4929"/>
          <cell r="G4929"/>
          <cell r="H4929"/>
        </row>
        <row r="4930">
          <cell r="B4930"/>
          <cell r="C4930"/>
          <cell r="D4930"/>
          <cell r="E4930"/>
          <cell r="F4930"/>
          <cell r="G4930"/>
          <cell r="H4930"/>
        </row>
        <row r="4931">
          <cell r="B4931"/>
          <cell r="C4931"/>
          <cell r="D4931"/>
          <cell r="E4931"/>
          <cell r="F4931"/>
          <cell r="G4931"/>
          <cell r="H4931"/>
        </row>
        <row r="4932">
          <cell r="B4932"/>
          <cell r="C4932"/>
          <cell r="D4932"/>
          <cell r="E4932"/>
          <cell r="F4932"/>
          <cell r="G4932"/>
          <cell r="H4932"/>
        </row>
        <row r="4933">
          <cell r="B4933"/>
          <cell r="C4933"/>
          <cell r="D4933"/>
          <cell r="E4933"/>
          <cell r="F4933"/>
          <cell r="G4933"/>
          <cell r="H4933"/>
        </row>
        <row r="4934">
          <cell r="B4934"/>
          <cell r="C4934"/>
          <cell r="D4934"/>
          <cell r="E4934"/>
          <cell r="F4934"/>
          <cell r="G4934"/>
          <cell r="H4934"/>
        </row>
        <row r="4935">
          <cell r="B4935"/>
          <cell r="C4935"/>
          <cell r="D4935"/>
          <cell r="E4935"/>
          <cell r="F4935"/>
          <cell r="G4935"/>
          <cell r="H4935"/>
        </row>
        <row r="4936">
          <cell r="B4936"/>
          <cell r="C4936"/>
          <cell r="D4936"/>
          <cell r="E4936"/>
          <cell r="F4936"/>
          <cell r="G4936"/>
          <cell r="H4936"/>
        </row>
        <row r="4937">
          <cell r="B4937"/>
          <cell r="C4937"/>
          <cell r="D4937"/>
          <cell r="E4937"/>
          <cell r="F4937"/>
          <cell r="G4937"/>
          <cell r="H4937"/>
        </row>
        <row r="4938">
          <cell r="B4938"/>
          <cell r="C4938"/>
          <cell r="D4938"/>
          <cell r="E4938"/>
          <cell r="F4938"/>
          <cell r="G4938"/>
          <cell r="H4938"/>
        </row>
        <row r="4939">
          <cell r="B4939"/>
          <cell r="C4939"/>
          <cell r="D4939"/>
          <cell r="E4939"/>
          <cell r="F4939"/>
          <cell r="G4939"/>
          <cell r="H4939"/>
        </row>
        <row r="4940">
          <cell r="B4940"/>
          <cell r="C4940"/>
          <cell r="D4940"/>
          <cell r="E4940"/>
          <cell r="F4940"/>
          <cell r="G4940"/>
          <cell r="H4940"/>
        </row>
        <row r="4941">
          <cell r="B4941"/>
          <cell r="C4941"/>
          <cell r="D4941"/>
          <cell r="E4941"/>
          <cell r="F4941"/>
          <cell r="G4941"/>
          <cell r="H4941"/>
        </row>
        <row r="4942">
          <cell r="B4942"/>
          <cell r="C4942"/>
          <cell r="D4942"/>
          <cell r="E4942"/>
          <cell r="F4942"/>
          <cell r="G4942"/>
          <cell r="H4942"/>
        </row>
        <row r="4943">
          <cell r="B4943"/>
          <cell r="C4943"/>
          <cell r="D4943"/>
          <cell r="E4943"/>
          <cell r="F4943"/>
          <cell r="G4943"/>
          <cell r="H4943"/>
        </row>
        <row r="4944">
          <cell r="B4944"/>
          <cell r="C4944"/>
          <cell r="D4944"/>
          <cell r="E4944"/>
          <cell r="F4944"/>
          <cell r="G4944"/>
          <cell r="H4944"/>
        </row>
        <row r="4945">
          <cell r="B4945"/>
          <cell r="C4945"/>
          <cell r="D4945"/>
          <cell r="E4945"/>
          <cell r="F4945"/>
          <cell r="G4945"/>
          <cell r="H4945"/>
        </row>
        <row r="4946">
          <cell r="B4946"/>
          <cell r="C4946"/>
          <cell r="D4946"/>
          <cell r="E4946"/>
          <cell r="F4946"/>
          <cell r="G4946"/>
          <cell r="H4946"/>
        </row>
        <row r="4947">
          <cell r="B4947"/>
          <cell r="C4947"/>
          <cell r="D4947"/>
          <cell r="E4947"/>
          <cell r="F4947"/>
          <cell r="G4947"/>
          <cell r="H4947"/>
        </row>
        <row r="4948">
          <cell r="B4948"/>
          <cell r="C4948"/>
          <cell r="D4948"/>
          <cell r="E4948"/>
          <cell r="F4948"/>
          <cell r="G4948"/>
          <cell r="H4948"/>
        </row>
        <row r="4949">
          <cell r="B4949"/>
          <cell r="C4949"/>
          <cell r="D4949"/>
          <cell r="E4949"/>
          <cell r="F4949"/>
          <cell r="G4949"/>
          <cell r="H4949"/>
        </row>
        <row r="4950">
          <cell r="B4950"/>
          <cell r="C4950"/>
          <cell r="D4950"/>
          <cell r="E4950"/>
          <cell r="F4950"/>
          <cell r="G4950"/>
          <cell r="H4950"/>
        </row>
        <row r="4951">
          <cell r="B4951"/>
          <cell r="C4951"/>
          <cell r="D4951"/>
          <cell r="E4951"/>
          <cell r="F4951"/>
          <cell r="G4951"/>
          <cell r="H4951"/>
        </row>
        <row r="4952">
          <cell r="B4952"/>
          <cell r="C4952"/>
          <cell r="D4952"/>
          <cell r="E4952"/>
          <cell r="F4952"/>
          <cell r="G4952"/>
          <cell r="H4952"/>
        </row>
        <row r="4953">
          <cell r="B4953"/>
          <cell r="C4953"/>
          <cell r="D4953"/>
          <cell r="E4953"/>
          <cell r="F4953"/>
          <cell r="G4953"/>
          <cell r="H4953"/>
        </row>
        <row r="4954">
          <cell r="B4954"/>
          <cell r="C4954"/>
          <cell r="D4954"/>
          <cell r="E4954"/>
          <cell r="F4954"/>
          <cell r="G4954"/>
          <cell r="H4954"/>
        </row>
        <row r="4955">
          <cell r="B4955"/>
          <cell r="C4955"/>
          <cell r="D4955"/>
          <cell r="E4955"/>
          <cell r="F4955"/>
          <cell r="G4955"/>
          <cell r="H4955"/>
        </row>
        <row r="4956">
          <cell r="B4956"/>
          <cell r="C4956"/>
          <cell r="D4956"/>
          <cell r="E4956"/>
          <cell r="F4956"/>
          <cell r="G4956"/>
          <cell r="H4956"/>
        </row>
        <row r="4957">
          <cell r="B4957"/>
          <cell r="C4957"/>
          <cell r="D4957"/>
          <cell r="E4957"/>
          <cell r="F4957"/>
          <cell r="G4957"/>
          <cell r="H4957"/>
        </row>
        <row r="4958">
          <cell r="B4958"/>
          <cell r="C4958"/>
          <cell r="D4958"/>
          <cell r="E4958"/>
          <cell r="F4958"/>
          <cell r="G4958"/>
          <cell r="H4958"/>
        </row>
        <row r="4959">
          <cell r="B4959"/>
          <cell r="C4959"/>
          <cell r="D4959"/>
          <cell r="E4959"/>
          <cell r="F4959"/>
          <cell r="G4959"/>
          <cell r="H4959"/>
        </row>
        <row r="4960">
          <cell r="B4960"/>
          <cell r="C4960"/>
          <cell r="D4960"/>
          <cell r="E4960"/>
          <cell r="F4960"/>
          <cell r="G4960"/>
          <cell r="H4960"/>
        </row>
        <row r="4961">
          <cell r="B4961"/>
          <cell r="C4961"/>
          <cell r="D4961"/>
          <cell r="E4961"/>
          <cell r="F4961"/>
          <cell r="G4961"/>
          <cell r="H4961"/>
        </row>
        <row r="4962">
          <cell r="B4962"/>
          <cell r="C4962"/>
          <cell r="D4962"/>
          <cell r="E4962"/>
          <cell r="F4962"/>
          <cell r="G4962"/>
          <cell r="H4962"/>
        </row>
        <row r="4963">
          <cell r="B4963"/>
          <cell r="C4963"/>
          <cell r="D4963"/>
          <cell r="E4963"/>
          <cell r="F4963"/>
          <cell r="G4963"/>
          <cell r="H4963"/>
        </row>
        <row r="4964">
          <cell r="B4964"/>
          <cell r="C4964"/>
          <cell r="D4964"/>
          <cell r="E4964"/>
          <cell r="F4964"/>
          <cell r="G4964"/>
          <cell r="H4964"/>
        </row>
        <row r="4965">
          <cell r="B4965"/>
          <cell r="C4965"/>
          <cell r="D4965"/>
          <cell r="E4965"/>
          <cell r="F4965"/>
          <cell r="G4965"/>
          <cell r="H4965"/>
        </row>
        <row r="4966">
          <cell r="B4966"/>
          <cell r="C4966"/>
          <cell r="D4966"/>
          <cell r="E4966"/>
          <cell r="F4966"/>
          <cell r="G4966"/>
          <cell r="H4966"/>
        </row>
        <row r="4967">
          <cell r="B4967"/>
          <cell r="C4967"/>
          <cell r="D4967"/>
          <cell r="E4967"/>
          <cell r="F4967"/>
          <cell r="G4967"/>
          <cell r="H4967"/>
        </row>
        <row r="4968">
          <cell r="B4968"/>
          <cell r="C4968"/>
          <cell r="D4968"/>
          <cell r="E4968"/>
          <cell r="F4968"/>
          <cell r="G4968"/>
          <cell r="H4968"/>
        </row>
        <row r="4969">
          <cell r="B4969"/>
          <cell r="C4969"/>
          <cell r="D4969"/>
          <cell r="E4969"/>
          <cell r="F4969"/>
          <cell r="G4969"/>
          <cell r="H4969"/>
        </row>
        <row r="4970">
          <cell r="B4970"/>
          <cell r="C4970"/>
          <cell r="D4970"/>
          <cell r="E4970"/>
          <cell r="F4970"/>
          <cell r="G4970"/>
          <cell r="H4970"/>
        </row>
        <row r="4971">
          <cell r="B4971"/>
          <cell r="C4971"/>
          <cell r="D4971"/>
          <cell r="E4971"/>
          <cell r="F4971"/>
          <cell r="G4971"/>
          <cell r="H4971"/>
        </row>
        <row r="4972">
          <cell r="B4972"/>
          <cell r="C4972"/>
          <cell r="D4972"/>
          <cell r="E4972"/>
          <cell r="F4972"/>
          <cell r="G4972"/>
          <cell r="H4972"/>
        </row>
        <row r="4973">
          <cell r="B4973"/>
          <cell r="C4973"/>
          <cell r="D4973"/>
          <cell r="E4973"/>
          <cell r="F4973"/>
          <cell r="G4973"/>
          <cell r="H4973"/>
        </row>
        <row r="4974">
          <cell r="B4974"/>
          <cell r="C4974"/>
          <cell r="D4974"/>
          <cell r="E4974"/>
          <cell r="F4974"/>
          <cell r="G4974"/>
          <cell r="H4974"/>
        </row>
        <row r="4975">
          <cell r="B4975"/>
          <cell r="C4975"/>
          <cell r="D4975"/>
          <cell r="E4975"/>
          <cell r="F4975"/>
          <cell r="G4975"/>
          <cell r="H4975"/>
        </row>
        <row r="4976">
          <cell r="B4976"/>
          <cell r="C4976"/>
          <cell r="D4976"/>
          <cell r="E4976"/>
          <cell r="F4976"/>
          <cell r="G4976"/>
          <cell r="H4976"/>
        </row>
        <row r="4977">
          <cell r="B4977"/>
          <cell r="C4977"/>
          <cell r="D4977"/>
          <cell r="E4977"/>
          <cell r="F4977"/>
          <cell r="G4977"/>
          <cell r="H4977"/>
        </row>
        <row r="4978">
          <cell r="B4978"/>
          <cell r="C4978"/>
          <cell r="D4978"/>
          <cell r="E4978"/>
          <cell r="F4978"/>
          <cell r="G4978"/>
          <cell r="H4978"/>
        </row>
        <row r="4979">
          <cell r="B4979"/>
          <cell r="C4979"/>
          <cell r="D4979"/>
          <cell r="E4979"/>
          <cell r="F4979"/>
          <cell r="G4979"/>
          <cell r="H4979"/>
        </row>
        <row r="4980">
          <cell r="B4980"/>
          <cell r="C4980"/>
          <cell r="D4980"/>
          <cell r="E4980"/>
          <cell r="F4980"/>
          <cell r="G4980"/>
          <cell r="H4980"/>
        </row>
        <row r="4981">
          <cell r="B4981"/>
          <cell r="C4981"/>
          <cell r="D4981"/>
          <cell r="E4981"/>
          <cell r="F4981"/>
          <cell r="G4981"/>
          <cell r="H4981"/>
        </row>
        <row r="4982">
          <cell r="B4982"/>
          <cell r="C4982"/>
          <cell r="D4982"/>
          <cell r="E4982"/>
          <cell r="F4982"/>
          <cell r="G4982"/>
          <cell r="H4982"/>
        </row>
        <row r="4983">
          <cell r="B4983"/>
          <cell r="C4983"/>
          <cell r="D4983"/>
          <cell r="E4983"/>
          <cell r="F4983"/>
          <cell r="G4983"/>
          <cell r="H4983"/>
        </row>
        <row r="4984">
          <cell r="B4984"/>
          <cell r="C4984"/>
          <cell r="D4984"/>
          <cell r="E4984"/>
          <cell r="F4984"/>
          <cell r="G4984"/>
          <cell r="H4984"/>
        </row>
        <row r="4985">
          <cell r="B4985"/>
          <cell r="C4985"/>
          <cell r="D4985"/>
          <cell r="E4985"/>
          <cell r="F4985"/>
          <cell r="G4985"/>
          <cell r="H4985"/>
        </row>
        <row r="4986">
          <cell r="B4986"/>
          <cell r="C4986"/>
          <cell r="D4986"/>
          <cell r="E4986"/>
          <cell r="F4986"/>
          <cell r="G4986"/>
          <cell r="H4986"/>
        </row>
        <row r="4987">
          <cell r="B4987"/>
          <cell r="C4987"/>
          <cell r="D4987"/>
          <cell r="E4987"/>
          <cell r="F4987"/>
          <cell r="G4987"/>
          <cell r="H4987"/>
        </row>
        <row r="4988">
          <cell r="B4988"/>
          <cell r="C4988"/>
          <cell r="D4988"/>
          <cell r="E4988"/>
          <cell r="F4988"/>
          <cell r="G4988"/>
          <cell r="H4988"/>
        </row>
        <row r="4989">
          <cell r="B4989"/>
          <cell r="C4989"/>
          <cell r="D4989"/>
          <cell r="E4989"/>
          <cell r="F4989"/>
          <cell r="G4989"/>
          <cell r="H4989"/>
        </row>
        <row r="4990">
          <cell r="B4990"/>
          <cell r="C4990"/>
          <cell r="D4990"/>
          <cell r="E4990"/>
          <cell r="F4990"/>
          <cell r="G4990"/>
          <cell r="H4990"/>
        </row>
        <row r="4991">
          <cell r="B4991"/>
          <cell r="C4991"/>
          <cell r="D4991"/>
          <cell r="E4991"/>
          <cell r="F4991"/>
          <cell r="G4991"/>
          <cell r="H4991"/>
        </row>
        <row r="4992">
          <cell r="B4992"/>
          <cell r="C4992"/>
          <cell r="D4992"/>
          <cell r="E4992"/>
          <cell r="F4992"/>
          <cell r="G4992"/>
          <cell r="H4992"/>
        </row>
        <row r="4993">
          <cell r="B4993"/>
          <cell r="C4993"/>
          <cell r="D4993"/>
          <cell r="E4993"/>
          <cell r="F4993"/>
          <cell r="G4993"/>
          <cell r="H4993"/>
        </row>
        <row r="4994">
          <cell r="B4994"/>
          <cell r="C4994"/>
          <cell r="D4994"/>
          <cell r="E4994"/>
          <cell r="F4994"/>
          <cell r="G4994"/>
          <cell r="H4994"/>
        </row>
        <row r="4995">
          <cell r="B4995"/>
          <cell r="C4995"/>
          <cell r="D4995"/>
          <cell r="E4995"/>
          <cell r="F4995"/>
          <cell r="G4995"/>
          <cell r="H4995"/>
        </row>
        <row r="4996">
          <cell r="B4996"/>
          <cell r="C4996"/>
          <cell r="D4996"/>
          <cell r="E4996"/>
          <cell r="F4996"/>
          <cell r="G4996"/>
          <cell r="H4996"/>
        </row>
        <row r="4997">
          <cell r="B4997"/>
          <cell r="C4997"/>
          <cell r="D4997"/>
          <cell r="E4997"/>
          <cell r="F4997"/>
          <cell r="G4997"/>
          <cell r="H4997"/>
        </row>
        <row r="4998">
          <cell r="B4998"/>
          <cell r="C4998"/>
          <cell r="D4998"/>
          <cell r="E4998"/>
          <cell r="F4998"/>
          <cell r="G4998"/>
          <cell r="H4998"/>
        </row>
        <row r="4999">
          <cell r="B4999"/>
          <cell r="C4999"/>
          <cell r="D4999"/>
          <cell r="E4999"/>
          <cell r="F4999"/>
          <cell r="G4999"/>
          <cell r="H4999"/>
        </row>
        <row r="5000">
          <cell r="B5000"/>
          <cell r="C5000"/>
          <cell r="D5000"/>
          <cell r="E5000"/>
          <cell r="F5000"/>
          <cell r="G5000"/>
          <cell r="H5000"/>
        </row>
      </sheetData>
      <sheetData sheetId="2" refreshError="1"/>
      <sheetData sheetId="3" refreshError="1"/>
      <sheetData sheetId="4" refreshError="1"/>
      <sheetData sheetId="5" refreshError="1">
        <row r="5">
          <cell r="A5" t="str">
            <v>10-2-40</v>
          </cell>
          <cell r="B5">
            <v>10</v>
          </cell>
          <cell r="C5">
            <v>2</v>
          </cell>
          <cell r="D5">
            <v>4</v>
          </cell>
          <cell r="E5" t="str">
            <v>TP ROSCA BCA 28 C/ LIN Y BDA DE SEG</v>
          </cell>
        </row>
        <row r="6">
          <cell r="B6"/>
          <cell r="C6"/>
          <cell r="D6"/>
          <cell r="E6"/>
        </row>
        <row r="7">
          <cell r="B7"/>
          <cell r="C7"/>
          <cell r="D7"/>
          <cell r="E7"/>
        </row>
        <row r="8">
          <cell r="B8"/>
          <cell r="C8"/>
          <cell r="D8"/>
          <cell r="E8"/>
        </row>
        <row r="9">
          <cell r="B9"/>
          <cell r="C9"/>
          <cell r="D9"/>
          <cell r="E9"/>
        </row>
        <row r="10">
          <cell r="B10"/>
          <cell r="C10"/>
          <cell r="D10"/>
          <cell r="E10"/>
        </row>
        <row r="11">
          <cell r="A11"/>
          <cell r="B11" t="str">
            <v>AV ROSCA</v>
          </cell>
          <cell r="C11"/>
          <cell r="D11"/>
          <cell r="E11"/>
        </row>
        <row r="12">
          <cell r="A12" t="str">
            <v>10-200-5</v>
          </cell>
          <cell r="B12">
            <v>10</v>
          </cell>
          <cell r="C12">
            <v>200</v>
          </cell>
          <cell r="D12">
            <v>5</v>
          </cell>
          <cell r="E12" t="str">
            <v>AV PQT X 1</v>
          </cell>
        </row>
        <row r="13">
          <cell r="A13" t="str">
            <v>10-200-7</v>
          </cell>
          <cell r="B13">
            <v>10</v>
          </cell>
          <cell r="C13">
            <v>200</v>
          </cell>
          <cell r="D13">
            <v>7</v>
          </cell>
          <cell r="E13" t="str">
            <v xml:space="preserve">AV PQT X 6                                 </v>
          </cell>
        </row>
        <row r="14">
          <cell r="A14" t="str">
            <v>10-200-8</v>
          </cell>
          <cell r="B14">
            <v>10</v>
          </cell>
          <cell r="C14">
            <v>200</v>
          </cell>
          <cell r="D14">
            <v>8</v>
          </cell>
          <cell r="E14" t="str">
            <v>AV PQT X 7</v>
          </cell>
        </row>
        <row r="15">
          <cell r="A15" t="str">
            <v>10-200-16</v>
          </cell>
          <cell r="B15">
            <v>10</v>
          </cell>
          <cell r="C15">
            <v>200</v>
          </cell>
          <cell r="D15">
            <v>16</v>
          </cell>
          <cell r="E15" t="str">
            <v xml:space="preserve">AV CRISTAL IMP 0.5 GR PQT X 1                     </v>
          </cell>
        </row>
        <row r="16">
          <cell r="A16" t="str">
            <v>10-200-17</v>
          </cell>
          <cell r="B16">
            <v>10</v>
          </cell>
          <cell r="C16">
            <v>200</v>
          </cell>
          <cell r="D16">
            <v>17</v>
          </cell>
          <cell r="E16" t="str">
            <v>CEPILLO VAGINAL MIA BY XYTOTEST PQT X 1</v>
          </cell>
        </row>
        <row r="17">
          <cell r="A17" t="str">
            <v>10-200-21</v>
          </cell>
          <cell r="B17">
            <v>10</v>
          </cell>
          <cell r="C17">
            <v>200</v>
          </cell>
          <cell r="D17">
            <v>21</v>
          </cell>
          <cell r="E17" t="str">
            <v xml:space="preserve">AV PQT X 1 IMPRESION HORIZONTAL            </v>
          </cell>
        </row>
        <row r="18">
          <cell r="A18" t="str">
            <v>10-200-25</v>
          </cell>
          <cell r="B18">
            <v>10</v>
          </cell>
          <cell r="C18">
            <v>200</v>
          </cell>
          <cell r="D18">
            <v>25</v>
          </cell>
          <cell r="E18" t="str">
            <v>AV  CRISTAL  0.5GR  DIAMETRO 8.7</v>
          </cell>
        </row>
        <row r="19">
          <cell r="A19" t="str">
            <v>10-200-26</v>
          </cell>
          <cell r="B19">
            <v>10</v>
          </cell>
          <cell r="C19">
            <v>200</v>
          </cell>
          <cell r="D19">
            <v>26</v>
          </cell>
          <cell r="E19" t="str">
            <v>AV PQT X 2</v>
          </cell>
        </row>
        <row r="20">
          <cell r="A20" t="str">
            <v>10-200-27</v>
          </cell>
          <cell r="B20">
            <v>10</v>
          </cell>
          <cell r="C20">
            <v>200</v>
          </cell>
          <cell r="D20">
            <v>27</v>
          </cell>
          <cell r="E20" t="str">
            <v>AV GENERICO IMP BENTLEY EMP X 1</v>
          </cell>
        </row>
        <row r="21">
          <cell r="B21"/>
          <cell r="C21"/>
          <cell r="D21"/>
          <cell r="E21"/>
        </row>
        <row r="22">
          <cell r="B22"/>
          <cell r="C22"/>
          <cell r="D22"/>
          <cell r="E22"/>
        </row>
        <row r="23">
          <cell r="B23"/>
          <cell r="C23"/>
          <cell r="D23"/>
          <cell r="E23"/>
        </row>
        <row r="24">
          <cell r="B24"/>
          <cell r="C24"/>
          <cell r="D24"/>
          <cell r="E24"/>
        </row>
        <row r="25">
          <cell r="A25"/>
          <cell r="B25" t="str">
            <v>AV CLICK</v>
          </cell>
          <cell r="C25"/>
          <cell r="D25"/>
          <cell r="E25"/>
        </row>
        <row r="26">
          <cell r="A26" t="str">
            <v>10-201-10</v>
          </cell>
          <cell r="B26">
            <v>10</v>
          </cell>
          <cell r="C26">
            <v>201</v>
          </cell>
          <cell r="D26">
            <v>10</v>
          </cell>
          <cell r="E26" t="str">
            <v>AV PQT X 1 TUBO LAMINADO IMP BENTLEY</v>
          </cell>
        </row>
        <row r="27">
          <cell r="B27"/>
          <cell r="C27"/>
          <cell r="D27"/>
          <cell r="E27"/>
        </row>
        <row r="28">
          <cell r="A28"/>
          <cell r="B28" t="str">
            <v>AV OVUL/GRAG</v>
          </cell>
          <cell r="C28"/>
          <cell r="D28"/>
          <cell r="E28"/>
        </row>
        <row r="29">
          <cell r="A29" t="str">
            <v>10-202-2</v>
          </cell>
          <cell r="B29">
            <v>10</v>
          </cell>
          <cell r="C29">
            <v>202</v>
          </cell>
          <cell r="D29">
            <v>2</v>
          </cell>
          <cell r="E29" t="str">
            <v xml:space="preserve">AV OVULOS PQT X 1                                 </v>
          </cell>
        </row>
        <row r="30">
          <cell r="B30"/>
          <cell r="C30"/>
          <cell r="D30"/>
          <cell r="E30"/>
        </row>
        <row r="31">
          <cell r="A31"/>
          <cell r="B31" t="str">
            <v>TPN Y OTROS</v>
          </cell>
          <cell r="C31"/>
          <cell r="D31"/>
          <cell r="E31"/>
        </row>
        <row r="32">
          <cell r="A32" t="str">
            <v>10-204-7</v>
          </cell>
          <cell r="B32">
            <v>10</v>
          </cell>
          <cell r="C32">
            <v>204</v>
          </cell>
          <cell r="D32">
            <v>7</v>
          </cell>
          <cell r="E32" t="str">
            <v xml:space="preserve">TAPON 28 PARA JGA CONO LUER ALETA 24       </v>
          </cell>
        </row>
        <row r="33">
          <cell r="A33" t="str">
            <v>10-204-9</v>
          </cell>
          <cell r="B33">
            <v>10</v>
          </cell>
          <cell r="C33">
            <v>204</v>
          </cell>
          <cell r="D33">
            <v>9</v>
          </cell>
          <cell r="E33" t="str">
            <v>TAPON ALETA LUER 28MM</v>
          </cell>
        </row>
        <row r="34">
          <cell r="B34"/>
          <cell r="C34"/>
          <cell r="D34"/>
          <cell r="E34"/>
        </row>
        <row r="35">
          <cell r="B35"/>
          <cell r="C35"/>
          <cell r="D35"/>
          <cell r="E35"/>
        </row>
        <row r="36">
          <cell r="B36"/>
          <cell r="C36"/>
          <cell r="D36"/>
          <cell r="E36"/>
        </row>
        <row r="37">
          <cell r="B37" t="str">
            <v>KIT APLICADORES</v>
          </cell>
          <cell r="C37"/>
          <cell r="D37"/>
          <cell r="E37"/>
        </row>
        <row r="38">
          <cell r="A38" t="str">
            <v>10-208-1</v>
          </cell>
          <cell r="B38">
            <v>10</v>
          </cell>
          <cell r="C38">
            <v>208</v>
          </cell>
          <cell r="D38">
            <v>1</v>
          </cell>
          <cell r="E38" t="str">
            <v>KIT XYTOTEST</v>
          </cell>
        </row>
        <row r="39">
          <cell r="A39" t="str">
            <v>10-208-2</v>
          </cell>
          <cell r="B39">
            <v>10</v>
          </cell>
          <cell r="C39">
            <v>208</v>
          </cell>
          <cell r="D39">
            <v>2</v>
          </cell>
          <cell r="E39" t="str">
            <v>KIT MÍA BY XYTOTEST</v>
          </cell>
        </row>
        <row r="40">
          <cell r="A40" t="str">
            <v>10-208-3</v>
          </cell>
          <cell r="B40">
            <v>10</v>
          </cell>
          <cell r="C40">
            <v>208</v>
          </cell>
          <cell r="D40">
            <v>3</v>
          </cell>
          <cell r="E40" t="str">
            <v>KIT XYTOTEST MOD</v>
          </cell>
        </row>
        <row r="41">
          <cell r="A41" t="str">
            <v>10-208-4</v>
          </cell>
          <cell r="B41">
            <v>10</v>
          </cell>
          <cell r="C41">
            <v>208</v>
          </cell>
          <cell r="D41">
            <v>4</v>
          </cell>
          <cell r="E41" t="str">
            <v>KIT ANALTEST</v>
          </cell>
        </row>
        <row r="42">
          <cell r="A42" t="str">
            <v>10-208-5</v>
          </cell>
          <cell r="B42">
            <v>10</v>
          </cell>
          <cell r="C42">
            <v>208</v>
          </cell>
          <cell r="D42">
            <v>5</v>
          </cell>
          <cell r="E42" t="str">
            <v>CEPILLO VAGINAL XYTOTEST M PQT X1 BOPP</v>
          </cell>
        </row>
        <row r="43">
          <cell r="A43" t="str">
            <v>10-208-6</v>
          </cell>
          <cell r="B43">
            <v>10</v>
          </cell>
          <cell r="C43">
            <v>208</v>
          </cell>
          <cell r="D43">
            <v>6</v>
          </cell>
          <cell r="E43" t="str">
            <v>CEPILLO VAGINAL XYTOTEST (Nuevo empaque)</v>
          </cell>
        </row>
        <row r="44">
          <cell r="B44"/>
          <cell r="C44"/>
          <cell r="D44"/>
          <cell r="E44"/>
        </row>
        <row r="45">
          <cell r="B45" t="str">
            <v>DISPOSITIVOS MEDICOS</v>
          </cell>
          <cell r="C45"/>
          <cell r="D45"/>
          <cell r="E45"/>
        </row>
        <row r="46">
          <cell r="A46" t="str">
            <v>10-209-1</v>
          </cell>
          <cell r="B46">
            <v>10</v>
          </cell>
          <cell r="C46">
            <v>209</v>
          </cell>
          <cell r="D46">
            <v>1</v>
          </cell>
          <cell r="E46" t="str">
            <v>PROBETA DE TRANSPORTE MIA BY XYTOTEST</v>
          </cell>
        </row>
        <row r="47">
          <cell r="A47" t="str">
            <v>10-209-2</v>
          </cell>
          <cell r="B47">
            <v>10</v>
          </cell>
          <cell r="C47">
            <v>209</v>
          </cell>
          <cell r="D47">
            <v>2</v>
          </cell>
          <cell r="E47" t="str">
            <v>TAPA PROBETA DE TRANSPORTE (EXT)</v>
          </cell>
        </row>
        <row r="48">
          <cell r="A48" t="str">
            <v>10-209-3</v>
          </cell>
          <cell r="B48">
            <v>10</v>
          </cell>
          <cell r="C48">
            <v>209</v>
          </cell>
          <cell r="D48">
            <v>3</v>
          </cell>
          <cell r="E48" t="str">
            <v>SUBTAPA PROBETA DE TRANSPORTE (INT)</v>
          </cell>
        </row>
        <row r="49">
          <cell r="A49" t="str">
            <v>10-209-4</v>
          </cell>
          <cell r="B49">
            <v>10</v>
          </cell>
          <cell r="C49">
            <v>209</v>
          </cell>
          <cell r="D49">
            <v>4</v>
          </cell>
          <cell r="E49" t="str">
            <v>TAPA PARA PROBETA DE TRANSPORTE  BLANCA + LINER</v>
          </cell>
        </row>
        <row r="50">
          <cell r="A50" t="str">
            <v>10-209-5</v>
          </cell>
          <cell r="B50">
            <v>10</v>
          </cell>
          <cell r="C50">
            <v>209</v>
          </cell>
          <cell r="D50">
            <v>5</v>
          </cell>
          <cell r="E50" t="str">
            <v>DISPOSITIVO PLASTICO LECS 1 PQT X 1</v>
          </cell>
        </row>
        <row r="51">
          <cell r="A51" t="str">
            <v>10-209-6</v>
          </cell>
          <cell r="B51">
            <v>10</v>
          </cell>
          <cell r="C51">
            <v>209</v>
          </cell>
          <cell r="D51">
            <v>6</v>
          </cell>
          <cell r="E51" t="str">
            <v>DISPOSITIVO PLASTICO LECS 2  PQT X 1</v>
          </cell>
        </row>
        <row r="52">
          <cell r="A52" t="str">
            <v>10-209-7</v>
          </cell>
          <cell r="B52">
            <v>10</v>
          </cell>
          <cell r="C52">
            <v>209</v>
          </cell>
          <cell r="D52">
            <v>7</v>
          </cell>
          <cell r="E52" t="str">
            <v>DISPOSITIVO PLASTICO LECS 3  PQT X 1</v>
          </cell>
        </row>
        <row r="53">
          <cell r="A53" t="str">
            <v>10-209-11</v>
          </cell>
          <cell r="B53">
            <v>10</v>
          </cell>
          <cell r="C53">
            <v>209</v>
          </cell>
          <cell r="D53">
            <v>11</v>
          </cell>
          <cell r="E53" t="str">
            <v>PROBETA XYTOTEST</v>
          </cell>
        </row>
        <row r="54">
          <cell r="A54" t="str">
            <v>10-209-12</v>
          </cell>
          <cell r="B54">
            <v>10</v>
          </cell>
          <cell r="C54">
            <v>209</v>
          </cell>
          <cell r="D54">
            <v>12</v>
          </cell>
          <cell r="E54" t="str">
            <v>PROBETA ANALTEST</v>
          </cell>
        </row>
        <row r="55">
          <cell r="A55" t="str">
            <v>10-209-17</v>
          </cell>
          <cell r="B55">
            <v>10</v>
          </cell>
          <cell r="C55">
            <v>209</v>
          </cell>
          <cell r="D55">
            <v>17</v>
          </cell>
          <cell r="E55" t="str">
            <v>PROBETA XYTOTEST V2</v>
          </cell>
        </row>
        <row r="56">
          <cell r="B56"/>
          <cell r="C56"/>
          <cell r="D56"/>
          <cell r="E56"/>
        </row>
        <row r="57">
          <cell r="B57"/>
          <cell r="C57"/>
          <cell r="D57"/>
          <cell r="E57"/>
        </row>
        <row r="58">
          <cell r="B58"/>
          <cell r="C58"/>
          <cell r="D58"/>
          <cell r="E58"/>
        </row>
        <row r="59">
          <cell r="B59"/>
          <cell r="C59"/>
          <cell r="D59"/>
          <cell r="E59"/>
        </row>
        <row r="60">
          <cell r="B60"/>
          <cell r="C60"/>
          <cell r="D60"/>
          <cell r="E60"/>
        </row>
        <row r="61">
          <cell r="A61"/>
          <cell r="B61" t="str">
            <v xml:space="preserve">CUCH DOSIF </v>
          </cell>
          <cell r="C61"/>
          <cell r="D61"/>
          <cell r="E61"/>
        </row>
        <row r="62">
          <cell r="A62" t="str">
            <v>10-305-7</v>
          </cell>
          <cell r="B62">
            <v>10</v>
          </cell>
          <cell r="C62">
            <v>305</v>
          </cell>
          <cell r="D62">
            <v>7</v>
          </cell>
          <cell r="E62" t="str">
            <v xml:space="preserve">CUCH DOSIF 15ML PP BCA S/PERF                     </v>
          </cell>
        </row>
        <row r="63">
          <cell r="A63" t="str">
            <v>10-305-10</v>
          </cell>
          <cell r="B63">
            <v>10</v>
          </cell>
          <cell r="C63">
            <v>305</v>
          </cell>
          <cell r="D63">
            <v>10</v>
          </cell>
          <cell r="E63" t="str">
            <v xml:space="preserve">CUCH DOSIF 25ML PP BCA S/PERF                     </v>
          </cell>
        </row>
        <row r="64">
          <cell r="A64" t="str">
            <v>10-305-14</v>
          </cell>
          <cell r="B64">
            <v>10</v>
          </cell>
          <cell r="C64">
            <v>305</v>
          </cell>
          <cell r="D64">
            <v>14</v>
          </cell>
          <cell r="E64" t="str">
            <v>CUCH DOSIF 15ML PP NAT S/PERF</v>
          </cell>
        </row>
        <row r="65">
          <cell r="A65" t="str">
            <v>10-305-20</v>
          </cell>
          <cell r="B65">
            <v>10</v>
          </cell>
          <cell r="C65">
            <v>305</v>
          </cell>
          <cell r="D65">
            <v>20</v>
          </cell>
          <cell r="E65" t="str">
            <v xml:space="preserve">CUCH DOSIF GDE PP NAT S/PERF               </v>
          </cell>
        </row>
        <row r="66">
          <cell r="A66" t="str">
            <v>10-305-36</v>
          </cell>
          <cell r="B66">
            <v>10</v>
          </cell>
          <cell r="C66">
            <v>305</v>
          </cell>
          <cell r="D66">
            <v>36</v>
          </cell>
          <cell r="E66" t="str">
            <v>CUCH DOSIF 25 ML NJA PP</v>
          </cell>
        </row>
        <row r="67">
          <cell r="B67"/>
          <cell r="C67"/>
          <cell r="D67"/>
          <cell r="E67"/>
        </row>
        <row r="68">
          <cell r="B68"/>
          <cell r="C68"/>
          <cell r="D68"/>
          <cell r="E68"/>
        </row>
        <row r="69">
          <cell r="B69" t="str">
            <v>TAPAS TAPONES PITILLOS</v>
          </cell>
          <cell r="C69"/>
          <cell r="D69"/>
          <cell r="E69"/>
        </row>
        <row r="70">
          <cell r="A70" t="str">
            <v>10-306-18</v>
          </cell>
          <cell r="B70">
            <v>10</v>
          </cell>
          <cell r="C70">
            <v>306</v>
          </cell>
          <cell r="D70">
            <v>18</v>
          </cell>
          <cell r="E70" t="str">
            <v>TP PROTECTORES  INYECTABLES 250 ML BLANCA GENERICA</v>
          </cell>
        </row>
        <row r="71">
          <cell r="A71" t="str">
            <v>10-306-39</v>
          </cell>
          <cell r="B71">
            <v>10</v>
          </cell>
          <cell r="C71">
            <v>306</v>
          </cell>
          <cell r="D71">
            <v>39</v>
          </cell>
          <cell r="E71" t="str">
            <v>TPN GOT 30 60ML PTA DLGDA</v>
          </cell>
        </row>
        <row r="72">
          <cell r="B72">
            <v>10</v>
          </cell>
          <cell r="C72">
            <v>306</v>
          </cell>
          <cell r="D72"/>
          <cell r="E72"/>
        </row>
        <row r="73">
          <cell r="B73"/>
          <cell r="C73"/>
          <cell r="D73"/>
          <cell r="E73"/>
        </row>
        <row r="74">
          <cell r="B74"/>
          <cell r="C74"/>
          <cell r="D74"/>
          <cell r="E74"/>
        </row>
        <row r="75">
          <cell r="B75"/>
          <cell r="C75"/>
          <cell r="D75"/>
          <cell r="E75"/>
        </row>
        <row r="76">
          <cell r="B76"/>
          <cell r="C76"/>
          <cell r="D76"/>
          <cell r="E76"/>
        </row>
        <row r="77">
          <cell r="B77" t="str">
            <v>COMPONENTES DISPOSITIVOS MEDICOS</v>
          </cell>
          <cell r="C77"/>
          <cell r="D77"/>
          <cell r="E77"/>
        </row>
        <row r="78">
          <cell r="A78" t="str">
            <v>10-340-15</v>
          </cell>
          <cell r="B78">
            <v>10</v>
          </cell>
          <cell r="C78">
            <v>340</v>
          </cell>
          <cell r="D78">
            <v>15</v>
          </cell>
          <cell r="E78" t="str">
            <v>TAPA ALARGADA KIT XYTOTEST</v>
          </cell>
        </row>
        <row r="79">
          <cell r="A79" t="str">
            <v>10-340-16</v>
          </cell>
          <cell r="B79">
            <v>10</v>
          </cell>
          <cell r="C79">
            <v>340</v>
          </cell>
          <cell r="D79">
            <v>16</v>
          </cell>
          <cell r="E79" t="str">
            <v>PROBETA CEPILLO XYTOTEST</v>
          </cell>
        </row>
        <row r="80">
          <cell r="B80"/>
          <cell r="C80"/>
          <cell r="D80"/>
          <cell r="E80"/>
        </row>
        <row r="81">
          <cell r="B81"/>
          <cell r="C81"/>
          <cell r="D81"/>
          <cell r="E81"/>
        </row>
        <row r="82">
          <cell r="B82"/>
          <cell r="C82"/>
          <cell r="D82"/>
          <cell r="E82"/>
        </row>
        <row r="83">
          <cell r="B83" t="str">
            <v>ENV INY RD PEAD TPN 20</v>
          </cell>
          <cell r="C83"/>
          <cell r="D83"/>
          <cell r="E83"/>
        </row>
        <row r="84">
          <cell r="A84" t="str">
            <v>10-400-1</v>
          </cell>
          <cell r="B84">
            <v>10</v>
          </cell>
          <cell r="C84">
            <v>400</v>
          </cell>
          <cell r="D84">
            <v>1</v>
          </cell>
          <cell r="E84" t="str">
            <v>INY 10ML RD PEAD TPN 20</v>
          </cell>
        </row>
        <row r="85">
          <cell r="A85" t="str">
            <v>10-400-3</v>
          </cell>
          <cell r="B85">
            <v>10</v>
          </cell>
          <cell r="C85">
            <v>400</v>
          </cell>
          <cell r="D85">
            <v>3</v>
          </cell>
          <cell r="E85" t="str">
            <v>INY 50ML RD PEAD TPN 20</v>
          </cell>
        </row>
        <row r="86">
          <cell r="A86" t="str">
            <v>10-400-4</v>
          </cell>
          <cell r="B86">
            <v>10</v>
          </cell>
          <cell r="C86">
            <v>400</v>
          </cell>
          <cell r="D86">
            <v>4</v>
          </cell>
          <cell r="E86" t="str">
            <v>INY 100ML RD PEAD TPN 20</v>
          </cell>
        </row>
        <row r="87">
          <cell r="A87" t="str">
            <v>10-400-9</v>
          </cell>
          <cell r="B87">
            <v>10</v>
          </cell>
          <cell r="C87">
            <v>400</v>
          </cell>
          <cell r="D87">
            <v>9</v>
          </cell>
          <cell r="E87" t="str">
            <v>INY 500ML RD PEAD TPN 20</v>
          </cell>
        </row>
        <row r="88">
          <cell r="A88" t="str">
            <v>10-400-27</v>
          </cell>
          <cell r="B88">
            <v>10</v>
          </cell>
          <cell r="C88">
            <v>400</v>
          </cell>
          <cell r="D88">
            <v>27</v>
          </cell>
          <cell r="E88" t="str">
            <v>INY 250ML RD PEAD NAT TPN 20 F R/NVO</v>
          </cell>
        </row>
        <row r="89">
          <cell r="A89" t="str">
            <v>10-400-28</v>
          </cell>
          <cell r="B89">
            <v>10</v>
          </cell>
          <cell r="C89">
            <v>400</v>
          </cell>
          <cell r="D89">
            <v>28</v>
          </cell>
          <cell r="E89" t="str">
            <v>INY 500ML RD PEAD NAT TPN 20 F R/NVO</v>
          </cell>
        </row>
        <row r="90">
          <cell r="B90"/>
          <cell r="C90"/>
          <cell r="D90"/>
          <cell r="E90"/>
        </row>
        <row r="91">
          <cell r="B91"/>
          <cell r="C91"/>
          <cell r="D91"/>
          <cell r="E91"/>
        </row>
        <row r="92">
          <cell r="B92"/>
          <cell r="C92"/>
          <cell r="D92"/>
          <cell r="E92"/>
        </row>
        <row r="93">
          <cell r="B93" t="str">
            <v>ENV INY RD PP TPN 20</v>
          </cell>
          <cell r="C93"/>
          <cell r="D93"/>
          <cell r="E93"/>
        </row>
        <row r="94">
          <cell r="A94" t="str">
            <v>10-402-7</v>
          </cell>
          <cell r="B94">
            <v>10</v>
          </cell>
          <cell r="C94">
            <v>402</v>
          </cell>
          <cell r="D94">
            <v>7</v>
          </cell>
          <cell r="E94" t="str">
            <v>INY 100 ML RD PP NATURAL TPN 20</v>
          </cell>
        </row>
        <row r="95">
          <cell r="A95" t="str">
            <v>10-402-8</v>
          </cell>
          <cell r="B95">
            <v>10</v>
          </cell>
          <cell r="C95">
            <v>402</v>
          </cell>
          <cell r="D95">
            <v>8</v>
          </cell>
          <cell r="E95" t="str">
            <v>INY 25O ML RD PP NATURAL TPN 20 FDO NVO</v>
          </cell>
        </row>
        <row r="96">
          <cell r="A96" t="str">
            <v>10-402-9</v>
          </cell>
          <cell r="B96">
            <v>10</v>
          </cell>
          <cell r="C96">
            <v>402</v>
          </cell>
          <cell r="D96">
            <v>9</v>
          </cell>
          <cell r="E96" t="str">
            <v>INY 500 ML RD PP NATURAL TPN 20 FDO NVO</v>
          </cell>
        </row>
        <row r="97">
          <cell r="B97"/>
          <cell r="C97"/>
          <cell r="D97"/>
          <cell r="E97"/>
        </row>
        <row r="98">
          <cell r="B98"/>
          <cell r="C98"/>
          <cell r="D98"/>
          <cell r="E98"/>
        </row>
        <row r="99">
          <cell r="B99"/>
          <cell r="C99"/>
          <cell r="D99"/>
          <cell r="E99"/>
        </row>
        <row r="100">
          <cell r="B100" t="str">
            <v>OTROS ENV VETERINARIOS</v>
          </cell>
          <cell r="C100"/>
          <cell r="D100"/>
          <cell r="E100"/>
        </row>
        <row r="101">
          <cell r="A101" t="str">
            <v>10-407-12</v>
          </cell>
          <cell r="B101">
            <v>10</v>
          </cell>
          <cell r="C101">
            <v>407</v>
          </cell>
          <cell r="D101">
            <v>12</v>
          </cell>
          <cell r="E101" t="str">
            <v>PROTECTOR INYECTABLE 250 ML BLANCO GENERICO</v>
          </cell>
        </row>
        <row r="102">
          <cell r="B102"/>
          <cell r="C102"/>
          <cell r="D102"/>
          <cell r="E102"/>
        </row>
        <row r="103">
          <cell r="B103"/>
          <cell r="C103"/>
          <cell r="D103"/>
          <cell r="E103"/>
        </row>
        <row r="104">
          <cell r="B104"/>
          <cell r="C104"/>
          <cell r="D104"/>
          <cell r="E104"/>
        </row>
        <row r="105">
          <cell r="B105" t="str">
            <v>EXP GARRAFAS DOSIFICADORA</v>
          </cell>
          <cell r="C105"/>
          <cell r="D105"/>
          <cell r="E105"/>
        </row>
        <row r="106">
          <cell r="A106" t="str">
            <v>10-408-1</v>
          </cell>
          <cell r="B106">
            <v>10</v>
          </cell>
          <cell r="C106">
            <v>408</v>
          </cell>
          <cell r="D106">
            <v>1</v>
          </cell>
          <cell r="E106" t="str">
            <v> GFA DOSIF 500ML NATURAL</v>
          </cell>
        </row>
        <row r="107">
          <cell r="B107"/>
          <cell r="C107"/>
          <cell r="D107"/>
          <cell r="E107"/>
        </row>
        <row r="108">
          <cell r="B108"/>
          <cell r="C108"/>
          <cell r="D108"/>
          <cell r="E108"/>
        </row>
        <row r="109">
          <cell r="B109"/>
          <cell r="C109"/>
          <cell r="D109"/>
          <cell r="E109"/>
        </row>
        <row r="110">
          <cell r="B110"/>
          <cell r="C110"/>
          <cell r="D110"/>
          <cell r="E110"/>
        </row>
        <row r="111">
          <cell r="B111"/>
          <cell r="C111"/>
          <cell r="D111"/>
          <cell r="E111"/>
        </row>
        <row r="112">
          <cell r="B112"/>
          <cell r="C112"/>
          <cell r="D112"/>
          <cell r="E112"/>
        </row>
        <row r="113">
          <cell r="B113" t="str">
            <v>TPA INY GDE</v>
          </cell>
          <cell r="C113"/>
          <cell r="D113"/>
          <cell r="E113"/>
        </row>
        <row r="114">
          <cell r="A114" t="str">
            <v>10-411-7</v>
          </cell>
          <cell r="B114">
            <v>10</v>
          </cell>
          <cell r="C114">
            <v>411</v>
          </cell>
          <cell r="D114">
            <v>7</v>
          </cell>
          <cell r="E114" t="str">
            <v xml:space="preserve">TP GDE PP BCA LISA </v>
          </cell>
        </row>
        <row r="115">
          <cell r="A115" t="str">
            <v>10-411-11</v>
          </cell>
          <cell r="B115">
            <v>10</v>
          </cell>
          <cell r="C115">
            <v>411</v>
          </cell>
          <cell r="D115">
            <v>11</v>
          </cell>
          <cell r="E115" t="str">
            <v>TP GDE PP  RJ LISA</v>
          </cell>
        </row>
        <row r="116">
          <cell r="B116"/>
          <cell r="C116"/>
          <cell r="D116"/>
          <cell r="E116"/>
        </row>
        <row r="117">
          <cell r="B117"/>
          <cell r="C117"/>
          <cell r="D117"/>
          <cell r="E117"/>
        </row>
        <row r="118">
          <cell r="B118" t="str">
            <v>TPA INY PQÑ</v>
          </cell>
          <cell r="C118"/>
          <cell r="D118"/>
          <cell r="E118"/>
        </row>
        <row r="119">
          <cell r="A119" t="str">
            <v>10-412-7</v>
          </cell>
          <cell r="B119">
            <v>10</v>
          </cell>
          <cell r="C119">
            <v>412</v>
          </cell>
          <cell r="D119">
            <v>7</v>
          </cell>
          <cell r="E119" t="str">
            <v>TP PQÑ BCA LISA</v>
          </cell>
        </row>
        <row r="120">
          <cell r="A120" t="str">
            <v>10-412-11</v>
          </cell>
          <cell r="B120">
            <v>10</v>
          </cell>
          <cell r="C120">
            <v>412</v>
          </cell>
          <cell r="D120">
            <v>11</v>
          </cell>
          <cell r="E120" t="str">
            <v>TP PQÑ RJ LISA</v>
          </cell>
        </row>
        <row r="121">
          <cell r="B121"/>
          <cell r="C121"/>
          <cell r="D121"/>
          <cell r="E121"/>
        </row>
        <row r="122">
          <cell r="B122"/>
          <cell r="C122"/>
          <cell r="D122"/>
          <cell r="E122"/>
        </row>
        <row r="123">
          <cell r="B123" t="str">
            <v>CANULA EST/EMP</v>
          </cell>
          <cell r="C123"/>
          <cell r="D123"/>
          <cell r="E123"/>
        </row>
        <row r="124">
          <cell r="A124" t="str">
            <v>10-414-1</v>
          </cell>
          <cell r="B124">
            <v>10</v>
          </cell>
          <cell r="C124">
            <v>414</v>
          </cell>
          <cell r="D124">
            <v>1</v>
          </cell>
          <cell r="E124" t="str">
            <v xml:space="preserve">CANULA HEBAL </v>
          </cell>
        </row>
        <row r="125">
          <cell r="A125" t="str">
            <v>10-414-2</v>
          </cell>
          <cell r="B125">
            <v>10</v>
          </cell>
          <cell r="C125">
            <v>414</v>
          </cell>
          <cell r="D125">
            <v>2</v>
          </cell>
          <cell r="E125" t="str">
            <v>CANULA  S9  EMPAQUE X 1 UNIDAD</v>
          </cell>
        </row>
        <row r="126">
          <cell r="A126" t="str">
            <v>10-414-5</v>
          </cell>
          <cell r="B126">
            <v>10</v>
          </cell>
          <cell r="C126">
            <v>414</v>
          </cell>
          <cell r="D126">
            <v>5</v>
          </cell>
          <cell r="E126" t="str">
            <v>CANULA S14 H34 NAT C/TPA PQT X 1</v>
          </cell>
        </row>
        <row r="127">
          <cell r="B127"/>
          <cell r="C127"/>
          <cell r="D127"/>
          <cell r="E127"/>
        </row>
        <row r="128">
          <cell r="B128"/>
          <cell r="C128"/>
          <cell r="D128"/>
          <cell r="E128"/>
        </row>
        <row r="129">
          <cell r="B129"/>
          <cell r="C129"/>
          <cell r="D129"/>
          <cell r="E129"/>
        </row>
        <row r="130">
          <cell r="A130"/>
          <cell r="B130" t="str">
            <v>JGA INTR S/IMP ENS</v>
          </cell>
          <cell r="C130"/>
          <cell r="D130"/>
          <cell r="E130"/>
        </row>
        <row r="131">
          <cell r="A131" t="str">
            <v>10-415-8</v>
          </cell>
          <cell r="B131">
            <v>10</v>
          </cell>
          <cell r="C131">
            <v>415</v>
          </cell>
          <cell r="D131">
            <v>8</v>
          </cell>
          <cell r="E131" t="str">
            <v>JGA INTR 10 ML BCA S/IMP ENS C/SILI NVO MOL</v>
          </cell>
        </row>
        <row r="132">
          <cell r="A132" t="str">
            <v>10-415-17</v>
          </cell>
          <cell r="B132">
            <v>10</v>
          </cell>
          <cell r="C132">
            <v>415</v>
          </cell>
          <cell r="D132">
            <v>17</v>
          </cell>
          <cell r="E132" t="str">
            <v>JGA INT 10ML BCA IMP MASTILAC EMB IMP</v>
          </cell>
        </row>
        <row r="133">
          <cell r="A133" t="str">
            <v>10-415-18</v>
          </cell>
          <cell r="B133">
            <v>10</v>
          </cell>
          <cell r="C133">
            <v>415</v>
          </cell>
          <cell r="D133">
            <v>18</v>
          </cell>
          <cell r="E133" t="str">
            <v>JGA INT 10ML BCA IMP MASTISEC EMB IMP</v>
          </cell>
        </row>
        <row r="134">
          <cell r="A134" t="str">
            <v>10-415-19</v>
          </cell>
          <cell r="B134">
            <v>10</v>
          </cell>
          <cell r="C134">
            <v>415</v>
          </cell>
          <cell r="D134">
            <v>19</v>
          </cell>
          <cell r="E134" t="str">
            <v>JGA INTR 10ML BCA S/IMP ENS EMB/IMP PISTON NGO</v>
          </cell>
        </row>
        <row r="135">
          <cell r="B135"/>
          <cell r="C135"/>
          <cell r="D135"/>
          <cell r="E135"/>
        </row>
        <row r="136">
          <cell r="B136"/>
          <cell r="C136"/>
          <cell r="D136"/>
          <cell r="E136"/>
        </row>
        <row r="137">
          <cell r="A137"/>
          <cell r="B137" t="str">
            <v>JGA DOSIF S/IMP ENS</v>
          </cell>
          <cell r="C137"/>
          <cell r="D137"/>
          <cell r="E137"/>
        </row>
        <row r="138">
          <cell r="A138" t="str">
            <v>10-416-5</v>
          </cell>
          <cell r="B138">
            <v>10</v>
          </cell>
          <cell r="C138">
            <v>416</v>
          </cell>
          <cell r="D138">
            <v>5</v>
          </cell>
          <cell r="E138" t="str">
            <v>JGA DOSIF 21ML EMB+TP/VDE CPO+TCA/BCA ENS EQUIMIC PL</v>
          </cell>
        </row>
        <row r="139">
          <cell r="A139" t="str">
            <v>10-416-9</v>
          </cell>
          <cell r="B139">
            <v>10</v>
          </cell>
          <cell r="C139">
            <v>416</v>
          </cell>
          <cell r="D139">
            <v>9</v>
          </cell>
          <cell r="E139" t="str">
            <v xml:space="preserve">JGA DOSIF 10ML BCA S/IMPRE ENS SIN/PTA            </v>
          </cell>
        </row>
        <row r="140">
          <cell r="A140" t="str">
            <v>10-416-16</v>
          </cell>
          <cell r="B140">
            <v>10</v>
          </cell>
          <cell r="C140">
            <v>416</v>
          </cell>
          <cell r="D140">
            <v>16</v>
          </cell>
          <cell r="E140" t="str">
            <v>JGA DOSIF 10ML BCA S/PTA IMP ESC 1 A 10 ML ENS</v>
          </cell>
        </row>
        <row r="141">
          <cell r="A141" t="str">
            <v>10-416-17</v>
          </cell>
          <cell r="B141">
            <v>10</v>
          </cell>
          <cell r="C141">
            <v>416</v>
          </cell>
          <cell r="D141">
            <v>17</v>
          </cell>
          <cell r="E141" t="str">
            <v>JGA DOSIF 10ML BCA C/PTA EQUIGAL IMPR SCL EMB 700GR</v>
          </cell>
        </row>
        <row r="142">
          <cell r="B142"/>
          <cell r="C142"/>
          <cell r="D142"/>
          <cell r="E142"/>
        </row>
        <row r="143">
          <cell r="B143"/>
          <cell r="C143"/>
          <cell r="D143"/>
          <cell r="E143"/>
        </row>
        <row r="144">
          <cell r="B144"/>
          <cell r="C144"/>
          <cell r="D144"/>
          <cell r="E144"/>
        </row>
        <row r="145">
          <cell r="A145"/>
          <cell r="B145" t="str">
            <v>JGA INTR IMP ENS</v>
          </cell>
          <cell r="C145"/>
          <cell r="D145"/>
          <cell r="E145"/>
        </row>
        <row r="146">
          <cell r="A146" t="str">
            <v>10-417-54</v>
          </cell>
          <cell r="B146">
            <v>10</v>
          </cell>
          <cell r="C146">
            <v>417</v>
          </cell>
          <cell r="D146">
            <v>54</v>
          </cell>
          <cell r="E146" t="str">
            <v>JGA INT 15ML BCA IMP FRIPETS EMB/IMP ESC 10</v>
          </cell>
        </row>
        <row r="147">
          <cell r="A147" t="str">
            <v>10-417-57</v>
          </cell>
          <cell r="B147">
            <v>10</v>
          </cell>
          <cell r="C147">
            <v>417</v>
          </cell>
          <cell r="D147">
            <v>57</v>
          </cell>
          <cell r="E147" t="str">
            <v>JGA INT 15ML BCA MASTINPEL SECADO</v>
          </cell>
        </row>
        <row r="148">
          <cell r="A148" t="str">
            <v>10-417-58</v>
          </cell>
          <cell r="B148">
            <v>10</v>
          </cell>
          <cell r="C148">
            <v>417</v>
          </cell>
          <cell r="D148">
            <v>58</v>
          </cell>
          <cell r="E148" t="str">
            <v>JGA INT 15ML BCA MASTINPEL</v>
          </cell>
        </row>
        <row r="149">
          <cell r="A149" t="str">
            <v>10-417-62</v>
          </cell>
          <cell r="B149">
            <v>10</v>
          </cell>
          <cell r="C149">
            <v>417</v>
          </cell>
          <cell r="D149">
            <v>62</v>
          </cell>
          <cell r="E149" t="str">
            <v>JGA INT 15ML BCA SIN IMPRESION ENS </v>
          </cell>
        </row>
        <row r="150">
          <cell r="B150"/>
          <cell r="C150"/>
          <cell r="D150"/>
          <cell r="E150"/>
        </row>
        <row r="151">
          <cell r="B151"/>
          <cell r="C151"/>
          <cell r="D151"/>
          <cell r="E151"/>
        </row>
        <row r="152">
          <cell r="B152"/>
          <cell r="C152"/>
          <cell r="D152"/>
          <cell r="E152"/>
        </row>
        <row r="153">
          <cell r="B153"/>
          <cell r="C153"/>
          <cell r="D153"/>
          <cell r="E153"/>
        </row>
        <row r="154">
          <cell r="B154"/>
          <cell r="C154"/>
          <cell r="D154"/>
          <cell r="E154"/>
        </row>
        <row r="155">
          <cell r="A155"/>
          <cell r="B155" t="str">
            <v>JGA DOSIF 10ML IMP ENS</v>
          </cell>
          <cell r="C155"/>
          <cell r="D155"/>
          <cell r="E155"/>
        </row>
        <row r="156">
          <cell r="A156" t="str">
            <v>10-418-26</v>
          </cell>
          <cell r="B156">
            <v>10</v>
          </cell>
          <cell r="C156">
            <v>418</v>
          </cell>
          <cell r="D156">
            <v>26</v>
          </cell>
          <cell r="E156" t="str">
            <v xml:space="preserve">JGA DOSIF 10ML BCA S/P IVERMECTINA PASTA          </v>
          </cell>
        </row>
        <row r="157">
          <cell r="A157" t="str">
            <v>10-418-27</v>
          </cell>
          <cell r="B157">
            <v>10</v>
          </cell>
          <cell r="C157">
            <v>418</v>
          </cell>
          <cell r="D157">
            <v>27</v>
          </cell>
          <cell r="E157" t="str">
            <v xml:space="preserve">JGA DOSIF 10ML BCA S/P EQUUS DUO                  </v>
          </cell>
        </row>
        <row r="158">
          <cell r="B158"/>
          <cell r="C158"/>
          <cell r="D158"/>
          <cell r="E158"/>
        </row>
        <row r="159">
          <cell r="B159"/>
          <cell r="C159"/>
          <cell r="D159"/>
          <cell r="E159"/>
        </row>
        <row r="160">
          <cell r="B160"/>
          <cell r="C160"/>
          <cell r="D160"/>
          <cell r="E160"/>
        </row>
        <row r="161">
          <cell r="B161" t="str">
            <v>JERINGAS ORALES</v>
          </cell>
          <cell r="C161"/>
          <cell r="D161"/>
          <cell r="E161"/>
        </row>
        <row r="162">
          <cell r="A162" t="str">
            <v>10-420-18</v>
          </cell>
          <cell r="B162">
            <v>10</v>
          </cell>
          <cell r="C162">
            <v>420</v>
          </cell>
          <cell r="D162">
            <v>18</v>
          </cell>
          <cell r="E162" t="str">
            <v>JGA ORAL 5 ML PP BCA EMB/IMP S/ENS NVO MDE</v>
          </cell>
        </row>
        <row r="163">
          <cell r="A163" t="str">
            <v>10-420-19</v>
          </cell>
          <cell r="B163">
            <v>10</v>
          </cell>
          <cell r="C163">
            <v>420</v>
          </cell>
          <cell r="D163">
            <v>19</v>
          </cell>
          <cell r="E163" t="str">
            <v>JGA ORAL 10 ML PP BCA EMB/IMP S/ENS NVO MDE</v>
          </cell>
        </row>
        <row r="164">
          <cell r="A164" t="str">
            <v>10-420-54</v>
          </cell>
          <cell r="B164">
            <v>10</v>
          </cell>
          <cell r="C164">
            <v>420</v>
          </cell>
          <cell r="D164">
            <v>54</v>
          </cell>
          <cell r="E164" t="str">
            <v>JGA ORAL 5 ML NAT CPO IMP ESC 5ML ENS M/NVO</v>
          </cell>
        </row>
        <row r="165">
          <cell r="A165" t="str">
            <v>10-420-56</v>
          </cell>
          <cell r="B165">
            <v>10</v>
          </cell>
          <cell r="C165">
            <v>420</v>
          </cell>
          <cell r="D165">
            <v>56</v>
          </cell>
          <cell r="E165" t="str">
            <v>JGA ORAL 5ML NAT S/IMP ENS M/NVO PISTON BCO</v>
          </cell>
        </row>
        <row r="166">
          <cell r="A166" t="str">
            <v>10-420-62</v>
          </cell>
          <cell r="B166">
            <v>10</v>
          </cell>
          <cell r="C166">
            <v>420</v>
          </cell>
          <cell r="D166">
            <v>62</v>
          </cell>
          <cell r="E166" t="str">
            <v>JGA ORAL 3ML NAT CPO IMP ESCA 3ML ENS M/NVO</v>
          </cell>
        </row>
        <row r="167">
          <cell r="A167" t="str">
            <v>10-420-127</v>
          </cell>
          <cell r="B167">
            <v>10</v>
          </cell>
          <cell r="C167">
            <v>420</v>
          </cell>
          <cell r="D167">
            <v>127</v>
          </cell>
          <cell r="E167" t="str">
            <v>JGA ORAL 3ML NAT IMP BIO CAN-V  EMB TP VDE M/N</v>
          </cell>
        </row>
        <row r="168">
          <cell r="A168" t="str">
            <v>10-420-128</v>
          </cell>
          <cell r="B168">
            <v>10</v>
          </cell>
          <cell r="C168">
            <v>420</v>
          </cell>
          <cell r="D168">
            <v>128</v>
          </cell>
          <cell r="E168" t="str">
            <v>JGA ORAL 5ML NAT IMP BIO CAN-V   EMB TP VDE  M/N</v>
          </cell>
        </row>
        <row r="169">
          <cell r="A169" t="str">
            <v>10-420-129</v>
          </cell>
          <cell r="B169">
            <v>10</v>
          </cell>
          <cell r="C169">
            <v>420</v>
          </cell>
          <cell r="D169">
            <v>129</v>
          </cell>
          <cell r="E169" t="str">
            <v>JGA ORAL 10ML NAT IMP BIO CAN-V   EMB TP VDE  M/N</v>
          </cell>
        </row>
        <row r="170">
          <cell r="A170" t="str">
            <v>10-420-144</v>
          </cell>
          <cell r="B170">
            <v>10</v>
          </cell>
          <cell r="C170">
            <v>420</v>
          </cell>
          <cell r="D170">
            <v>144</v>
          </cell>
          <cell r="E170" t="str">
            <v>JGA ORAL 3ML NAT IMP PULGA OUT LOGO BCO M/N PISTON</v>
          </cell>
        </row>
        <row r="171">
          <cell r="A171" t="str">
            <v>10-420-148</v>
          </cell>
          <cell r="B171">
            <v>10</v>
          </cell>
          <cell r="C171">
            <v>420</v>
          </cell>
          <cell r="D171">
            <v>148</v>
          </cell>
          <cell r="E171" t="str">
            <v xml:space="preserve">JGA ORAL 5ML NAT FARM TRADING              </v>
          </cell>
        </row>
        <row r="172">
          <cell r="A172" t="str">
            <v>10-420-154</v>
          </cell>
          <cell r="B172">
            <v>10</v>
          </cell>
          <cell r="C172">
            <v>420</v>
          </cell>
          <cell r="D172">
            <v>154</v>
          </cell>
          <cell r="E172" t="str">
            <v>JGA ORAL 3ML NAT IMP VERMICORE T</v>
          </cell>
        </row>
        <row r="173">
          <cell r="A173" t="str">
            <v>10-420-155</v>
          </cell>
          <cell r="B173">
            <v>10</v>
          </cell>
          <cell r="C173">
            <v>420</v>
          </cell>
          <cell r="D173">
            <v>155</v>
          </cell>
          <cell r="E173" t="str">
            <v>JGA ORAL 5ML NAT IMP VERMICORE T</v>
          </cell>
        </row>
        <row r="174">
          <cell r="A174" t="str">
            <v>10-420-156</v>
          </cell>
          <cell r="B174">
            <v>10</v>
          </cell>
          <cell r="C174">
            <v>420</v>
          </cell>
          <cell r="D174">
            <v>156</v>
          </cell>
          <cell r="E174" t="str">
            <v xml:space="preserve">JGA ORAL 3ML NAT IMP PIRANTEL PAMOATO </v>
          </cell>
        </row>
        <row r="175">
          <cell r="A175" t="str">
            <v>10-420-157</v>
          </cell>
          <cell r="B175">
            <v>10</v>
          </cell>
          <cell r="C175">
            <v>420</v>
          </cell>
          <cell r="D175">
            <v>157</v>
          </cell>
          <cell r="E175" t="str">
            <v>JGA ORAL 5ML NAT IMP PIRANTEL PAMOATO</v>
          </cell>
        </row>
        <row r="176">
          <cell r="A176" t="str">
            <v>10-420-158</v>
          </cell>
          <cell r="B176">
            <v>10</v>
          </cell>
          <cell r="C176">
            <v>420</v>
          </cell>
          <cell r="D176">
            <v>158</v>
          </cell>
          <cell r="E176" t="str">
            <v>JGA ORAL 3ML NAT IMP OPIGAL</v>
          </cell>
        </row>
        <row r="177">
          <cell r="A177" t="str">
            <v>10-420-159</v>
          </cell>
          <cell r="B177">
            <v>10</v>
          </cell>
          <cell r="C177">
            <v>420</v>
          </cell>
          <cell r="D177">
            <v>159</v>
          </cell>
          <cell r="E177" t="str">
            <v>JGA ORAL 5ML NAT IMP OPIGAL</v>
          </cell>
        </row>
        <row r="178">
          <cell r="A178" t="str">
            <v>10-420-160</v>
          </cell>
          <cell r="B178">
            <v>10</v>
          </cell>
          <cell r="C178">
            <v>420</v>
          </cell>
          <cell r="D178">
            <v>160</v>
          </cell>
          <cell r="E178" t="str">
            <v>JGA ORAL 10ML NAT IMP OPIGAL</v>
          </cell>
        </row>
        <row r="179">
          <cell r="B179"/>
          <cell r="C179"/>
          <cell r="D179"/>
          <cell r="E179"/>
        </row>
        <row r="180">
          <cell r="B180" t="str">
            <v>JGA INTR S/IMP S/ENS</v>
          </cell>
          <cell r="C180"/>
          <cell r="D180"/>
          <cell r="E180"/>
        </row>
        <row r="181">
          <cell r="A181" t="str">
            <v>10-421-2</v>
          </cell>
          <cell r="B181">
            <v>10</v>
          </cell>
          <cell r="C181">
            <v>421</v>
          </cell>
          <cell r="D181">
            <v>2</v>
          </cell>
          <cell r="E181" t="str">
            <v>JGA INTR 10 ML NEGRA S/IMP S/ENS C/TP</v>
          </cell>
        </row>
        <row r="182">
          <cell r="B182"/>
          <cell r="C182"/>
          <cell r="D182"/>
          <cell r="E182"/>
        </row>
        <row r="183">
          <cell r="B183"/>
          <cell r="C183"/>
          <cell r="D183"/>
          <cell r="E183"/>
        </row>
        <row r="184">
          <cell r="B184"/>
          <cell r="C184"/>
          <cell r="D184"/>
          <cell r="E184"/>
        </row>
        <row r="185">
          <cell r="B185"/>
          <cell r="C185"/>
          <cell r="D185"/>
          <cell r="E185"/>
        </row>
        <row r="186">
          <cell r="B186" t="str">
            <v>JGA DOSIF S/IMP S/ENS EMB /IMP</v>
          </cell>
          <cell r="C186"/>
          <cell r="D186"/>
          <cell r="E186"/>
        </row>
        <row r="187">
          <cell r="A187" t="str">
            <v>10-422-4</v>
          </cell>
          <cell r="B187">
            <v>10</v>
          </cell>
          <cell r="C187">
            <v>422</v>
          </cell>
          <cell r="D187">
            <v>4</v>
          </cell>
          <cell r="E187" t="str">
            <v>JGA DOSIF 21ML BCA C/P CPO S/IMP. EMB TCA IMP ENS C/TP TENINOX</v>
          </cell>
        </row>
        <row r="188">
          <cell r="B188"/>
          <cell r="C188"/>
          <cell r="D188"/>
          <cell r="E188"/>
        </row>
        <row r="189">
          <cell r="B189"/>
          <cell r="C189"/>
          <cell r="D189"/>
          <cell r="E189"/>
        </row>
        <row r="190">
          <cell r="B190"/>
          <cell r="C190"/>
          <cell r="D190"/>
          <cell r="E190"/>
        </row>
        <row r="191">
          <cell r="B191"/>
          <cell r="C191"/>
          <cell r="D191"/>
          <cell r="E191"/>
        </row>
        <row r="192">
          <cell r="A192" t="str">
            <v>-</v>
          </cell>
          <cell r="B192" t="str">
            <v>JGA EMPQ BOPP</v>
          </cell>
          <cell r="C192"/>
          <cell r="D192"/>
          <cell r="E192"/>
        </row>
        <row r="193">
          <cell r="A193" t="str">
            <v>10-423-7</v>
          </cell>
          <cell r="B193">
            <v>10</v>
          </cell>
          <cell r="C193">
            <v>423</v>
          </cell>
          <cell r="D193">
            <v>7</v>
          </cell>
          <cell r="E193" t="str">
            <v xml:space="preserve">PIPETA ORAL 3ML NAT IMP ESC 2ML BOPP       </v>
          </cell>
        </row>
        <row r="194">
          <cell r="A194" t="str">
            <v>10-423-8</v>
          </cell>
          <cell r="B194">
            <v>10</v>
          </cell>
          <cell r="C194">
            <v>423</v>
          </cell>
          <cell r="D194">
            <v>8</v>
          </cell>
          <cell r="E194" t="str">
            <v xml:space="preserve">JGA 1ML + TAPON 28MM BOPP                         </v>
          </cell>
        </row>
        <row r="195">
          <cell r="A195" t="str">
            <v>10-423-12</v>
          </cell>
          <cell r="B195">
            <v>10</v>
          </cell>
          <cell r="C195">
            <v>423</v>
          </cell>
          <cell r="D195">
            <v>12</v>
          </cell>
          <cell r="E195" t="str">
            <v>JGA ORAL 10 ML PP NAT CON TAPÓN EMP</v>
          </cell>
        </row>
        <row r="196">
          <cell r="A196" t="str">
            <v>10-423-24</v>
          </cell>
          <cell r="B196">
            <v>10</v>
          </cell>
          <cell r="C196">
            <v>423</v>
          </cell>
          <cell r="D196">
            <v>24</v>
          </cell>
          <cell r="E196" t="str">
            <v>PIPETA ORAL 10 ML NAT EMB VDE EMP X1 SIN TAPÓN</v>
          </cell>
        </row>
        <row r="197">
          <cell r="A197" t="str">
            <v>10-423-29</v>
          </cell>
          <cell r="B197">
            <v>10</v>
          </cell>
          <cell r="C197">
            <v>423</v>
          </cell>
          <cell r="D197">
            <v>29</v>
          </cell>
          <cell r="E197" t="str">
            <v>JGA ORAL 1 ML NAT IMP ESC + TAPON ALETA ENS</v>
          </cell>
        </row>
        <row r="198">
          <cell r="A198" t="str">
            <v>10-423-30</v>
          </cell>
          <cell r="B198">
            <v>10</v>
          </cell>
          <cell r="C198">
            <v>423</v>
          </cell>
          <cell r="D198">
            <v>30</v>
          </cell>
          <cell r="E198" t="str">
            <v>JGA ORAL 5ML GUTIS 0105103</v>
          </cell>
        </row>
        <row r="199">
          <cell r="A199" t="str">
            <v>10-423-31</v>
          </cell>
          <cell r="B199">
            <v>10</v>
          </cell>
          <cell r="C199">
            <v>423</v>
          </cell>
          <cell r="D199">
            <v>31</v>
          </cell>
          <cell r="E199" t="str">
            <v>JGA ORAL 3ML GUTIS EMB INTG 0005103</v>
          </cell>
        </row>
        <row r="200">
          <cell r="A200" t="str">
            <v>10-423-32</v>
          </cell>
          <cell r="B200">
            <v>10</v>
          </cell>
          <cell r="C200">
            <v>423</v>
          </cell>
          <cell r="D200">
            <v>32</v>
          </cell>
          <cell r="E200" t="str">
            <v>JGA ORAL 5ML RECCIUS 0205103</v>
          </cell>
        </row>
        <row r="201">
          <cell r="A201" t="str">
            <v>10-423-36</v>
          </cell>
          <cell r="B201">
            <v>10</v>
          </cell>
          <cell r="C201">
            <v>423</v>
          </cell>
          <cell r="D201">
            <v>36</v>
          </cell>
          <cell r="E201" t="str">
            <v>JGA ORAL 5ML  0204103</v>
          </cell>
        </row>
        <row r="202">
          <cell r="B202"/>
          <cell r="C202"/>
          <cell r="D202"/>
          <cell r="E202"/>
        </row>
        <row r="203">
          <cell r="B203" t="str">
            <v>TP JGA TIPO ORAL INTR</v>
          </cell>
          <cell r="C203"/>
          <cell r="D203"/>
          <cell r="E203"/>
        </row>
        <row r="204">
          <cell r="A204" t="str">
            <v>10-505-10</v>
          </cell>
          <cell r="B204">
            <v>10</v>
          </cell>
          <cell r="C204">
            <v>505</v>
          </cell>
          <cell r="D204">
            <v>10</v>
          </cell>
          <cell r="E204" t="str">
            <v>TP JGA ORAL 5-10 ML BCA ORAL</v>
          </cell>
        </row>
        <row r="205">
          <cell r="B205"/>
          <cell r="C205"/>
          <cell r="D205"/>
          <cell r="E205"/>
        </row>
        <row r="206">
          <cell r="B206"/>
          <cell r="C206"/>
          <cell r="D206"/>
          <cell r="E206"/>
        </row>
        <row r="207">
          <cell r="B207"/>
          <cell r="C207"/>
          <cell r="D207"/>
          <cell r="E207"/>
        </row>
        <row r="208">
          <cell r="B208" t="str">
            <v>ENSAMBLE DE DISPOSITIVOS MEDICOS</v>
          </cell>
          <cell r="C208"/>
          <cell r="D208"/>
          <cell r="E208"/>
        </row>
        <row r="209">
          <cell r="A209" t="str">
            <v>10-760-2</v>
          </cell>
          <cell r="B209">
            <v>10</v>
          </cell>
          <cell r="C209">
            <v>760</v>
          </cell>
          <cell r="D209">
            <v>2</v>
          </cell>
          <cell r="E209" t="str">
            <v>TAPA PROBETA RNA ENS ORING</v>
          </cell>
        </row>
        <row r="210">
          <cell r="A210" t="str">
            <v>10-760-4</v>
          </cell>
          <cell r="B210">
            <v>10</v>
          </cell>
          <cell r="C210">
            <v>760</v>
          </cell>
          <cell r="D210">
            <v>4</v>
          </cell>
          <cell r="E210" t="str">
            <v>TAPA ALARGADA XYTOTEST ENS ORING</v>
          </cell>
        </row>
        <row r="211">
          <cell r="B211"/>
          <cell r="C211"/>
          <cell r="D211"/>
          <cell r="E211"/>
        </row>
        <row r="212">
          <cell r="B212"/>
          <cell r="C212"/>
          <cell r="D212"/>
          <cell r="E212"/>
        </row>
        <row r="213">
          <cell r="B213" t="str">
            <v>PRODUCTOS ESPECIALES B2298</v>
          </cell>
          <cell r="C213"/>
          <cell r="D213"/>
          <cell r="E213"/>
        </row>
        <row r="214">
          <cell r="A214" t="str">
            <v>10-998-1524</v>
          </cell>
          <cell r="B214">
            <v>10</v>
          </cell>
          <cell r="C214">
            <v>998</v>
          </cell>
          <cell r="D214">
            <v>1524</v>
          </cell>
          <cell r="E214" t="str">
            <v>JGA PRP ENS EMP X 1</v>
          </cell>
        </row>
        <row r="215">
          <cell r="B215"/>
          <cell r="C215"/>
          <cell r="D215"/>
          <cell r="E215"/>
        </row>
        <row r="216">
          <cell r="B216"/>
          <cell r="C216"/>
          <cell r="D216"/>
          <cell r="E216"/>
        </row>
        <row r="217">
          <cell r="B217"/>
          <cell r="C217"/>
          <cell r="D217"/>
          <cell r="E217"/>
        </row>
        <row r="218">
          <cell r="B218"/>
          <cell r="C218"/>
          <cell r="D218"/>
          <cell r="E218"/>
        </row>
        <row r="219">
          <cell r="B219"/>
          <cell r="C219"/>
          <cell r="D219"/>
          <cell r="E219"/>
        </row>
        <row r="220">
          <cell r="B220" t="str">
            <v>KITS</v>
          </cell>
          <cell r="C220"/>
          <cell r="D220"/>
          <cell r="E220"/>
        </row>
        <row r="221">
          <cell r="B221"/>
          <cell r="C221"/>
          <cell r="D221"/>
          <cell r="E221"/>
        </row>
        <row r="222">
          <cell r="A222" t="str">
            <v>10-950-56</v>
          </cell>
          <cell r="B222">
            <v>10</v>
          </cell>
          <cell r="C222">
            <v>950</v>
          </cell>
          <cell r="D222">
            <v>56</v>
          </cell>
          <cell r="E222" t="str">
            <v>PROTECTOR INY 250 ML BCO + TAPA ROSCA BCA</v>
          </cell>
        </row>
        <row r="223">
          <cell r="A223"/>
          <cell r="B223"/>
          <cell r="C223"/>
          <cell r="D223"/>
          <cell r="E223" t="str">
            <v>PROTECTOR INYECTABLE 250 ML BCO GENERICO</v>
          </cell>
        </row>
        <row r="224">
          <cell r="A224"/>
          <cell r="B224"/>
          <cell r="C224"/>
          <cell r="D224"/>
          <cell r="E224" t="str">
            <v>TAPA PROTECTORES INYECTABLES 250 ML BCA GENERICA</v>
          </cell>
        </row>
        <row r="225">
          <cell r="A225" t="str">
            <v>10-950-69</v>
          </cell>
          <cell r="B225">
            <v>10</v>
          </cell>
          <cell r="C225">
            <v>950</v>
          </cell>
          <cell r="D225">
            <v>69</v>
          </cell>
          <cell r="E225" t="str">
            <v>INY 100 ML RD PP  NAT TPN 20  TAPA ROJA</v>
          </cell>
        </row>
        <row r="226">
          <cell r="A226"/>
          <cell r="B226"/>
          <cell r="C226"/>
          <cell r="D226"/>
          <cell r="E226" t="str">
            <v xml:space="preserve">INY 100ML RD PP NAT TPN 20  </v>
          </cell>
        </row>
        <row r="227">
          <cell r="A227"/>
          <cell r="B227"/>
          <cell r="C227"/>
          <cell r="D227"/>
          <cell r="E227" t="str">
            <v xml:space="preserve">TAPA PEQUEÑA  ROJA </v>
          </cell>
        </row>
        <row r="228">
          <cell r="A228" t="str">
            <v>10-950-70</v>
          </cell>
          <cell r="B228">
            <v>10</v>
          </cell>
          <cell r="C228">
            <v>950</v>
          </cell>
          <cell r="D228">
            <v>70</v>
          </cell>
          <cell r="E228" t="str">
            <v>INY 250 ML RD PP  NAT TPN 20  TAPA ROJA</v>
          </cell>
        </row>
        <row r="229">
          <cell r="A229"/>
          <cell r="B229"/>
          <cell r="C229"/>
          <cell r="D229"/>
          <cell r="E229" t="str">
            <v xml:space="preserve">INY 250ML RD PP NAT TPN 20  </v>
          </cell>
        </row>
        <row r="230">
          <cell r="A230"/>
          <cell r="B230"/>
          <cell r="C230"/>
          <cell r="D230"/>
          <cell r="E230" t="str">
            <v xml:space="preserve">TAPA GRANDE  ROJA </v>
          </cell>
        </row>
        <row r="231">
          <cell r="A231" t="str">
            <v>10-950-71</v>
          </cell>
          <cell r="B231">
            <v>10</v>
          </cell>
          <cell r="C231">
            <v>950</v>
          </cell>
          <cell r="D231">
            <v>71</v>
          </cell>
          <cell r="E231" t="str">
            <v>INY 500 ML RD PP  NAT TPN 20  TAPA ROJA</v>
          </cell>
        </row>
        <row r="232">
          <cell r="A232"/>
          <cell r="B232"/>
          <cell r="C232"/>
          <cell r="D232"/>
          <cell r="E232" t="str">
            <v xml:space="preserve">INY 500ML RD PP NAT TPN 20  </v>
          </cell>
        </row>
        <row r="233">
          <cell r="A233"/>
          <cell r="B233"/>
          <cell r="C233"/>
          <cell r="D233"/>
          <cell r="E233" t="str">
            <v xml:space="preserve">TAPA GRANDE  ROJA </v>
          </cell>
        </row>
        <row r="234">
          <cell r="A234" t="str">
            <v>10-950-114</v>
          </cell>
          <cell r="B234">
            <v>10</v>
          </cell>
          <cell r="C234">
            <v>950</v>
          </cell>
          <cell r="D234">
            <v>114</v>
          </cell>
          <cell r="E234" t="str">
            <v>PORTECTOR INY 500ML ROJO LAVETEC</v>
          </cell>
        </row>
        <row r="235">
          <cell r="A235"/>
          <cell r="B235"/>
          <cell r="C235"/>
          <cell r="D235"/>
          <cell r="E235" t="str">
            <v>PROTECTOR INYECTABLE 500 ML ROJO</v>
          </cell>
        </row>
        <row r="236">
          <cell r="A236"/>
          <cell r="B236"/>
          <cell r="C236"/>
          <cell r="D236"/>
          <cell r="E236" t="str">
            <v>TP PROTECTORES  INYECTABLES 500 ML BLANCA LAVETEC</v>
          </cell>
        </row>
        <row r="237">
          <cell r="A237" t="str">
            <v>10-950-115</v>
          </cell>
          <cell r="B237">
            <v>10</v>
          </cell>
          <cell r="C237">
            <v>950</v>
          </cell>
          <cell r="D237">
            <v>115</v>
          </cell>
          <cell r="E237" t="str">
            <v>PROTECTOR INY 250 ML NEGRO LAVETEC</v>
          </cell>
        </row>
        <row r="238">
          <cell r="A238"/>
          <cell r="B238"/>
          <cell r="C238"/>
          <cell r="D238"/>
          <cell r="E238" t="str">
            <v>PROTECTOR INYECTABLE 250 ML NEGRO</v>
          </cell>
        </row>
        <row r="239">
          <cell r="A239"/>
          <cell r="B239"/>
          <cell r="C239"/>
          <cell r="D239"/>
          <cell r="E239" t="str">
            <v>TP PROTECTORES  INYECTABLES 250 ML GRIS LAVETEC</v>
          </cell>
        </row>
        <row r="240">
          <cell r="A240" t="str">
            <v>10-950-116</v>
          </cell>
          <cell r="B240">
            <v>10</v>
          </cell>
          <cell r="C240">
            <v>950</v>
          </cell>
          <cell r="D240">
            <v>116</v>
          </cell>
          <cell r="E240" t="str">
            <v>PROTECTOR INY 500 ML NEGRO LAVETEC</v>
          </cell>
        </row>
        <row r="241">
          <cell r="A241"/>
          <cell r="B241"/>
          <cell r="C241"/>
          <cell r="D241"/>
          <cell r="E241" t="str">
            <v>PROTECTOR INYECTABLE 500 ML NEGRO</v>
          </cell>
        </row>
        <row r="242">
          <cell r="A242"/>
          <cell r="B242"/>
          <cell r="C242"/>
          <cell r="D242"/>
          <cell r="E242" t="str">
            <v>TP PROTECTORES  INYECTABLES 500 ML GRIS LAVETEC</v>
          </cell>
        </row>
        <row r="243">
          <cell r="A243" t="str">
            <v>10-950-117</v>
          </cell>
          <cell r="B243">
            <v>10</v>
          </cell>
          <cell r="C243">
            <v>950</v>
          </cell>
          <cell r="D243">
            <v>117</v>
          </cell>
          <cell r="E243" t="str">
            <v>PORTECTOR INY 250ML ROJO LAVETEC</v>
          </cell>
        </row>
        <row r="244">
          <cell r="A244"/>
          <cell r="B244"/>
          <cell r="C244"/>
          <cell r="D244"/>
          <cell r="E244" t="str">
            <v>PROTECTOR INYECTABLE 250 ML ROJO</v>
          </cell>
        </row>
        <row r="245">
          <cell r="A245"/>
          <cell r="B245"/>
          <cell r="C245"/>
          <cell r="D245"/>
          <cell r="E245" t="str">
            <v>TP PROTECTORES  INYECTABLES 250 ML BLANCA LAVETEC</v>
          </cell>
        </row>
        <row r="246">
          <cell r="A246"/>
          <cell r="B246"/>
          <cell r="C246"/>
          <cell r="D246"/>
          <cell r="E246"/>
        </row>
        <row r="247">
          <cell r="A247"/>
          <cell r="B247"/>
          <cell r="C247"/>
          <cell r="D247"/>
          <cell r="E247"/>
        </row>
        <row r="248">
          <cell r="A248"/>
          <cell r="B248"/>
          <cell r="C248"/>
          <cell r="D248"/>
          <cell r="E248"/>
        </row>
        <row r="249">
          <cell r="A249"/>
          <cell r="B249"/>
          <cell r="C249"/>
          <cell r="D249"/>
          <cell r="E249"/>
        </row>
        <row r="250">
          <cell r="A250"/>
          <cell r="B250"/>
          <cell r="C250"/>
          <cell r="D250"/>
          <cell r="E250"/>
        </row>
        <row r="251">
          <cell r="B251"/>
          <cell r="C251"/>
          <cell r="D251"/>
          <cell r="E251"/>
        </row>
        <row r="252">
          <cell r="B252"/>
          <cell r="C252"/>
          <cell r="D252"/>
          <cell r="E252"/>
        </row>
        <row r="253">
          <cell r="B253"/>
          <cell r="C253"/>
          <cell r="D253"/>
          <cell r="E253"/>
        </row>
        <row r="254">
          <cell r="B254" t="str">
            <v>TAPONES</v>
          </cell>
          <cell r="C254"/>
          <cell r="D254"/>
          <cell r="E254"/>
        </row>
        <row r="255">
          <cell r="A255" t="str">
            <v>10-7-2</v>
          </cell>
          <cell r="B255">
            <v>10</v>
          </cell>
          <cell r="C255">
            <v>7</v>
          </cell>
          <cell r="D255">
            <v>2</v>
          </cell>
          <cell r="E255" t="str">
            <v xml:space="preserve">TAPON DE CAUCHO 20MM </v>
          </cell>
        </row>
        <row r="256">
          <cell r="B256"/>
          <cell r="C256"/>
          <cell r="D256"/>
          <cell r="E256"/>
        </row>
        <row r="257">
          <cell r="B257"/>
          <cell r="C257"/>
          <cell r="D257"/>
          <cell r="E257"/>
        </row>
        <row r="258">
          <cell r="B258"/>
          <cell r="C258"/>
          <cell r="D258"/>
          <cell r="E258"/>
        </row>
        <row r="259">
          <cell r="B259"/>
          <cell r="C259"/>
          <cell r="D259"/>
          <cell r="E259"/>
        </row>
        <row r="260">
          <cell r="B260"/>
          <cell r="C260"/>
          <cell r="D260"/>
          <cell r="E260"/>
        </row>
        <row r="261">
          <cell r="B261" t="str">
            <v>AGRAFES</v>
          </cell>
          <cell r="C261"/>
          <cell r="D261"/>
          <cell r="E261"/>
        </row>
        <row r="262">
          <cell r="A262" t="str">
            <v>10-8-2</v>
          </cell>
          <cell r="B262">
            <v>10</v>
          </cell>
          <cell r="C262">
            <v>8</v>
          </cell>
          <cell r="D262">
            <v>2</v>
          </cell>
          <cell r="E262" t="str">
            <v>AGRAFE 20MM ESTANDAR CH</v>
          </cell>
        </row>
      </sheetData>
      <sheetData sheetId="6" refreshError="1">
        <row r="5">
          <cell r="A5" t="str">
            <v>11-200-</v>
          </cell>
          <cell r="B5">
            <v>11</v>
          </cell>
          <cell r="C5">
            <v>200</v>
          </cell>
          <cell r="D5"/>
          <cell r="E5"/>
        </row>
        <row r="6">
          <cell r="B6"/>
          <cell r="C6"/>
          <cell r="D6"/>
          <cell r="E6"/>
        </row>
        <row r="7">
          <cell r="A7"/>
          <cell r="B7" t="str">
            <v>AV OVUL/GRAG</v>
          </cell>
          <cell r="C7"/>
          <cell r="D7"/>
          <cell r="E7"/>
        </row>
        <row r="8">
          <cell r="A8" t="str">
            <v>11-202-</v>
          </cell>
          <cell r="B8">
            <v>11</v>
          </cell>
          <cell r="C8">
            <v>202</v>
          </cell>
          <cell r="D8"/>
          <cell r="E8"/>
        </row>
        <row r="9">
          <cell r="B9"/>
          <cell r="C9"/>
          <cell r="D9"/>
          <cell r="E9"/>
        </row>
        <row r="10">
          <cell r="A10"/>
          <cell r="B10" t="str">
            <v>TPN Y OTROS</v>
          </cell>
          <cell r="C10"/>
          <cell r="D10"/>
          <cell r="E10"/>
        </row>
        <row r="11">
          <cell r="A11" t="str">
            <v>11-204-</v>
          </cell>
          <cell r="B11">
            <v>11</v>
          </cell>
          <cell r="C11">
            <v>204</v>
          </cell>
          <cell r="D11"/>
          <cell r="E11"/>
        </row>
        <row r="12">
          <cell r="B12"/>
          <cell r="C12"/>
          <cell r="D12"/>
          <cell r="E12"/>
        </row>
        <row r="13">
          <cell r="A13"/>
          <cell r="B13" t="str">
            <v>DISPOSITIVOS MEDICOS</v>
          </cell>
          <cell r="C13"/>
          <cell r="D13"/>
          <cell r="E13"/>
        </row>
        <row r="14">
          <cell r="A14" t="str">
            <v>11-209-</v>
          </cell>
          <cell r="B14">
            <v>11</v>
          </cell>
          <cell r="C14">
            <v>209</v>
          </cell>
          <cell r="D14"/>
          <cell r="E14"/>
        </row>
        <row r="15">
          <cell r="B15"/>
          <cell r="C15"/>
          <cell r="D15"/>
          <cell r="E15"/>
        </row>
        <row r="16">
          <cell r="A16"/>
          <cell r="B16" t="str">
            <v xml:space="preserve">CUCH DOSIF </v>
          </cell>
          <cell r="C16"/>
          <cell r="D16"/>
          <cell r="E16"/>
        </row>
        <row r="17">
          <cell r="A17" t="str">
            <v>11-305-7</v>
          </cell>
          <cell r="B17">
            <v>11</v>
          </cell>
          <cell r="C17">
            <v>305</v>
          </cell>
          <cell r="D17">
            <v>7</v>
          </cell>
          <cell r="E17" t="str">
            <v xml:space="preserve">CUCH DOSIF 15ML PP BCA SPERF                      </v>
          </cell>
        </row>
        <row r="18">
          <cell r="A18" t="str">
            <v>11-305-10</v>
          </cell>
          <cell r="B18">
            <v>11</v>
          </cell>
          <cell r="C18">
            <v>305</v>
          </cell>
          <cell r="D18">
            <v>10</v>
          </cell>
          <cell r="E18" t="str">
            <v xml:space="preserve">CUCH DOSIF 25ML PP BCA SPERF                      </v>
          </cell>
        </row>
        <row r="19">
          <cell r="A19" t="str">
            <v>11-305-14</v>
          </cell>
          <cell r="B19">
            <v>11</v>
          </cell>
          <cell r="C19">
            <v>305</v>
          </cell>
          <cell r="D19">
            <v>14</v>
          </cell>
          <cell r="E19" t="str">
            <v>CUCH DOSIF 15ML PP NAT S/PERF</v>
          </cell>
        </row>
        <row r="20">
          <cell r="A20" t="str">
            <v>11-305-11</v>
          </cell>
          <cell r="B20">
            <v>11</v>
          </cell>
          <cell r="C20">
            <v>305</v>
          </cell>
          <cell r="D20">
            <v>11</v>
          </cell>
          <cell r="E20" t="str">
            <v xml:space="preserve">CUCH DOSIF 30ML PP BCA S/PERF                     </v>
          </cell>
        </row>
        <row r="21">
          <cell r="A21" t="str">
            <v>11-305-32</v>
          </cell>
          <cell r="B21">
            <v>11</v>
          </cell>
          <cell r="C21">
            <v>305</v>
          </cell>
          <cell r="D21">
            <v>32</v>
          </cell>
          <cell r="E21" t="str">
            <v xml:space="preserve">CUCH DOSIF 25ML PP GRIS S/PERF                    </v>
          </cell>
        </row>
        <row r="22">
          <cell r="B22"/>
          <cell r="C22"/>
          <cell r="D22"/>
          <cell r="E22"/>
        </row>
        <row r="23">
          <cell r="B23" t="str">
            <v>ENV INY RD PEAD TPN 20</v>
          </cell>
          <cell r="C23"/>
          <cell r="D23"/>
          <cell r="E23"/>
        </row>
        <row r="24">
          <cell r="A24" t="str">
            <v>10-400-3</v>
          </cell>
          <cell r="B24">
            <v>11</v>
          </cell>
          <cell r="C24">
            <v>400</v>
          </cell>
          <cell r="D24"/>
          <cell r="E24"/>
        </row>
        <row r="25">
          <cell r="B25"/>
          <cell r="C25"/>
          <cell r="D25"/>
          <cell r="E25"/>
        </row>
        <row r="26">
          <cell r="A26"/>
          <cell r="B26" t="str">
            <v>OTRAS TP TPN VT</v>
          </cell>
          <cell r="C26"/>
          <cell r="D26"/>
          <cell r="E26"/>
        </row>
        <row r="27">
          <cell r="A27" t="str">
            <v>11-413-7</v>
          </cell>
          <cell r="B27">
            <v>11</v>
          </cell>
          <cell r="C27">
            <v>413</v>
          </cell>
          <cell r="D27">
            <v>7</v>
          </cell>
          <cell r="E27" t="str">
            <v xml:space="preserve">TAPA STAND UP DIAMETRO 28 S13 BCA                 </v>
          </cell>
        </row>
        <row r="28">
          <cell r="A28" t="str">
            <v>11-413-8</v>
          </cell>
          <cell r="B28">
            <v>11</v>
          </cell>
          <cell r="C28">
            <v>413</v>
          </cell>
          <cell r="D28">
            <v>8</v>
          </cell>
          <cell r="E28" t="str">
            <v xml:space="preserve">TAPA STAND UP DIAMETRO 22 S13 BCA                 </v>
          </cell>
        </row>
        <row r="29">
          <cell r="A29" t="str">
            <v>11-413-9</v>
          </cell>
          <cell r="B29">
            <v>11</v>
          </cell>
          <cell r="C29">
            <v>413</v>
          </cell>
          <cell r="D29">
            <v>9</v>
          </cell>
          <cell r="E29" t="str">
            <v xml:space="preserve">TAPA STAND UP DIAMETRO 25 S13 NGA                 </v>
          </cell>
        </row>
        <row r="30">
          <cell r="A30" t="str">
            <v>11-413-10</v>
          </cell>
          <cell r="B30">
            <v>11</v>
          </cell>
          <cell r="C30">
            <v>413</v>
          </cell>
          <cell r="D30">
            <v>10</v>
          </cell>
          <cell r="E30" t="str">
            <v xml:space="preserve">TAPA STAND UP DIAMETRO 25 S13 BCA                 </v>
          </cell>
        </row>
        <row r="31">
          <cell r="A31" t="str">
            <v>11-413-11</v>
          </cell>
          <cell r="B31">
            <v>11</v>
          </cell>
          <cell r="C31">
            <v>413</v>
          </cell>
          <cell r="D31">
            <v>11</v>
          </cell>
          <cell r="E31" t="str">
            <v xml:space="preserve">TAPA SPEED STICK 32MM AZUL PANTONE 300C           </v>
          </cell>
        </row>
        <row r="32">
          <cell r="A32" t="str">
            <v>11-413-12</v>
          </cell>
          <cell r="B32">
            <v>11</v>
          </cell>
          <cell r="C32">
            <v>413</v>
          </cell>
          <cell r="D32">
            <v>12</v>
          </cell>
          <cell r="E32" t="str">
            <v xml:space="preserve">TAPA LADY SPEED STICK 32MM VIOLETA PANTONE 267 C  </v>
          </cell>
        </row>
        <row r="33">
          <cell r="A33" t="str">
            <v>11-413-13</v>
          </cell>
          <cell r="B33">
            <v>11</v>
          </cell>
          <cell r="C33">
            <v>413</v>
          </cell>
          <cell r="D33">
            <v>13</v>
          </cell>
          <cell r="E33" t="str">
            <v xml:space="preserve">TAPA STAND UP DIAMETRO 28 S13 GRIS                </v>
          </cell>
        </row>
        <row r="34">
          <cell r="A34" t="str">
            <v>11-413-15</v>
          </cell>
          <cell r="B34">
            <v>11</v>
          </cell>
          <cell r="C34">
            <v>413</v>
          </cell>
          <cell r="D34">
            <v>15</v>
          </cell>
          <cell r="E34" t="str">
            <v xml:space="preserve">TAPA DOMO 32MM S/LOGO BCA                         </v>
          </cell>
        </row>
        <row r="35">
          <cell r="A35" t="str">
            <v>11-413-16</v>
          </cell>
          <cell r="B35">
            <v>11</v>
          </cell>
          <cell r="C35">
            <v>413</v>
          </cell>
          <cell r="D35">
            <v>16</v>
          </cell>
          <cell r="E35" t="str">
            <v xml:space="preserve">TAPA DOMO 32MM CON LOGO BCA                       </v>
          </cell>
        </row>
        <row r="36">
          <cell r="A36" t="str">
            <v>11-413-17</v>
          </cell>
          <cell r="B36">
            <v>11</v>
          </cell>
          <cell r="C36">
            <v>413</v>
          </cell>
          <cell r="D36">
            <v>17</v>
          </cell>
          <cell r="E36" t="str">
            <v xml:space="preserve">TAPA DOMO 32MM SPEED BCA                          </v>
          </cell>
        </row>
        <row r="37">
          <cell r="A37" t="str">
            <v>11-413-18</v>
          </cell>
          <cell r="B37">
            <v>11</v>
          </cell>
          <cell r="C37">
            <v>413</v>
          </cell>
          <cell r="D37">
            <v>18</v>
          </cell>
          <cell r="E37" t="str">
            <v xml:space="preserve">TAPA DOMO 32MM LADY BCA                           </v>
          </cell>
        </row>
        <row r="38">
          <cell r="A38" t="str">
            <v>11-413-19</v>
          </cell>
          <cell r="B38">
            <v>11</v>
          </cell>
          <cell r="C38">
            <v>413</v>
          </cell>
          <cell r="D38">
            <v>19</v>
          </cell>
          <cell r="E38" t="str">
            <v xml:space="preserve">TAPA DOMO 32MM S/LOGO MAGENTA PANTONE 233C        </v>
          </cell>
        </row>
        <row r="39">
          <cell r="A39" t="str">
            <v>11-413-20</v>
          </cell>
          <cell r="B39">
            <v>11</v>
          </cell>
          <cell r="C39">
            <v>413</v>
          </cell>
          <cell r="D39">
            <v>20</v>
          </cell>
          <cell r="E39" t="str">
            <v xml:space="preserve">TAPA DOMO 32MM S/LOGO NARANJA                     </v>
          </cell>
        </row>
        <row r="40">
          <cell r="A40" t="str">
            <v>11-413-21</v>
          </cell>
          <cell r="B40">
            <v>11</v>
          </cell>
          <cell r="C40">
            <v>413</v>
          </cell>
          <cell r="D40">
            <v>21</v>
          </cell>
          <cell r="E40" t="str">
            <v xml:space="preserve">TAPA DOMO 32MM S/LOGO NEGRA                       </v>
          </cell>
        </row>
        <row r="41">
          <cell r="A41" t="str">
            <v>11-413-22</v>
          </cell>
          <cell r="B41">
            <v>11</v>
          </cell>
          <cell r="C41">
            <v>413</v>
          </cell>
          <cell r="D41">
            <v>22</v>
          </cell>
          <cell r="E41" t="str">
            <v xml:space="preserve">TAPA REXONA 32MM AZUL S/LOGO                      </v>
          </cell>
        </row>
        <row r="42">
          <cell r="A42" t="str">
            <v>11-413-23</v>
          </cell>
          <cell r="B42">
            <v>11</v>
          </cell>
          <cell r="C42">
            <v>413</v>
          </cell>
          <cell r="D42">
            <v>23</v>
          </cell>
          <cell r="E42" t="str">
            <v xml:space="preserve">TAPA LADY SPEED STICK 32MM VIOLETA S/LOGO         </v>
          </cell>
        </row>
        <row r="43">
          <cell r="A43" t="str">
            <v>11-413-24</v>
          </cell>
          <cell r="B43">
            <v>11</v>
          </cell>
          <cell r="C43">
            <v>413</v>
          </cell>
          <cell r="D43">
            <v>24</v>
          </cell>
          <cell r="E43" t="str">
            <v xml:space="preserve">TAPA SPEED STICK 32 MM AZUL S/LOGO                </v>
          </cell>
        </row>
        <row r="44">
          <cell r="B44"/>
          <cell r="C44"/>
          <cell r="D44"/>
          <cell r="E44"/>
        </row>
        <row r="45">
          <cell r="B45"/>
          <cell r="C45"/>
          <cell r="D45"/>
          <cell r="E45"/>
        </row>
        <row r="46">
          <cell r="B46"/>
          <cell r="C46"/>
          <cell r="D46"/>
          <cell r="E46"/>
        </row>
        <row r="47">
          <cell r="A47"/>
          <cell r="B47" t="str">
            <v>JGA INTR S/IMP ENS</v>
          </cell>
          <cell r="C47"/>
          <cell r="D47"/>
          <cell r="E47"/>
        </row>
        <row r="48">
          <cell r="A48" t="str">
            <v>11-415-</v>
          </cell>
          <cell r="B48">
            <v>11</v>
          </cell>
          <cell r="C48">
            <v>415</v>
          </cell>
          <cell r="D48"/>
          <cell r="E48"/>
        </row>
        <row r="49">
          <cell r="B49"/>
          <cell r="C49"/>
          <cell r="D49"/>
          <cell r="E49"/>
        </row>
        <row r="50">
          <cell r="A50"/>
          <cell r="B50" t="str">
            <v>JGA DOSIF S/IMP ENS</v>
          </cell>
          <cell r="C50"/>
          <cell r="D50"/>
          <cell r="E50"/>
        </row>
        <row r="51">
          <cell r="A51" t="str">
            <v>11-416-</v>
          </cell>
          <cell r="B51">
            <v>11</v>
          </cell>
          <cell r="C51">
            <v>416</v>
          </cell>
          <cell r="D51"/>
          <cell r="E51"/>
        </row>
        <row r="52">
          <cell r="B52"/>
          <cell r="C52"/>
          <cell r="D52"/>
          <cell r="E52"/>
        </row>
        <row r="53">
          <cell r="A53"/>
          <cell r="B53" t="str">
            <v>JGA INTR IMP ENS</v>
          </cell>
          <cell r="C53"/>
          <cell r="D53"/>
          <cell r="E53"/>
        </row>
        <row r="54">
          <cell r="A54" t="str">
            <v>11-417-</v>
          </cell>
          <cell r="B54">
            <v>11</v>
          </cell>
          <cell r="C54">
            <v>417</v>
          </cell>
          <cell r="D54"/>
          <cell r="E54"/>
        </row>
        <row r="55">
          <cell r="B55"/>
          <cell r="C55"/>
          <cell r="D55"/>
          <cell r="E55"/>
        </row>
        <row r="56">
          <cell r="A56"/>
          <cell r="B56" t="str">
            <v>JGA DOSIF 10ML IMP ENS</v>
          </cell>
          <cell r="C56"/>
          <cell r="D56"/>
          <cell r="E56"/>
        </row>
        <row r="57">
          <cell r="A57" t="str">
            <v>11-418-</v>
          </cell>
          <cell r="B57">
            <v>11</v>
          </cell>
          <cell r="C57">
            <v>418</v>
          </cell>
          <cell r="D57"/>
          <cell r="E57"/>
        </row>
        <row r="58">
          <cell r="B58"/>
          <cell r="C58"/>
          <cell r="D58"/>
          <cell r="E58"/>
        </row>
        <row r="59">
          <cell r="B59" t="str">
            <v>JERINGAS ORALES</v>
          </cell>
          <cell r="C59"/>
          <cell r="D59"/>
          <cell r="E59"/>
        </row>
        <row r="60">
          <cell r="A60" t="str">
            <v>11-420-</v>
          </cell>
          <cell r="B60">
            <v>11</v>
          </cell>
          <cell r="C60">
            <v>420</v>
          </cell>
          <cell r="D60"/>
          <cell r="E60"/>
        </row>
        <row r="61">
          <cell r="B61"/>
          <cell r="C61"/>
          <cell r="D61"/>
          <cell r="E61"/>
        </row>
        <row r="62">
          <cell r="A62" t="str">
            <v>-</v>
          </cell>
          <cell r="B62" t="str">
            <v>JGA EMPQ BOPP</v>
          </cell>
          <cell r="C62"/>
          <cell r="D62"/>
          <cell r="E62"/>
        </row>
        <row r="63">
          <cell r="A63" t="str">
            <v>11-423-</v>
          </cell>
          <cell r="B63">
            <v>11</v>
          </cell>
          <cell r="C63">
            <v>423</v>
          </cell>
          <cell r="D63"/>
          <cell r="E63"/>
        </row>
        <row r="64">
          <cell r="B64"/>
          <cell r="C64"/>
          <cell r="D64"/>
          <cell r="E64"/>
        </row>
        <row r="65">
          <cell r="B65"/>
          <cell r="C65"/>
          <cell r="D65"/>
          <cell r="E65"/>
        </row>
      </sheetData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INEA MP"/>
      <sheetName val="LINEAS PT"/>
      <sheetName val="LISTADO MP"/>
      <sheetName val="LISTA BOD 17"/>
      <sheetName val="LISTADO PT"/>
      <sheetName val="CODIGOS EXPORTACION"/>
      <sheetName val="CODIGOS ZONA FRANCA"/>
      <sheetName val="METALMECANICA"/>
      <sheetName val="CODIGOS EXP METALMECANICA"/>
      <sheetName val="SERVICIOS  "/>
      <sheetName val="SERVICIOS IMP "/>
    </sheetNames>
    <sheetDataSet>
      <sheetData sheetId="0" refreshError="1"/>
      <sheetData sheetId="1" refreshError="1">
        <row r="6">
          <cell r="A6" t="str">
            <v>3-200-1</v>
          </cell>
          <cell r="B6">
            <v>3</v>
          </cell>
          <cell r="C6">
            <v>200</v>
          </cell>
          <cell r="D6">
            <v>1</v>
          </cell>
          <cell r="E6" t="str">
            <v>NO USAR - AV ROSCA PQT X 1</v>
          </cell>
          <cell r="G6" t="str">
            <v>PT0197</v>
          </cell>
          <cell r="H6" t="str">
            <v>UD</v>
          </cell>
        </row>
        <row r="7">
          <cell r="A7" t="str">
            <v>3-200-2</v>
          </cell>
          <cell r="B7">
            <v>3</v>
          </cell>
          <cell r="C7">
            <v>200</v>
          </cell>
          <cell r="D7">
            <v>2</v>
          </cell>
          <cell r="E7" t="str">
            <v xml:space="preserve">NO USAR - AV ROSCA PQT X 6 </v>
          </cell>
          <cell r="G7" t="str">
            <v>PT0314</v>
          </cell>
          <cell r="H7" t="str">
            <v>UD</v>
          </cell>
        </row>
        <row r="8">
          <cell r="A8" t="str">
            <v>3-200-3</v>
          </cell>
          <cell r="B8">
            <v>3</v>
          </cell>
          <cell r="C8">
            <v>200</v>
          </cell>
          <cell r="D8">
            <v>3</v>
          </cell>
          <cell r="E8" t="str">
            <v xml:space="preserve">NO USAR - AV ROSCA PQT X 7 </v>
          </cell>
          <cell r="G8" t="str">
            <v>PT0315</v>
          </cell>
          <cell r="H8" t="str">
            <v>UD</v>
          </cell>
        </row>
        <row r="9">
          <cell r="A9" t="str">
            <v>3-200-4</v>
          </cell>
          <cell r="B9">
            <v>3</v>
          </cell>
          <cell r="C9">
            <v>200</v>
          </cell>
          <cell r="D9">
            <v>4</v>
          </cell>
          <cell r="E9" t="str">
            <v xml:space="preserve">NO USAR - AV ROSCA X 10 MG X 1 </v>
          </cell>
          <cell r="G9" t="str">
            <v>LAFRANCOL</v>
          </cell>
          <cell r="H9" t="str">
            <v>UD</v>
          </cell>
        </row>
        <row r="10">
          <cell r="A10" t="str">
            <v>3-200-5</v>
          </cell>
          <cell r="B10">
            <v>3</v>
          </cell>
          <cell r="C10">
            <v>200</v>
          </cell>
          <cell r="D10">
            <v>5</v>
          </cell>
          <cell r="E10" t="str">
            <v>AV PQT X 1</v>
          </cell>
          <cell r="G10" t="str">
            <v>AVPQX1</v>
          </cell>
          <cell r="H10" t="str">
            <v>UD</v>
          </cell>
        </row>
        <row r="11">
          <cell r="A11" t="str">
            <v>3-200-6</v>
          </cell>
          <cell r="B11">
            <v>3</v>
          </cell>
          <cell r="C11">
            <v>200</v>
          </cell>
          <cell r="D11">
            <v>6</v>
          </cell>
          <cell r="E11" t="str">
            <v>AV PQT X 3</v>
          </cell>
          <cell r="G11" t="str">
            <v>AVPQX3</v>
          </cell>
          <cell r="H11" t="str">
            <v>UD</v>
          </cell>
        </row>
        <row r="12">
          <cell r="A12" t="str">
            <v>3-200-7</v>
          </cell>
          <cell r="B12">
            <v>3</v>
          </cell>
          <cell r="C12">
            <v>200</v>
          </cell>
          <cell r="D12">
            <v>7</v>
          </cell>
          <cell r="E12" t="str">
            <v>AV PQT X 6</v>
          </cell>
          <cell r="G12" t="str">
            <v>AVPQX6</v>
          </cell>
          <cell r="H12" t="str">
            <v>UD</v>
          </cell>
        </row>
        <row r="13">
          <cell r="A13" t="str">
            <v>3-200-8</v>
          </cell>
          <cell r="B13">
            <v>3</v>
          </cell>
          <cell r="C13">
            <v>200</v>
          </cell>
          <cell r="D13">
            <v>8</v>
          </cell>
          <cell r="E13" t="str">
            <v>AV PQT X 7</v>
          </cell>
          <cell r="G13" t="str">
            <v>AVPQX7</v>
          </cell>
          <cell r="H13" t="str">
            <v>UD</v>
          </cell>
        </row>
        <row r="14">
          <cell r="A14" t="str">
            <v>3-200-9</v>
          </cell>
          <cell r="B14">
            <v>3</v>
          </cell>
          <cell r="C14">
            <v>200</v>
          </cell>
          <cell r="D14">
            <v>9</v>
          </cell>
          <cell r="E14" t="str">
            <v>AV CRISTAL X 1.125 GR</v>
          </cell>
          <cell r="G14" t="str">
            <v>AVCRISTAL</v>
          </cell>
          <cell r="H14" t="str">
            <v>UD</v>
          </cell>
        </row>
        <row r="15">
          <cell r="A15" t="str">
            <v>3-200-10</v>
          </cell>
          <cell r="B15">
            <v>3</v>
          </cell>
          <cell r="C15">
            <v>200</v>
          </cell>
          <cell r="D15">
            <v>10</v>
          </cell>
          <cell r="E15" t="str">
            <v xml:space="preserve">AV PQT X 3 X 2 </v>
          </cell>
          <cell r="G15" t="str">
            <v>AVPQX3X2</v>
          </cell>
          <cell r="H15" t="str">
            <v>UD</v>
          </cell>
        </row>
        <row r="16">
          <cell r="A16" t="str">
            <v>3-200-11</v>
          </cell>
          <cell r="B16">
            <v>3</v>
          </cell>
          <cell r="C16">
            <v>200</v>
          </cell>
          <cell r="D16">
            <v>11</v>
          </cell>
          <cell r="E16" t="str">
            <v>AV CRISTAL X 1.125 PAQ X 10</v>
          </cell>
          <cell r="G16" t="str">
            <v>AVLUJOX10</v>
          </cell>
          <cell r="H16" t="str">
            <v>UD</v>
          </cell>
        </row>
        <row r="17">
          <cell r="A17" t="str">
            <v>3-200-12</v>
          </cell>
          <cell r="B17">
            <v>3</v>
          </cell>
          <cell r="C17">
            <v>200</v>
          </cell>
          <cell r="D17">
            <v>12</v>
          </cell>
          <cell r="E17" t="str">
            <v>AV TABLETA</v>
          </cell>
          <cell r="G17" t="str">
            <v>AVTABLETA</v>
          </cell>
          <cell r="H17" t="str">
            <v>UD</v>
          </cell>
        </row>
        <row r="18">
          <cell r="A18" t="str">
            <v>3-200-13</v>
          </cell>
          <cell r="B18">
            <v>3</v>
          </cell>
          <cell r="C18">
            <v>200</v>
          </cell>
          <cell r="D18">
            <v>13</v>
          </cell>
          <cell r="E18" t="str">
            <v>AV PAQ X 1 R/10.3 S/IMP</v>
          </cell>
          <cell r="G18" t="str">
            <v>AVPQX1R10.3</v>
          </cell>
          <cell r="H18" t="str">
            <v>UD</v>
          </cell>
        </row>
        <row r="19">
          <cell r="A19" t="str">
            <v>3-200-14</v>
          </cell>
          <cell r="B19">
            <v>3</v>
          </cell>
          <cell r="C19">
            <v>200</v>
          </cell>
          <cell r="D19">
            <v>14</v>
          </cell>
          <cell r="E19" t="str">
            <v>AV PQT X 1 LAFRANCOL.</v>
          </cell>
          <cell r="G19" t="str">
            <v>AVPQX1</v>
          </cell>
          <cell r="H19" t="str">
            <v>UD</v>
          </cell>
        </row>
        <row r="20">
          <cell r="A20" t="str">
            <v>3-200-15</v>
          </cell>
          <cell r="B20">
            <v>3</v>
          </cell>
          <cell r="C20">
            <v>200</v>
          </cell>
          <cell r="D20">
            <v>15</v>
          </cell>
          <cell r="E20" t="str">
            <v>AV CRISTAL C/R X 1</v>
          </cell>
          <cell r="G20" t="str">
            <v>AVCRISTALCR</v>
          </cell>
          <cell r="H20" t="str">
            <v>UD</v>
          </cell>
        </row>
        <row r="21">
          <cell r="A21" t="str">
            <v>3-200-16</v>
          </cell>
          <cell r="B21">
            <v>3</v>
          </cell>
          <cell r="C21">
            <v>200</v>
          </cell>
          <cell r="D21">
            <v>16</v>
          </cell>
          <cell r="E21" t="str">
            <v>AV CRISTAL IMP 0.5 GR PQT X 1</v>
          </cell>
          <cell r="G21" t="str">
            <v>AVCRISTALIMP0.5GR</v>
          </cell>
          <cell r="H21" t="str">
            <v>UD</v>
          </cell>
        </row>
        <row r="22">
          <cell r="A22" t="str">
            <v>3-200-17</v>
          </cell>
          <cell r="B22">
            <v>3</v>
          </cell>
          <cell r="C22">
            <v>200</v>
          </cell>
          <cell r="D22">
            <v>17</v>
          </cell>
          <cell r="E22" t="str">
            <v>NO USAR - CEPILLO VAGINAL MIA BY XYTOTEST PQT X 1</v>
          </cell>
          <cell r="G22" t="str">
            <v>CEPVAGXYTOTEST</v>
          </cell>
          <cell r="H22" t="str">
            <v>UD</v>
          </cell>
        </row>
        <row r="23">
          <cell r="A23" t="str">
            <v>3-200-18</v>
          </cell>
          <cell r="B23">
            <v>3</v>
          </cell>
          <cell r="C23">
            <v>200</v>
          </cell>
          <cell r="D23">
            <v>18</v>
          </cell>
          <cell r="E23" t="str">
            <v>NO USAR - AV PQT X 6 DOBLE CINTA</v>
          </cell>
          <cell r="G23" t="str">
            <v>AVPQTX6DOBLECINTA</v>
          </cell>
          <cell r="H23" t="str">
            <v>ud</v>
          </cell>
        </row>
        <row r="24">
          <cell r="A24" t="str">
            <v>3-200-19</v>
          </cell>
          <cell r="B24">
            <v>3</v>
          </cell>
          <cell r="C24">
            <v>200</v>
          </cell>
          <cell r="D24">
            <v>19</v>
          </cell>
          <cell r="E24" t="str">
            <v>AV PQT X 6 UNA CINTA LF</v>
          </cell>
          <cell r="F24" t="str">
            <v>200-19</v>
          </cell>
        </row>
        <row r="25">
          <cell r="A25" t="str">
            <v>3-200-20</v>
          </cell>
          <cell r="B25">
            <v>3</v>
          </cell>
          <cell r="C25">
            <v>200</v>
          </cell>
          <cell r="D25">
            <v>20</v>
          </cell>
          <cell r="E25" t="str">
            <v>AV GENERICO PQT X 3 UNDS AMARRE C/CINTA</v>
          </cell>
          <cell r="F25" t="str">
            <v>200-20</v>
          </cell>
        </row>
        <row r="26">
          <cell r="A26" t="str">
            <v>3-200-21</v>
          </cell>
          <cell r="B26">
            <v>3</v>
          </cell>
          <cell r="C26">
            <v>200</v>
          </cell>
          <cell r="D26">
            <v>21</v>
          </cell>
          <cell r="E26" t="str">
            <v>AV PQT X 1 IMPRESION HORIZONTAL</v>
          </cell>
          <cell r="F26" t="str">
            <v>200-21</v>
          </cell>
        </row>
        <row r="27">
          <cell r="A27" t="str">
            <v>3-200-22</v>
          </cell>
          <cell r="B27">
            <v>3</v>
          </cell>
          <cell r="C27">
            <v>200</v>
          </cell>
          <cell r="D27">
            <v>22</v>
          </cell>
          <cell r="E27" t="str">
            <v>NO USAR - PROTECTOR PARA DISPOSITIVO XYTOTEST</v>
          </cell>
          <cell r="F27" t="str">
            <v>200-22</v>
          </cell>
          <cell r="H27" t="str">
            <v>ud</v>
          </cell>
        </row>
        <row r="28">
          <cell r="A28" t="str">
            <v>3-200-23</v>
          </cell>
          <cell r="B28">
            <v>3</v>
          </cell>
          <cell r="C28">
            <v>200</v>
          </cell>
          <cell r="D28">
            <v>23</v>
          </cell>
          <cell r="E28" t="str">
            <v>AV PQT X 1 MORADO</v>
          </cell>
          <cell r="F28" t="str">
            <v>200-23</v>
          </cell>
        </row>
        <row r="29">
          <cell r="A29" t="str">
            <v>3-200-24</v>
          </cell>
          <cell r="B29">
            <v>3</v>
          </cell>
          <cell r="C29">
            <v>200</v>
          </cell>
          <cell r="D29">
            <v>24</v>
          </cell>
          <cell r="E29" t="str">
            <v>AV X 1 FITOPLUS</v>
          </cell>
          <cell r="F29" t="str">
            <v>200-24</v>
          </cell>
        </row>
        <row r="30">
          <cell r="A30" t="str">
            <v>3-200-25</v>
          </cell>
          <cell r="B30">
            <v>3</v>
          </cell>
          <cell r="C30">
            <v>200</v>
          </cell>
          <cell r="D30">
            <v>25</v>
          </cell>
          <cell r="E30" t="str">
            <v>AV  CRISTAL  0.5GR  DIAMETRO 8.7</v>
          </cell>
          <cell r="F30" t="str">
            <v>200-25</v>
          </cell>
        </row>
        <row r="31">
          <cell r="A31" t="str">
            <v>3-200-26</v>
          </cell>
          <cell r="B31">
            <v>3</v>
          </cell>
          <cell r="C31">
            <v>200</v>
          </cell>
          <cell r="D31">
            <v>26</v>
          </cell>
          <cell r="E31" t="str">
            <v>AV PQT X 2</v>
          </cell>
          <cell r="F31" t="str">
            <v>200-26</v>
          </cell>
        </row>
        <row r="32">
          <cell r="A32" t="str">
            <v>3-200-27</v>
          </cell>
          <cell r="B32">
            <v>3</v>
          </cell>
          <cell r="C32">
            <v>200</v>
          </cell>
          <cell r="D32">
            <v>27</v>
          </cell>
          <cell r="E32" t="str">
            <v>NO USAR - AV GENERICO IMP BENTLEY EMP X 1</v>
          </cell>
          <cell r="F32" t="str">
            <v>200-27</v>
          </cell>
        </row>
        <row r="33">
          <cell r="A33" t="str">
            <v>3-200-28</v>
          </cell>
          <cell r="B33">
            <v>3</v>
          </cell>
          <cell r="C33">
            <v>200</v>
          </cell>
          <cell r="D33">
            <v>28</v>
          </cell>
          <cell r="E33" t="str">
            <v>AV PQT X 1 IMP 5G</v>
          </cell>
          <cell r="F33" t="str">
            <v>200-28</v>
          </cell>
        </row>
        <row r="34">
          <cell r="A34"/>
        </row>
        <row r="35">
          <cell r="A35"/>
        </row>
        <row r="36">
          <cell r="A36"/>
        </row>
        <row r="37">
          <cell r="A37"/>
        </row>
        <row r="38">
          <cell r="A38" t="str">
            <v>--</v>
          </cell>
          <cell r="B38"/>
          <cell r="C38"/>
          <cell r="D38"/>
          <cell r="E38" t="str">
            <v>INSERTE PRODUCTOS POR ENCIMA DE ESTA LINEA</v>
          </cell>
          <cell r="F38"/>
          <cell r="G38"/>
          <cell r="H38"/>
        </row>
        <row r="39">
          <cell r="A39" t="str">
            <v>--</v>
          </cell>
          <cell r="B39" t="str">
            <v>AV CLICK</v>
          </cell>
          <cell r="C39"/>
          <cell r="D39"/>
          <cell r="E39"/>
          <cell r="F39"/>
          <cell r="G39"/>
          <cell r="H39"/>
        </row>
        <row r="40">
          <cell r="A40" t="str">
            <v>3-201-1</v>
          </cell>
          <cell r="B40">
            <v>3</v>
          </cell>
          <cell r="C40">
            <v>201</v>
          </cell>
          <cell r="D40">
            <v>1</v>
          </cell>
          <cell r="E40" t="str">
            <v>NO USAR - AV CLICK  PQT X 3</v>
          </cell>
          <cell r="F40" t="str">
            <v>201-001</v>
          </cell>
          <cell r="G40" t="str">
            <v>PT0282</v>
          </cell>
          <cell r="H40" t="str">
            <v>UD</v>
          </cell>
        </row>
        <row r="41">
          <cell r="A41" t="str">
            <v>3-201-2</v>
          </cell>
          <cell r="B41">
            <v>3</v>
          </cell>
          <cell r="C41">
            <v>201</v>
          </cell>
          <cell r="D41">
            <v>2</v>
          </cell>
          <cell r="E41" t="str">
            <v>NO USAR - AV CLICK  PQT X 1</v>
          </cell>
          <cell r="F41" t="str">
            <v>201-002</v>
          </cell>
          <cell r="G41" t="str">
            <v>PT0198</v>
          </cell>
          <cell r="H41" t="str">
            <v>UD</v>
          </cell>
        </row>
        <row r="42">
          <cell r="A42" t="str">
            <v>3-201-3</v>
          </cell>
          <cell r="B42">
            <v>3</v>
          </cell>
          <cell r="C42">
            <v>201</v>
          </cell>
          <cell r="D42">
            <v>3</v>
          </cell>
          <cell r="E42" t="str">
            <v>NO USAR - AV CLICK  PQT X 3 UNDS TECNOFAR</v>
          </cell>
          <cell r="F42" t="str">
            <v>201-003</v>
          </cell>
          <cell r="G42" t="str">
            <v>TFV</v>
          </cell>
          <cell r="H42" t="str">
            <v>UD</v>
          </cell>
        </row>
        <row r="43">
          <cell r="A43" t="str">
            <v>3-201-4</v>
          </cell>
          <cell r="B43">
            <v>3</v>
          </cell>
          <cell r="C43">
            <v>201</v>
          </cell>
          <cell r="D43">
            <v>4</v>
          </cell>
          <cell r="E43" t="str">
            <v>NO USAR - AV CLICK  PQT X 7 UNDS TECNOFAR</v>
          </cell>
          <cell r="F43" t="str">
            <v>201-004</v>
          </cell>
          <cell r="G43" t="str">
            <v>TFV</v>
          </cell>
          <cell r="H43" t="str">
            <v>UD</v>
          </cell>
        </row>
        <row r="44">
          <cell r="A44" t="str">
            <v>3-201-5</v>
          </cell>
          <cell r="B44">
            <v>3</v>
          </cell>
          <cell r="C44">
            <v>201</v>
          </cell>
          <cell r="D44">
            <v>5</v>
          </cell>
          <cell r="E44" t="str">
            <v>AV  PQT X 1 TUBO LAMINADO</v>
          </cell>
          <cell r="F44" t="str">
            <v>201-005</v>
          </cell>
          <cell r="G44" t="str">
            <v>201-005</v>
          </cell>
          <cell r="H44" t="str">
            <v>UD</v>
          </cell>
        </row>
        <row r="45">
          <cell r="A45" t="str">
            <v>3-201-6</v>
          </cell>
          <cell r="B45">
            <v>3</v>
          </cell>
          <cell r="C45">
            <v>201</v>
          </cell>
          <cell r="D45">
            <v>6</v>
          </cell>
          <cell r="E45" t="str">
            <v>AV PQT X 6 TUBO LAMINADO</v>
          </cell>
          <cell r="F45" t="str">
            <v>201-006</v>
          </cell>
          <cell r="G45" t="str">
            <v>201-006</v>
          </cell>
          <cell r="H45" t="str">
            <v>UND</v>
          </cell>
        </row>
        <row r="46">
          <cell r="A46" t="str">
            <v>3-201-7</v>
          </cell>
          <cell r="B46">
            <v>3</v>
          </cell>
          <cell r="C46">
            <v>201</v>
          </cell>
          <cell r="D46">
            <v>7</v>
          </cell>
          <cell r="E46" t="str">
            <v xml:space="preserve">AV PQT X 1 TUBO LAMINADO AZUL </v>
          </cell>
          <cell r="F46" t="str">
            <v>201-007</v>
          </cell>
        </row>
        <row r="47">
          <cell r="A47" t="str">
            <v>3-201-8</v>
          </cell>
          <cell r="B47">
            <v>3</v>
          </cell>
          <cell r="C47">
            <v>201</v>
          </cell>
          <cell r="D47">
            <v>8</v>
          </cell>
          <cell r="E47" t="str">
            <v>AV PQT X 3 TUBO LAMINADO</v>
          </cell>
          <cell r="F47" t="str">
            <v>201-008</v>
          </cell>
        </row>
        <row r="48">
          <cell r="A48" t="str">
            <v>3-201-9</v>
          </cell>
          <cell r="B48">
            <v>3</v>
          </cell>
          <cell r="C48">
            <v>201</v>
          </cell>
          <cell r="D48">
            <v>9</v>
          </cell>
          <cell r="E48" t="str">
            <v>AV PQT X 3 TUBO LAMINADO AZUL</v>
          </cell>
          <cell r="F48" t="str">
            <v>201-009</v>
          </cell>
        </row>
        <row r="49">
          <cell r="A49" t="str">
            <v>3-201-10</v>
          </cell>
          <cell r="B49">
            <v>3</v>
          </cell>
          <cell r="C49">
            <v>201</v>
          </cell>
          <cell r="D49">
            <v>10</v>
          </cell>
          <cell r="E49" t="str">
            <v>AV PQT X 1 TUBO LAMINADO IMP BENTLEY</v>
          </cell>
          <cell r="F49" t="str">
            <v>201-010</v>
          </cell>
        </row>
        <row r="63">
          <cell r="A63" t="str">
            <v>--</v>
          </cell>
        </row>
        <row r="64">
          <cell r="A64" t="str">
            <v>--</v>
          </cell>
          <cell r="B64"/>
          <cell r="C64"/>
          <cell r="D64"/>
          <cell r="E64" t="str">
            <v>INSERTE PRODUCTOS POR ENCIMA DE ESTA LINEA</v>
          </cell>
          <cell r="F64"/>
          <cell r="G64"/>
          <cell r="H64"/>
        </row>
        <row r="65">
          <cell r="A65" t="str">
            <v>--</v>
          </cell>
          <cell r="B65" t="str">
            <v>AV OVUL/GRAG</v>
          </cell>
          <cell r="C65"/>
          <cell r="D65"/>
          <cell r="E65"/>
          <cell r="F65"/>
          <cell r="G65"/>
          <cell r="H65"/>
        </row>
        <row r="66">
          <cell r="A66" t="str">
            <v>3-202-1</v>
          </cell>
          <cell r="B66">
            <v>3</v>
          </cell>
          <cell r="C66">
            <v>202</v>
          </cell>
          <cell r="D66">
            <v>1</v>
          </cell>
          <cell r="E66" t="str">
            <v xml:space="preserve">AV OVULOS PQT X 3 </v>
          </cell>
          <cell r="H66" t="str">
            <v>UD</v>
          </cell>
        </row>
        <row r="67">
          <cell r="A67" t="str">
            <v>3-202-2</v>
          </cell>
          <cell r="B67">
            <v>3</v>
          </cell>
          <cell r="C67">
            <v>202</v>
          </cell>
          <cell r="D67">
            <v>2</v>
          </cell>
          <cell r="E67" t="str">
            <v>A.V OVULOS PQT x 1</v>
          </cell>
          <cell r="H67" t="str">
            <v>UD</v>
          </cell>
        </row>
        <row r="68">
          <cell r="A68" t="str">
            <v>3-202-3</v>
          </cell>
          <cell r="B68">
            <v>3</v>
          </cell>
          <cell r="C68">
            <v>202</v>
          </cell>
          <cell r="D68">
            <v>3</v>
          </cell>
          <cell r="E68" t="str">
            <v>A.V OVULOS PQT x 1 REG PROM</v>
          </cell>
          <cell r="F68" t="str">
            <v>AVPQ1REGPROM</v>
          </cell>
          <cell r="H68"/>
        </row>
        <row r="69">
          <cell r="A69" t="str">
            <v>3-202-4</v>
          </cell>
          <cell r="B69">
            <v>3</v>
          </cell>
          <cell r="C69">
            <v>202</v>
          </cell>
          <cell r="D69">
            <v>4</v>
          </cell>
          <cell r="E69" t="str">
            <v xml:space="preserve">A.V OVULOS PQT x 7          </v>
          </cell>
          <cell r="F69" t="str">
            <v>AVPQ7</v>
          </cell>
          <cell r="H69"/>
        </row>
        <row r="70">
          <cell r="A70" t="str">
            <v>3-202-5</v>
          </cell>
          <cell r="B70">
            <v>3</v>
          </cell>
          <cell r="C70">
            <v>202</v>
          </cell>
          <cell r="D70">
            <v>5</v>
          </cell>
          <cell r="E70" t="str">
            <v>AV OVULOS PQT x 6</v>
          </cell>
          <cell r="H70"/>
        </row>
        <row r="71">
          <cell r="A71"/>
          <cell r="H71"/>
        </row>
        <row r="72">
          <cell r="A72"/>
          <cell r="H72"/>
        </row>
        <row r="73">
          <cell r="A73"/>
          <cell r="H73"/>
        </row>
        <row r="74">
          <cell r="A74"/>
          <cell r="H74"/>
        </row>
        <row r="75">
          <cell r="A75" t="str">
            <v>--</v>
          </cell>
        </row>
        <row r="76">
          <cell r="A76" t="str">
            <v>--</v>
          </cell>
          <cell r="B76"/>
          <cell r="C76"/>
          <cell r="D76"/>
          <cell r="E76" t="str">
            <v>INSERTE PRODUCTOS POR ENCIMA DE ESTA LINEA</v>
          </cell>
          <cell r="F76"/>
          <cell r="G76"/>
          <cell r="H76"/>
        </row>
        <row r="77">
          <cell r="A77" t="str">
            <v>--</v>
          </cell>
          <cell r="B77" t="str">
            <v>JGA DOSIF ORAL</v>
          </cell>
          <cell r="C77"/>
          <cell r="D77"/>
          <cell r="E77"/>
          <cell r="F77"/>
          <cell r="G77"/>
          <cell r="H77"/>
        </row>
        <row r="78">
          <cell r="A78" t="str">
            <v>3-203-1</v>
          </cell>
          <cell r="B78">
            <v>3</v>
          </cell>
          <cell r="C78">
            <v>203</v>
          </cell>
          <cell r="D78">
            <v>1</v>
          </cell>
          <cell r="E78" t="str">
            <v>JGA ORAL NAT 10 ML AZITROMICINA ENS C/TP</v>
          </cell>
          <cell r="F78"/>
          <cell r="G78" t="str">
            <v>PT0261</v>
          </cell>
          <cell r="H78" t="str">
            <v>UD</v>
          </cell>
        </row>
        <row r="79">
          <cell r="A79" t="str">
            <v>3-203-2</v>
          </cell>
          <cell r="B79">
            <v>3</v>
          </cell>
          <cell r="C79">
            <v>203</v>
          </cell>
          <cell r="D79">
            <v>2</v>
          </cell>
          <cell r="E79" t="str">
            <v>JGA ORAL NAT 10 ML P/CTA HUMAX  ENS C/TP</v>
          </cell>
          <cell r="G79" t="str">
            <v>PT0369</v>
          </cell>
          <cell r="H79" t="str">
            <v>UD</v>
          </cell>
        </row>
        <row r="80">
          <cell r="A80" t="str">
            <v>3-203-3</v>
          </cell>
          <cell r="B80">
            <v>3</v>
          </cell>
          <cell r="C80">
            <v>203</v>
          </cell>
          <cell r="D80">
            <v>3</v>
          </cell>
          <cell r="E80" t="str">
            <v>JGA GOT RENIKAN ENS C/TP</v>
          </cell>
          <cell r="G80" t="str">
            <v>PT0236</v>
          </cell>
          <cell r="H80" t="str">
            <v>UD</v>
          </cell>
        </row>
        <row r="81">
          <cell r="A81" t="str">
            <v>3-203-4</v>
          </cell>
          <cell r="B81">
            <v>3</v>
          </cell>
          <cell r="C81">
            <v>203</v>
          </cell>
          <cell r="D81">
            <v>4</v>
          </cell>
          <cell r="E81" t="str">
            <v>JGA GOT X 2 ML IMPRESA EN EMBOLO</v>
          </cell>
          <cell r="H81" t="str">
            <v>UD</v>
          </cell>
        </row>
        <row r="82">
          <cell r="A82" t="str">
            <v>3-203-5</v>
          </cell>
          <cell r="B82">
            <v>3</v>
          </cell>
          <cell r="C82">
            <v>203</v>
          </cell>
          <cell r="D82">
            <v>5</v>
          </cell>
          <cell r="E82" t="str">
            <v>JGA ORAL NAT X 10 ML PTA LARGA ENS C/TP</v>
          </cell>
          <cell r="G82" t="str">
            <v>PTA CANICAT</v>
          </cell>
          <cell r="H82" t="str">
            <v>UD</v>
          </cell>
        </row>
        <row r="83">
          <cell r="A83" t="str">
            <v>3-203-6</v>
          </cell>
          <cell r="B83">
            <v>3</v>
          </cell>
          <cell r="C83">
            <v>203</v>
          </cell>
          <cell r="D83">
            <v>6</v>
          </cell>
          <cell r="E83" t="str">
            <v xml:space="preserve">JGA ORAL 3 ML NAT IMP SOL Y LUNA ENS M/NVO. </v>
          </cell>
          <cell r="G83" t="str">
            <v>3MLSOLYLUNA</v>
          </cell>
          <cell r="H83" t="str">
            <v>UD</v>
          </cell>
        </row>
        <row r="84">
          <cell r="A84"/>
          <cell r="H84"/>
        </row>
        <row r="85">
          <cell r="A85"/>
          <cell r="H85"/>
        </row>
        <row r="86">
          <cell r="A86" t="str">
            <v>--</v>
          </cell>
          <cell r="B86"/>
          <cell r="C86"/>
          <cell r="D86"/>
          <cell r="E86" t="str">
            <v>INSERTE PRODUCTOS POR ENCIMA DE ESTA LINEA</v>
          </cell>
          <cell r="F86"/>
          <cell r="G86"/>
          <cell r="H86"/>
        </row>
        <row r="87">
          <cell r="A87" t="str">
            <v>--</v>
          </cell>
          <cell r="B87" t="str">
            <v>TPN Y OTROS</v>
          </cell>
          <cell r="C87"/>
          <cell r="D87"/>
          <cell r="E87"/>
          <cell r="F87"/>
          <cell r="G87"/>
          <cell r="H87"/>
        </row>
        <row r="88">
          <cell r="A88" t="str">
            <v>3-204-1</v>
          </cell>
          <cell r="B88">
            <v>3</v>
          </cell>
          <cell r="C88">
            <v>204</v>
          </cell>
          <cell r="D88">
            <v>1</v>
          </cell>
          <cell r="E88" t="str">
            <v>TPN 28 SYN PEBD</v>
          </cell>
          <cell r="G88" t="str">
            <v>PT028PEBD</v>
          </cell>
          <cell r="H88" t="str">
            <v>UND</v>
          </cell>
        </row>
        <row r="89">
          <cell r="A89" t="str">
            <v>3-204-2</v>
          </cell>
          <cell r="B89">
            <v>3</v>
          </cell>
          <cell r="C89">
            <v>204</v>
          </cell>
          <cell r="D89">
            <v>2</v>
          </cell>
          <cell r="E89" t="str">
            <v>TPN 20 SYN PEBD</v>
          </cell>
          <cell r="G89" t="str">
            <v>TPN20PEBD</v>
          </cell>
          <cell r="H89" t="str">
            <v>UND</v>
          </cell>
        </row>
        <row r="90">
          <cell r="A90" t="str">
            <v>3-204-3</v>
          </cell>
          <cell r="B90">
            <v>3</v>
          </cell>
          <cell r="C90">
            <v>204</v>
          </cell>
          <cell r="D90">
            <v>3</v>
          </cell>
          <cell r="E90" t="str">
            <v>TAPON 28 PARA JGA CONO LUER</v>
          </cell>
          <cell r="G90" t="str">
            <v>TPN28JGALUER</v>
          </cell>
          <cell r="H90" t="str">
            <v>UND</v>
          </cell>
        </row>
        <row r="91">
          <cell r="A91" t="str">
            <v>3-204-4</v>
          </cell>
          <cell r="B91">
            <v>3</v>
          </cell>
          <cell r="C91">
            <v>204</v>
          </cell>
          <cell r="D91">
            <v>4</v>
          </cell>
          <cell r="E91" t="str">
            <v>TAPON 20 PARA JGA CONO LUER</v>
          </cell>
          <cell r="G91" t="str">
            <v>TPN20JGALUER</v>
          </cell>
          <cell r="H91" t="str">
            <v>UND</v>
          </cell>
        </row>
        <row r="92">
          <cell r="A92" t="str">
            <v>3-204-5</v>
          </cell>
          <cell r="B92">
            <v>3</v>
          </cell>
          <cell r="C92">
            <v>204</v>
          </cell>
          <cell r="D92">
            <v>5</v>
          </cell>
          <cell r="E92" t="str">
            <v>TAPON 20 MM PARA JGA 1 ML</v>
          </cell>
          <cell r="F92" t="str">
            <v>204-5</v>
          </cell>
        </row>
        <row r="93">
          <cell r="A93" t="str">
            <v>3-204-6</v>
          </cell>
          <cell r="B93">
            <v>3</v>
          </cell>
          <cell r="C93">
            <v>204</v>
          </cell>
          <cell r="D93">
            <v>6</v>
          </cell>
          <cell r="E93" t="str">
            <v xml:space="preserve">TAPON 15 MM </v>
          </cell>
          <cell r="F93" t="str">
            <v>204-7</v>
          </cell>
        </row>
        <row r="94">
          <cell r="A94" t="str">
            <v>3-204-7</v>
          </cell>
          <cell r="B94">
            <v>3</v>
          </cell>
          <cell r="C94">
            <v>204</v>
          </cell>
          <cell r="D94">
            <v>7</v>
          </cell>
          <cell r="E94" t="str">
            <v>TAPON 28 PARA JGA CONO LUER ALETA 24</v>
          </cell>
        </row>
        <row r="95">
          <cell r="A95" t="str">
            <v>3-204-8</v>
          </cell>
          <cell r="B95">
            <v>3</v>
          </cell>
          <cell r="C95">
            <v>204</v>
          </cell>
          <cell r="D95">
            <v>8</v>
          </cell>
          <cell r="E95" t="str">
            <v>TAPON 28 PIPETA</v>
          </cell>
        </row>
        <row r="96">
          <cell r="A96" t="str">
            <v>3-204-9</v>
          </cell>
          <cell r="B96">
            <v>3</v>
          </cell>
          <cell r="C96">
            <v>204</v>
          </cell>
          <cell r="D96">
            <v>9</v>
          </cell>
          <cell r="E96" t="str">
            <v>TAPON ALETA LUER 28MM</v>
          </cell>
        </row>
        <row r="97">
          <cell r="A97" t="str">
            <v>3-204-10</v>
          </cell>
          <cell r="B97">
            <v>3</v>
          </cell>
          <cell r="C97">
            <v>204</v>
          </cell>
          <cell r="D97">
            <v>10</v>
          </cell>
          <cell r="E97" t="str">
            <v>TAPON 10 MM PARA JGA 1ML</v>
          </cell>
        </row>
        <row r="98">
          <cell r="A98" t="str">
            <v>3-204-11</v>
          </cell>
          <cell r="B98">
            <v>3</v>
          </cell>
          <cell r="C98">
            <v>204</v>
          </cell>
          <cell r="D98">
            <v>11</v>
          </cell>
          <cell r="E98" t="str">
            <v>TAPON 10 MM PARA JGA 1ML EMP BOPP</v>
          </cell>
        </row>
        <row r="100">
          <cell r="A100" t="str">
            <v>--</v>
          </cell>
        </row>
        <row r="101">
          <cell r="A101" t="str">
            <v>--</v>
          </cell>
          <cell r="B101"/>
          <cell r="C101"/>
          <cell r="D101"/>
          <cell r="E101" t="str">
            <v>INSERTE PRODUCTOS POR ENCIMA DE ESTA LINEA</v>
          </cell>
          <cell r="F101"/>
          <cell r="G101"/>
          <cell r="H101"/>
        </row>
        <row r="102">
          <cell r="A102" t="str">
            <v>--</v>
          </cell>
          <cell r="B102" t="str">
            <v>PROTECTORES</v>
          </cell>
          <cell r="C102"/>
          <cell r="D102"/>
          <cell r="E102"/>
          <cell r="F102"/>
          <cell r="G102"/>
          <cell r="H102"/>
        </row>
        <row r="103">
          <cell r="A103" t="str">
            <v>3-205-1</v>
          </cell>
          <cell r="B103">
            <v>3</v>
          </cell>
          <cell r="C103">
            <v>205</v>
          </cell>
          <cell r="D103">
            <v>1</v>
          </cell>
          <cell r="E103" t="str">
            <v>PROTECTOR 1/2 X 5 PP</v>
          </cell>
          <cell r="G103" t="str">
            <v>PT0181</v>
          </cell>
          <cell r="H103" t="str">
            <v>UD</v>
          </cell>
        </row>
        <row r="104">
          <cell r="A104" t="str">
            <v>3-205-2</v>
          </cell>
          <cell r="B104">
            <v>3</v>
          </cell>
          <cell r="C104">
            <v>205</v>
          </cell>
          <cell r="D104">
            <v>2</v>
          </cell>
          <cell r="E104" t="str">
            <v>PROTECTOR 1 X 5 PP</v>
          </cell>
          <cell r="G104" t="str">
            <v>PT0182</v>
          </cell>
          <cell r="H104" t="str">
            <v>UD</v>
          </cell>
        </row>
        <row r="105">
          <cell r="A105" t="str">
            <v>3-205-3</v>
          </cell>
          <cell r="B105">
            <v>3</v>
          </cell>
          <cell r="C105">
            <v>205</v>
          </cell>
          <cell r="D105">
            <v>3</v>
          </cell>
          <cell r="E105" t="str">
            <v>PROTECTOR 2 X 5 PP</v>
          </cell>
          <cell r="G105" t="str">
            <v>PT0183</v>
          </cell>
          <cell r="H105" t="str">
            <v>UD</v>
          </cell>
        </row>
        <row r="106">
          <cell r="A106" t="str">
            <v>3-205-4</v>
          </cell>
          <cell r="B106">
            <v>3</v>
          </cell>
          <cell r="C106">
            <v>205</v>
          </cell>
          <cell r="D106">
            <v>4</v>
          </cell>
          <cell r="E106" t="str">
            <v>PROTECTOR 3 X 5 PP</v>
          </cell>
          <cell r="G106" t="str">
            <v>PT0184</v>
          </cell>
          <cell r="H106" t="str">
            <v>UD</v>
          </cell>
        </row>
        <row r="107">
          <cell r="A107" t="str">
            <v>3-205-5</v>
          </cell>
          <cell r="B107">
            <v>3</v>
          </cell>
          <cell r="C107">
            <v>205</v>
          </cell>
          <cell r="D107">
            <v>5</v>
          </cell>
          <cell r="E107" t="str">
            <v>PROTECTOR 4 X 5 PP</v>
          </cell>
          <cell r="G107" t="str">
            <v>PT0185</v>
          </cell>
          <cell r="H107" t="str">
            <v>UD</v>
          </cell>
        </row>
        <row r="108">
          <cell r="A108" t="str">
            <v>--</v>
          </cell>
          <cell r="H108"/>
        </row>
        <row r="109">
          <cell r="A109" t="str">
            <v>--</v>
          </cell>
        </row>
        <row r="110">
          <cell r="A110" t="str">
            <v>--</v>
          </cell>
          <cell r="B110"/>
          <cell r="C110"/>
          <cell r="D110"/>
          <cell r="E110" t="str">
            <v>INSERTE PRODUCTOS POR ENCIMA DE ESTA LINEA</v>
          </cell>
          <cell r="F110"/>
          <cell r="G110"/>
          <cell r="H110"/>
        </row>
        <row r="111">
          <cell r="A111" t="str">
            <v>--</v>
          </cell>
          <cell r="B111" t="str">
            <v>MAQ</v>
          </cell>
          <cell r="C111"/>
          <cell r="D111"/>
          <cell r="E111"/>
          <cell r="F111"/>
          <cell r="G111"/>
          <cell r="H111"/>
        </row>
        <row r="112">
          <cell r="A112" t="str">
            <v>3-206-1</v>
          </cell>
          <cell r="B112">
            <v>3</v>
          </cell>
          <cell r="C112">
            <v>206</v>
          </cell>
          <cell r="D112">
            <v>1</v>
          </cell>
          <cell r="E112" t="str">
            <v>MAQ TP TUBO DRENAJE CYSTOFLO</v>
          </cell>
          <cell r="G112" t="str">
            <v>PT0097</v>
          </cell>
          <cell r="H112" t="str">
            <v>UD</v>
          </cell>
        </row>
        <row r="113">
          <cell r="A113" t="str">
            <v>3-206-2</v>
          </cell>
          <cell r="B113">
            <v>3</v>
          </cell>
          <cell r="C113">
            <v>206</v>
          </cell>
          <cell r="D113">
            <v>2</v>
          </cell>
          <cell r="E113" t="str">
            <v>TP TUBO DRENAJE CYSTOFLO CONTAM.</v>
          </cell>
          <cell r="G113" t="str">
            <v>PT0330</v>
          </cell>
          <cell r="H113" t="str">
            <v>UD</v>
          </cell>
        </row>
        <row r="114">
          <cell r="A114" t="str">
            <v>--</v>
          </cell>
        </row>
        <row r="115">
          <cell r="A115" t="str">
            <v>--</v>
          </cell>
        </row>
        <row r="116">
          <cell r="A116" t="str">
            <v>--</v>
          </cell>
          <cell r="B116"/>
          <cell r="C116"/>
          <cell r="D116"/>
          <cell r="E116" t="str">
            <v>INSERTE PRODUCTOS POR ENCIMA DE ESTA LINEA</v>
          </cell>
          <cell r="F116"/>
          <cell r="G116"/>
          <cell r="H116"/>
        </row>
        <row r="117">
          <cell r="A117" t="str">
            <v>--</v>
          </cell>
          <cell r="B117" t="str">
            <v>AV CLICK + ROSCA</v>
          </cell>
          <cell r="C117"/>
          <cell r="D117"/>
          <cell r="E117"/>
          <cell r="F117"/>
          <cell r="G117"/>
          <cell r="H117"/>
        </row>
        <row r="118">
          <cell r="A118" t="str">
            <v>3-207-1</v>
          </cell>
          <cell r="B118">
            <v>3</v>
          </cell>
          <cell r="C118">
            <v>207</v>
          </cell>
          <cell r="D118">
            <v>1</v>
          </cell>
          <cell r="E118" t="str">
            <v xml:space="preserve">NO USAR - AV CLICK + ROSCA </v>
          </cell>
          <cell r="G118" t="str">
            <v>AVCLIKC+ROS</v>
          </cell>
          <cell r="H118" t="str">
            <v>UD</v>
          </cell>
        </row>
        <row r="119">
          <cell r="A119" t="str">
            <v>3-207-2</v>
          </cell>
          <cell r="B119">
            <v>3</v>
          </cell>
          <cell r="C119">
            <v>207</v>
          </cell>
          <cell r="D119">
            <v>2</v>
          </cell>
          <cell r="E119" t="str">
            <v>NO USAR - AV CLICK + ROSCA PAQ X 3 UNID.</v>
          </cell>
          <cell r="G119" t="str">
            <v>AVCLIKC+ROSPAQ*3</v>
          </cell>
          <cell r="H119" t="str">
            <v>UD</v>
          </cell>
        </row>
        <row r="120">
          <cell r="A120" t="str">
            <v>--</v>
          </cell>
        </row>
        <row r="121">
          <cell r="A121"/>
        </row>
        <row r="122">
          <cell r="A122"/>
        </row>
        <row r="123">
          <cell r="A123"/>
          <cell r="B123"/>
          <cell r="C123"/>
          <cell r="D123"/>
          <cell r="E123" t="str">
            <v>INSERTE PRODUCTOS POR ENCIMA DE ESTA LINEA</v>
          </cell>
          <cell r="F123"/>
          <cell r="G123"/>
          <cell r="H123"/>
        </row>
        <row r="124">
          <cell r="A124" t="str">
            <v>--</v>
          </cell>
          <cell r="B124" t="str">
            <v>XYTOTEST / ANALTEST</v>
          </cell>
          <cell r="C124"/>
          <cell r="D124"/>
          <cell r="E124"/>
          <cell r="F124"/>
          <cell r="G124"/>
          <cell r="H124"/>
        </row>
        <row r="125">
          <cell r="A125" t="str">
            <v>3-208-1</v>
          </cell>
          <cell r="B125">
            <v>3</v>
          </cell>
          <cell r="C125">
            <v>208</v>
          </cell>
          <cell r="D125">
            <v>1</v>
          </cell>
          <cell r="E125" t="str">
            <v>NO USAR - KIT XYTOTEST</v>
          </cell>
          <cell r="F125"/>
          <cell r="G125"/>
          <cell r="H125" t="str">
            <v>UD</v>
          </cell>
        </row>
        <row r="126">
          <cell r="A126" t="str">
            <v>3-208-2</v>
          </cell>
          <cell r="B126">
            <v>3</v>
          </cell>
          <cell r="C126">
            <v>208</v>
          </cell>
          <cell r="D126">
            <v>2</v>
          </cell>
          <cell r="E126" t="str">
            <v>NO USAR - KIT MÍA BY XYTOTEST</v>
          </cell>
          <cell r="F126"/>
          <cell r="G126"/>
          <cell r="H126"/>
        </row>
        <row r="127">
          <cell r="A127" t="str">
            <v>3-208-3</v>
          </cell>
          <cell r="B127">
            <v>3</v>
          </cell>
          <cell r="C127">
            <v>208</v>
          </cell>
          <cell r="D127">
            <v>3</v>
          </cell>
          <cell r="E127" t="str">
            <v>KIT XYTOTEST M</v>
          </cell>
        </row>
        <row r="128">
          <cell r="A128" t="str">
            <v>3-208-4</v>
          </cell>
          <cell r="B128">
            <v>3</v>
          </cell>
          <cell r="C128">
            <v>208</v>
          </cell>
          <cell r="D128">
            <v>4</v>
          </cell>
          <cell r="E128" t="str">
            <v>KIT ANALTEST</v>
          </cell>
        </row>
        <row r="129">
          <cell r="A129" t="str">
            <v>3-208-5</v>
          </cell>
          <cell r="B129">
            <v>3</v>
          </cell>
          <cell r="C129">
            <v>208</v>
          </cell>
          <cell r="D129">
            <v>5</v>
          </cell>
          <cell r="E129" t="str">
            <v>CEPILLO VAGINAL XYTOTEST M PQT X1 BOPP</v>
          </cell>
        </row>
        <row r="130">
          <cell r="A130" t="str">
            <v>3-208-6</v>
          </cell>
          <cell r="B130">
            <v>3</v>
          </cell>
          <cell r="C130">
            <v>208</v>
          </cell>
          <cell r="D130">
            <v>6</v>
          </cell>
          <cell r="E130" t="str">
            <v>CEPILLO VAGINAL XYTOTEST (Nuevo empaque)</v>
          </cell>
        </row>
        <row r="131">
          <cell r="A131"/>
          <cell r="E131"/>
        </row>
        <row r="132">
          <cell r="A132"/>
          <cell r="E132"/>
        </row>
        <row r="135">
          <cell r="B135"/>
          <cell r="C135"/>
          <cell r="D135"/>
          <cell r="E135" t="str">
            <v>INSERTE PRODUCTOS POR ENCIMA DE ESTA LINEA</v>
          </cell>
          <cell r="F135"/>
          <cell r="G135"/>
          <cell r="H135"/>
        </row>
        <row r="136">
          <cell r="B136" t="str">
            <v>DISPOSITIVOS MEDICOS</v>
          </cell>
          <cell r="C136"/>
          <cell r="D136"/>
          <cell r="E136"/>
          <cell r="F136"/>
          <cell r="G136"/>
          <cell r="H136"/>
        </row>
        <row r="137">
          <cell r="B137"/>
          <cell r="C137"/>
          <cell r="D137"/>
          <cell r="E137"/>
          <cell r="F137"/>
          <cell r="G137"/>
          <cell r="H137"/>
        </row>
        <row r="138">
          <cell r="A138" t="str">
            <v>3-209-1</v>
          </cell>
          <cell r="B138">
            <v>3</v>
          </cell>
          <cell r="C138">
            <v>209</v>
          </cell>
          <cell r="D138">
            <v>1</v>
          </cell>
          <cell r="E138" t="str">
            <v>PROBETA DE TRANSPORTE MIA BY XYTOTEST</v>
          </cell>
        </row>
        <row r="139">
          <cell r="A139" t="str">
            <v>3-209-2</v>
          </cell>
          <cell r="B139">
            <v>3</v>
          </cell>
          <cell r="C139">
            <v>209</v>
          </cell>
          <cell r="D139">
            <v>2</v>
          </cell>
          <cell r="E139" t="str">
            <v>NO USAR - TAPA PROBETA DE TRANSPORTE (EXT)</v>
          </cell>
        </row>
        <row r="140">
          <cell r="A140" t="str">
            <v>3-209-3</v>
          </cell>
          <cell r="B140">
            <v>3</v>
          </cell>
          <cell r="C140">
            <v>209</v>
          </cell>
          <cell r="D140">
            <v>3</v>
          </cell>
          <cell r="E140" t="str">
            <v>NO USAR - SUBTAPA PROBETA DE TRANSPORTE (INT)</v>
          </cell>
        </row>
        <row r="141">
          <cell r="A141" t="str">
            <v>3-209-4</v>
          </cell>
          <cell r="B141">
            <v>3</v>
          </cell>
          <cell r="C141">
            <v>209</v>
          </cell>
          <cell r="D141">
            <v>4</v>
          </cell>
          <cell r="E141" t="str">
            <v>TAPA PARA PROBETA DE TRANSPORTE  BLANCA + LINER</v>
          </cell>
        </row>
        <row r="142">
          <cell r="A142" t="str">
            <v>3-209-5</v>
          </cell>
          <cell r="B142">
            <v>3</v>
          </cell>
          <cell r="C142">
            <v>209</v>
          </cell>
          <cell r="D142">
            <v>5</v>
          </cell>
          <cell r="E142" t="str">
            <v xml:space="preserve">DISPOSITIVO PLASTICO LECS 1 </v>
          </cell>
        </row>
        <row r="143">
          <cell r="A143" t="str">
            <v>3-209-6</v>
          </cell>
          <cell r="B143">
            <v>3</v>
          </cell>
          <cell r="C143">
            <v>209</v>
          </cell>
          <cell r="D143">
            <v>6</v>
          </cell>
          <cell r="E143" t="str">
            <v xml:space="preserve">DISPOSITIVO PLASTICO LECS 2  </v>
          </cell>
        </row>
        <row r="144">
          <cell r="A144" t="str">
            <v>3-209-7</v>
          </cell>
          <cell r="B144">
            <v>3</v>
          </cell>
          <cell r="C144">
            <v>209</v>
          </cell>
          <cell r="D144">
            <v>7</v>
          </cell>
          <cell r="E144" t="str">
            <v xml:space="preserve">DISPOSITIVO PLASTICO LECS 3  </v>
          </cell>
        </row>
        <row r="145">
          <cell r="A145" t="str">
            <v>3-209-8</v>
          </cell>
          <cell r="B145">
            <v>3</v>
          </cell>
          <cell r="C145">
            <v>209</v>
          </cell>
          <cell r="D145">
            <v>8</v>
          </cell>
          <cell r="E145" t="str">
            <v>PROBETA DE TRANSPORTE 10ML</v>
          </cell>
          <cell r="F145" t="str">
            <v>3-209-8</v>
          </cell>
        </row>
        <row r="146">
          <cell r="A146" t="str">
            <v>3-209-9</v>
          </cell>
          <cell r="B146">
            <v>3</v>
          </cell>
          <cell r="C146">
            <v>209</v>
          </cell>
          <cell r="D146">
            <v>9</v>
          </cell>
          <cell r="E146" t="str">
            <v>PROBETA DE TRANSPORTE 3ML</v>
          </cell>
          <cell r="F146" t="str">
            <v>3-209-9</v>
          </cell>
        </row>
        <row r="147">
          <cell r="A147" t="str">
            <v>3-209-10</v>
          </cell>
          <cell r="B147">
            <v>3</v>
          </cell>
          <cell r="C147">
            <v>209</v>
          </cell>
          <cell r="D147">
            <v>10</v>
          </cell>
          <cell r="E147" t="str">
            <v>PROBETA DE TRANSPORTE 8ML</v>
          </cell>
          <cell r="F147" t="str">
            <v>3-209-10</v>
          </cell>
        </row>
        <row r="148">
          <cell r="A148" t="str">
            <v>3-209-11</v>
          </cell>
          <cell r="B148">
            <v>3</v>
          </cell>
          <cell r="C148">
            <v>209</v>
          </cell>
          <cell r="D148">
            <v>11</v>
          </cell>
          <cell r="E148" t="str">
            <v>PROBETA XYTOTEST</v>
          </cell>
        </row>
        <row r="149">
          <cell r="A149" t="str">
            <v>3-209-12</v>
          </cell>
          <cell r="B149">
            <v>3</v>
          </cell>
          <cell r="C149">
            <v>209</v>
          </cell>
          <cell r="D149">
            <v>12</v>
          </cell>
          <cell r="E149" t="str">
            <v>PROBETA ANALTEST</v>
          </cell>
        </row>
        <row r="150">
          <cell r="A150" t="str">
            <v>3-209-13</v>
          </cell>
          <cell r="B150">
            <v>3</v>
          </cell>
          <cell r="C150">
            <v>209</v>
          </cell>
          <cell r="D150">
            <v>13</v>
          </cell>
          <cell r="E150" t="str">
            <v>HISOPO ESTERIL INDIVIDUAL AD-BIO</v>
          </cell>
        </row>
        <row r="151">
          <cell r="A151" t="str">
            <v>3-209-14</v>
          </cell>
          <cell r="B151">
            <v>3</v>
          </cell>
          <cell r="C151">
            <v>209</v>
          </cell>
          <cell r="D151">
            <v>14</v>
          </cell>
          <cell r="E151" t="str">
            <v>HISOPO ESTERIL INDIVIDUAL PROM MEDIC</v>
          </cell>
        </row>
        <row r="152">
          <cell r="A152" t="str">
            <v>3-209-15</v>
          </cell>
          <cell r="B152">
            <v>3</v>
          </cell>
          <cell r="C152">
            <v>209</v>
          </cell>
          <cell r="D152">
            <v>15</v>
          </cell>
          <cell r="E152" t="str">
            <v xml:space="preserve">HISOPO MNG/CORTO INDIVIDUAL PROM MEDIC </v>
          </cell>
        </row>
        <row r="153">
          <cell r="A153" t="str">
            <v>3-209-16</v>
          </cell>
          <cell r="B153">
            <v>3</v>
          </cell>
          <cell r="C153">
            <v>209</v>
          </cell>
          <cell r="D153">
            <v>16</v>
          </cell>
          <cell r="E153" t="str">
            <v>PROBETA DE TRANSPORTE 15ML</v>
          </cell>
        </row>
        <row r="154">
          <cell r="A154" t="str">
            <v>3-209-17</v>
          </cell>
          <cell r="B154">
            <v>3</v>
          </cell>
          <cell r="C154">
            <v>209</v>
          </cell>
          <cell r="D154">
            <v>17</v>
          </cell>
          <cell r="E154" t="str">
            <v>PROBETA XYTOTEST V2</v>
          </cell>
        </row>
        <row r="155">
          <cell r="A155" t="str">
            <v>3-209-18</v>
          </cell>
          <cell r="B155">
            <v>3</v>
          </cell>
          <cell r="C155">
            <v>209</v>
          </cell>
          <cell r="D155">
            <v>18</v>
          </cell>
          <cell r="E155" t="str">
            <v>EMBUDO RECOLECTOR DE SALIVA BOPP</v>
          </cell>
        </row>
        <row r="156">
          <cell r="B156"/>
          <cell r="C156"/>
          <cell r="D156"/>
        </row>
        <row r="157">
          <cell r="B157"/>
          <cell r="C157"/>
          <cell r="D157"/>
        </row>
        <row r="158">
          <cell r="B158"/>
          <cell r="C158"/>
          <cell r="D158"/>
        </row>
        <row r="159">
          <cell r="B159"/>
          <cell r="C159"/>
          <cell r="D159"/>
        </row>
        <row r="160">
          <cell r="B160"/>
          <cell r="C160"/>
          <cell r="D160"/>
        </row>
        <row r="161">
          <cell r="B161"/>
          <cell r="C161"/>
          <cell r="D161"/>
        </row>
        <row r="162">
          <cell r="B162"/>
          <cell r="C162"/>
          <cell r="D162"/>
        </row>
        <row r="163">
          <cell r="B163"/>
          <cell r="C163"/>
          <cell r="D163"/>
        </row>
        <row r="164">
          <cell r="B164"/>
          <cell r="C164"/>
          <cell r="D164"/>
        </row>
        <row r="165">
          <cell r="B165"/>
          <cell r="C165"/>
          <cell r="D165"/>
        </row>
        <row r="166">
          <cell r="B166"/>
          <cell r="C166"/>
          <cell r="D166"/>
        </row>
        <row r="167">
          <cell r="B167"/>
          <cell r="C167"/>
          <cell r="D167"/>
        </row>
        <row r="168">
          <cell r="B168"/>
          <cell r="C168"/>
          <cell r="D168"/>
        </row>
        <row r="169">
          <cell r="B169"/>
          <cell r="C169"/>
          <cell r="D169"/>
        </row>
        <row r="173">
          <cell r="B173"/>
          <cell r="C173"/>
          <cell r="D173"/>
          <cell r="E173" t="str">
            <v>INSERTE PRODUCTOS POR ENCIMA DE ESTA LINEA</v>
          </cell>
          <cell r="F173"/>
          <cell r="G173"/>
          <cell r="H173"/>
        </row>
        <row r="174">
          <cell r="B174" t="str">
            <v>DISPOSITIVOS MEDICOS NO GRAVADOS</v>
          </cell>
          <cell r="C174"/>
          <cell r="D174"/>
          <cell r="E174"/>
          <cell r="F174"/>
          <cell r="G174"/>
          <cell r="H174"/>
        </row>
        <row r="175">
          <cell r="B175"/>
          <cell r="C175"/>
          <cell r="D175"/>
          <cell r="E175"/>
          <cell r="F175"/>
          <cell r="G175"/>
          <cell r="H175"/>
        </row>
        <row r="176">
          <cell r="A176" t="str">
            <v>3-210-1</v>
          </cell>
          <cell r="B176">
            <v>3</v>
          </cell>
          <cell r="C176">
            <v>210</v>
          </cell>
          <cell r="D176">
            <v>1</v>
          </cell>
          <cell r="E176" t="str">
            <v>NO USAR - PROBETA DE TRANSPORTE 10ML</v>
          </cell>
          <cell r="F176" t="str">
            <v>3-210-1</v>
          </cell>
          <cell r="G176"/>
          <cell r="H176"/>
        </row>
        <row r="177">
          <cell r="A177" t="str">
            <v>3-210-2</v>
          </cell>
          <cell r="B177">
            <v>3</v>
          </cell>
          <cell r="C177">
            <v>210</v>
          </cell>
          <cell r="D177">
            <v>2</v>
          </cell>
          <cell r="E177" t="str">
            <v>NO USAR - PROBETA DE TRANSPORTE 3ML</v>
          </cell>
          <cell r="F177" t="str">
            <v>3-210-2</v>
          </cell>
          <cell r="G177"/>
          <cell r="H177"/>
        </row>
        <row r="178">
          <cell r="A178" t="str">
            <v>3-210-3</v>
          </cell>
          <cell r="B178">
            <v>3</v>
          </cell>
          <cell r="C178">
            <v>210</v>
          </cell>
          <cell r="D178">
            <v>3</v>
          </cell>
          <cell r="E178" t="str">
            <v>NO USAR - PROBETA DE TRANSPORTE 8ML</v>
          </cell>
          <cell r="F178" t="str">
            <v>3-210-3</v>
          </cell>
          <cell r="G178"/>
          <cell r="H178"/>
        </row>
        <row r="179">
          <cell r="A179" t="str">
            <v>3-210-4</v>
          </cell>
          <cell r="B179">
            <v>3</v>
          </cell>
          <cell r="C179">
            <v>210</v>
          </cell>
          <cell r="D179">
            <v>4</v>
          </cell>
          <cell r="E179" t="str">
            <v>NO USAR - HISOPO ESTERIL INDIVIDUAL AD-BIO</v>
          </cell>
          <cell r="F179" t="str">
            <v>3-210-4</v>
          </cell>
          <cell r="G179"/>
          <cell r="H179"/>
        </row>
        <row r="180">
          <cell r="A180" t="str">
            <v>3-210-5</v>
          </cell>
          <cell r="B180">
            <v>3</v>
          </cell>
          <cell r="C180">
            <v>210</v>
          </cell>
          <cell r="D180">
            <v>5</v>
          </cell>
          <cell r="E180" t="str">
            <v>NO USAR - HISOPO ESTERIL INDIVIDUAL PROM MEDIC</v>
          </cell>
          <cell r="F180" t="str">
            <v>3-210-5</v>
          </cell>
          <cell r="G180"/>
          <cell r="H180"/>
        </row>
        <row r="181">
          <cell r="B181"/>
          <cell r="C181"/>
          <cell r="D181"/>
          <cell r="E181"/>
          <cell r="F181"/>
          <cell r="G181"/>
          <cell r="H181"/>
        </row>
        <row r="182">
          <cell r="A182" t="str">
            <v>--</v>
          </cell>
        </row>
        <row r="183">
          <cell r="A183" t="str">
            <v>--</v>
          </cell>
          <cell r="B183"/>
          <cell r="C183"/>
          <cell r="D183"/>
          <cell r="E183" t="str">
            <v>INSERTE PRODUCTOS POR ENCIMA DE ESTA LINEA</v>
          </cell>
          <cell r="F183"/>
          <cell r="G183"/>
          <cell r="H183"/>
        </row>
        <row r="184">
          <cell r="A184"/>
          <cell r="B184"/>
          <cell r="C184"/>
          <cell r="D184"/>
          <cell r="E184"/>
          <cell r="F184"/>
          <cell r="G184"/>
          <cell r="H184"/>
        </row>
        <row r="185">
          <cell r="A185" t="str">
            <v>--</v>
          </cell>
          <cell r="B185" t="str">
            <v>ENV ALIMENTOS</v>
          </cell>
          <cell r="C185"/>
          <cell r="D185"/>
          <cell r="E185"/>
          <cell r="F185"/>
          <cell r="G185"/>
          <cell r="H185"/>
        </row>
        <row r="186">
          <cell r="A186" t="str">
            <v>3-300-1</v>
          </cell>
          <cell r="B186">
            <v>3</v>
          </cell>
          <cell r="C186">
            <v>300</v>
          </cell>
          <cell r="D186">
            <v>1</v>
          </cell>
          <cell r="E186" t="str">
            <v>ENV KUMIS 210  PEAD BCO IMP C/COD BARRAS COLAC</v>
          </cell>
          <cell r="G186" t="str">
            <v>PT0256</v>
          </cell>
          <cell r="H186" t="str">
            <v>UD</v>
          </cell>
        </row>
        <row r="187">
          <cell r="A187" t="str">
            <v>3-300-2</v>
          </cell>
          <cell r="B187">
            <v>3</v>
          </cell>
          <cell r="C187">
            <v>300</v>
          </cell>
          <cell r="D187">
            <v>2</v>
          </cell>
          <cell r="E187" t="str">
            <v>ENV KUMIS 210  PEAD BCO IMP S/COD BARRAS COLAC</v>
          </cell>
          <cell r="G187" t="str">
            <v>PT0256S/COD B</v>
          </cell>
          <cell r="H187" t="str">
            <v>UD</v>
          </cell>
        </row>
        <row r="188">
          <cell r="A188" t="str">
            <v>--</v>
          </cell>
        </row>
        <row r="189">
          <cell r="A189" t="str">
            <v>--</v>
          </cell>
        </row>
        <row r="190">
          <cell r="A190" t="str">
            <v>--</v>
          </cell>
          <cell r="B190"/>
          <cell r="C190"/>
          <cell r="D190"/>
          <cell r="E190" t="str">
            <v>INSERTE PRODUCTOS POR ENCIMA DE ESTA LINEA</v>
          </cell>
          <cell r="F190"/>
          <cell r="G190"/>
          <cell r="H190"/>
        </row>
        <row r="191">
          <cell r="A191" t="str">
            <v>--</v>
          </cell>
          <cell r="B191" t="str">
            <v>ENV FARMACEUTICOS (LIGHT)</v>
          </cell>
          <cell r="C191"/>
          <cell r="D191"/>
          <cell r="E191"/>
          <cell r="F191"/>
          <cell r="G191"/>
          <cell r="H191"/>
        </row>
        <row r="192">
          <cell r="A192" t="str">
            <v>3-301-1</v>
          </cell>
          <cell r="B192">
            <v>3</v>
          </cell>
          <cell r="C192">
            <v>301</v>
          </cell>
          <cell r="D192">
            <v>1</v>
          </cell>
          <cell r="E192" t="str">
            <v>ENV 160GR PP CLAR BSTV</v>
          </cell>
          <cell r="G192" t="str">
            <v>PT0193</v>
          </cell>
          <cell r="H192" t="str">
            <v>UD</v>
          </cell>
        </row>
        <row r="193">
          <cell r="A193" t="str">
            <v>3-301-2</v>
          </cell>
          <cell r="B193">
            <v>3</v>
          </cell>
          <cell r="C193">
            <v>301</v>
          </cell>
          <cell r="D193">
            <v>2</v>
          </cell>
          <cell r="E193" t="str">
            <v>ENV 60ML PP   GOTA BSTV</v>
          </cell>
          <cell r="G193" t="str">
            <v>PT0162</v>
          </cell>
          <cell r="H193" t="str">
            <v>UD</v>
          </cell>
        </row>
        <row r="194">
          <cell r="A194" t="str">
            <v>3-301-3</v>
          </cell>
          <cell r="B194">
            <v>3</v>
          </cell>
          <cell r="C194">
            <v>301</v>
          </cell>
          <cell r="D194">
            <v>3</v>
          </cell>
          <cell r="E194" t="str">
            <v>ENV 230ML PEAD BCO GP</v>
          </cell>
          <cell r="G194" t="str">
            <v>PT0272</v>
          </cell>
          <cell r="H194" t="str">
            <v>UD</v>
          </cell>
        </row>
        <row r="195">
          <cell r="A195" t="str">
            <v>3-301-4</v>
          </cell>
          <cell r="B195">
            <v>3</v>
          </cell>
          <cell r="C195">
            <v>301</v>
          </cell>
          <cell r="D195">
            <v>4</v>
          </cell>
          <cell r="E195" t="str">
            <v xml:space="preserve">ENV 135 GR ROJO WL  </v>
          </cell>
          <cell r="G195" t="str">
            <v>ENV135WL</v>
          </cell>
          <cell r="H195" t="str">
            <v>UD</v>
          </cell>
        </row>
        <row r="196">
          <cell r="A196" t="str">
            <v>3-301-5</v>
          </cell>
          <cell r="B196">
            <v>3</v>
          </cell>
          <cell r="C196">
            <v>301</v>
          </cell>
          <cell r="D196">
            <v>5</v>
          </cell>
          <cell r="E196" t="str">
            <v xml:space="preserve">ENV 330 GR ROJO WL  </v>
          </cell>
          <cell r="G196" t="str">
            <v>ENV330WL</v>
          </cell>
          <cell r="H196" t="str">
            <v>UD</v>
          </cell>
        </row>
        <row r="197">
          <cell r="A197" t="str">
            <v>3-301-6</v>
          </cell>
          <cell r="B197">
            <v>3</v>
          </cell>
          <cell r="C197">
            <v>301</v>
          </cell>
          <cell r="D197">
            <v>6</v>
          </cell>
          <cell r="E197" t="str">
            <v xml:space="preserve">ENV 15MLRD PEAD TP 24MM ROSCA BCO </v>
          </cell>
          <cell r="F197"/>
          <cell r="G197" t="str">
            <v>ENV15MLRDTP24BCO</v>
          </cell>
          <cell r="H197" t="str">
            <v>UD</v>
          </cell>
        </row>
        <row r="198">
          <cell r="A198" t="str">
            <v>3-301-7</v>
          </cell>
          <cell r="B198">
            <v>3</v>
          </cell>
          <cell r="C198">
            <v>301</v>
          </cell>
          <cell r="D198">
            <v>7</v>
          </cell>
          <cell r="E198" t="str">
            <v xml:space="preserve">ENV 340 GR LIGHT BLANCO  </v>
          </cell>
          <cell r="G198" t="str">
            <v>ENV340BCO</v>
          </cell>
          <cell r="H198" t="str">
            <v>UD</v>
          </cell>
        </row>
        <row r="199">
          <cell r="A199" t="str">
            <v>3-301-8</v>
          </cell>
          <cell r="B199">
            <v>3</v>
          </cell>
          <cell r="C199">
            <v>301</v>
          </cell>
          <cell r="D199">
            <v>8</v>
          </cell>
          <cell r="E199" t="str">
            <v>ENV 135 GR PP NAT BSTV</v>
          </cell>
          <cell r="G199" t="str">
            <v>ENV 190GRS PP BSTV</v>
          </cell>
          <cell r="H199" t="str">
            <v xml:space="preserve">UD </v>
          </cell>
        </row>
        <row r="200">
          <cell r="A200" t="str">
            <v>3-301-9</v>
          </cell>
          <cell r="B200">
            <v>3</v>
          </cell>
          <cell r="C200">
            <v>301</v>
          </cell>
          <cell r="D200">
            <v>9</v>
          </cell>
          <cell r="E200" t="str">
            <v>ENV 160 GRS PP BLANCO BSTV</v>
          </cell>
          <cell r="G200" t="str">
            <v>ENV160PPBCO</v>
          </cell>
          <cell r="H200" t="str">
            <v xml:space="preserve">UD </v>
          </cell>
        </row>
        <row r="201">
          <cell r="A201" t="str">
            <v>3-301-10</v>
          </cell>
          <cell r="B201">
            <v>3</v>
          </cell>
          <cell r="C201">
            <v>301</v>
          </cell>
          <cell r="D201">
            <v>10</v>
          </cell>
          <cell r="E201" t="str">
            <v>ENV TABLETAS PEAD BCO + SILICA GEL+  TP PROT ENS</v>
          </cell>
          <cell r="G201" t="str">
            <v>ENVTAB+SILICA+TPPROENS</v>
          </cell>
          <cell r="H201" t="str">
            <v>UND</v>
          </cell>
        </row>
        <row r="202">
          <cell r="A202" t="str">
            <v>3-301-11</v>
          </cell>
          <cell r="B202">
            <v>3</v>
          </cell>
          <cell r="C202">
            <v>301</v>
          </cell>
          <cell r="D202">
            <v>11</v>
          </cell>
          <cell r="E202" t="str">
            <v>ENV 1 LITRO BCO CON ESC TPA 38</v>
          </cell>
          <cell r="G202" t="str">
            <v>ENV1LITROBCOTPA38</v>
          </cell>
          <cell r="H202" t="str">
            <v>UND</v>
          </cell>
        </row>
        <row r="203">
          <cell r="A203" t="str">
            <v>3-301-12</v>
          </cell>
          <cell r="B203">
            <v>3</v>
          </cell>
          <cell r="C203">
            <v>301</v>
          </cell>
          <cell r="D203">
            <v>12</v>
          </cell>
          <cell r="E203" t="str">
            <v>ENV 135 GR PP BCO BSTV</v>
          </cell>
          <cell r="F203" t="str">
            <v>301-12</v>
          </cell>
          <cell r="H203" t="str">
            <v>UND</v>
          </cell>
        </row>
        <row r="204">
          <cell r="A204" t="str">
            <v>3-301-13</v>
          </cell>
          <cell r="B204">
            <v>3</v>
          </cell>
          <cell r="C204">
            <v>301</v>
          </cell>
          <cell r="D204">
            <v>13</v>
          </cell>
          <cell r="E204" t="str">
            <v>ENV 330 GR PEAD BLANCO</v>
          </cell>
          <cell r="F204" t="str">
            <v>301-13</v>
          </cell>
        </row>
        <row r="205">
          <cell r="A205" t="str">
            <v>3-301-14</v>
          </cell>
          <cell r="B205">
            <v>3</v>
          </cell>
          <cell r="C205">
            <v>301</v>
          </cell>
          <cell r="D205">
            <v>14</v>
          </cell>
          <cell r="E205" t="str">
            <v>ENV 330 GR PEAD GRIS</v>
          </cell>
          <cell r="F205" t="str">
            <v>301-14</v>
          </cell>
        </row>
        <row r="206">
          <cell r="A206" t="str">
            <v>3-301-15</v>
          </cell>
          <cell r="B206">
            <v>3</v>
          </cell>
          <cell r="C206">
            <v>301</v>
          </cell>
          <cell r="D206">
            <v>15</v>
          </cell>
          <cell r="E206" t="str">
            <v>EMPAQUE DE 2.5K ROJO EN PEAD</v>
          </cell>
          <cell r="F206" t="str">
            <v>301-15</v>
          </cell>
        </row>
        <row r="207">
          <cell r="A207" t="str">
            <v>3-301-16</v>
          </cell>
          <cell r="B207">
            <v>3</v>
          </cell>
          <cell r="C207">
            <v>301</v>
          </cell>
          <cell r="D207">
            <v>16</v>
          </cell>
          <cell r="E207" t="str">
            <v>EMPAQUE DE 5K ROJO EN PEAD</v>
          </cell>
          <cell r="F207" t="str">
            <v>301-16</v>
          </cell>
        </row>
        <row r="208">
          <cell r="A208" t="str">
            <v>3-301-17</v>
          </cell>
          <cell r="B208">
            <v>3</v>
          </cell>
          <cell r="C208">
            <v>301</v>
          </cell>
          <cell r="D208">
            <v>17</v>
          </cell>
          <cell r="E208" t="str">
            <v>ENV 330 GR PEAD ROJO</v>
          </cell>
          <cell r="F208" t="str">
            <v>301-17</v>
          </cell>
        </row>
        <row r="209">
          <cell r="A209" t="str">
            <v>3-301-18</v>
          </cell>
          <cell r="B209">
            <v>3</v>
          </cell>
          <cell r="C209">
            <v>301</v>
          </cell>
          <cell r="D209">
            <v>18</v>
          </cell>
          <cell r="E209" t="str">
            <v>ENV PROTECTOR 250ML BCO</v>
          </cell>
        </row>
        <row r="210">
          <cell r="A210" t="str">
            <v>3-301-19</v>
          </cell>
          <cell r="B210">
            <v>3</v>
          </cell>
          <cell r="C210">
            <v>301</v>
          </cell>
          <cell r="D210">
            <v>19</v>
          </cell>
          <cell r="E210" t="str">
            <v>ENV PROTECTOR 50ML BCO</v>
          </cell>
        </row>
        <row r="211">
          <cell r="A211" t="str">
            <v>3-301-20</v>
          </cell>
          <cell r="B211">
            <v>3</v>
          </cell>
          <cell r="C211">
            <v>301</v>
          </cell>
          <cell r="D211">
            <v>20</v>
          </cell>
          <cell r="E211" t="str">
            <v>ENV PROTECTOR 100ML BCO</v>
          </cell>
        </row>
        <row r="212">
          <cell r="A212" t="str">
            <v>3-301-21</v>
          </cell>
          <cell r="B212">
            <v>3</v>
          </cell>
          <cell r="C212">
            <v>301</v>
          </cell>
          <cell r="D212">
            <v>21</v>
          </cell>
          <cell r="E212" t="str">
            <v>ENV 500ML BCO PEAD EDO</v>
          </cell>
        </row>
        <row r="213">
          <cell r="A213" t="str">
            <v>3-301-22</v>
          </cell>
          <cell r="B213">
            <v>3</v>
          </cell>
          <cell r="C213">
            <v>301</v>
          </cell>
          <cell r="D213">
            <v>22</v>
          </cell>
          <cell r="E213" t="str">
            <v>ENV 1000ML BCO PEAD EDO</v>
          </cell>
        </row>
        <row r="214">
          <cell r="A214" t="str">
            <v>3-301-23</v>
          </cell>
          <cell r="B214">
            <v>3</v>
          </cell>
          <cell r="C214">
            <v>301</v>
          </cell>
          <cell r="D214">
            <v>23</v>
          </cell>
          <cell r="E214" t="str">
            <v>ENV 160 GR PEAD BSTV</v>
          </cell>
        </row>
        <row r="215">
          <cell r="A215" t="str">
            <v>3-301-24</v>
          </cell>
          <cell r="B215">
            <v>3</v>
          </cell>
          <cell r="C215">
            <v>301</v>
          </cell>
          <cell r="D215">
            <v>24</v>
          </cell>
          <cell r="E215" t="str">
            <v>ENV 135 GR PEAD  BCO BSTV</v>
          </cell>
        </row>
        <row r="216">
          <cell r="A216" t="str">
            <v>3-301-25</v>
          </cell>
          <cell r="B216">
            <v>3</v>
          </cell>
          <cell r="C216">
            <v>301</v>
          </cell>
          <cell r="D216">
            <v>25</v>
          </cell>
          <cell r="E216" t="str">
            <v>ENV 400 BCO PEAD NUTRITEC</v>
          </cell>
        </row>
        <row r="218">
          <cell r="A218" t="str">
            <v>--</v>
          </cell>
        </row>
        <row r="219">
          <cell r="A219" t="str">
            <v>--</v>
          </cell>
          <cell r="B219"/>
          <cell r="C219"/>
          <cell r="D219"/>
          <cell r="E219" t="str">
            <v>INSERTE PRODUCTOS POR ENCIMA DE ESTA LINEA</v>
          </cell>
          <cell r="F219"/>
          <cell r="G219"/>
          <cell r="H219"/>
        </row>
        <row r="220">
          <cell r="A220" t="str">
            <v>--</v>
          </cell>
          <cell r="B220" t="str">
            <v>ENV GOT</v>
          </cell>
          <cell r="C220"/>
          <cell r="D220"/>
          <cell r="E220"/>
          <cell r="F220"/>
          <cell r="G220"/>
          <cell r="H220"/>
        </row>
        <row r="221">
          <cell r="A221" t="str">
            <v>3-302-1</v>
          </cell>
          <cell r="B221">
            <v>3</v>
          </cell>
          <cell r="C221">
            <v>302</v>
          </cell>
          <cell r="D221">
            <v>1</v>
          </cell>
          <cell r="E221" t="str">
            <v>ENVASE  GOTERO  30 35ML PEAD+PEBD TP ESP PARA TPON GOT</v>
          </cell>
          <cell r="G221" t="str">
            <v>PT0027</v>
          </cell>
          <cell r="H221" t="str">
            <v>UD</v>
          </cell>
        </row>
        <row r="222">
          <cell r="A222" t="str">
            <v>3-302-2</v>
          </cell>
          <cell r="B222">
            <v>3</v>
          </cell>
          <cell r="C222">
            <v>302</v>
          </cell>
          <cell r="D222">
            <v>2</v>
          </cell>
          <cell r="E222" t="str">
            <v>ENVASE  GOTERO  60 ML PEAD TP ESP PARA TPON GOT</v>
          </cell>
          <cell r="G222" t="str">
            <v>PT0028</v>
          </cell>
          <cell r="H222" t="str">
            <v>UD</v>
          </cell>
        </row>
        <row r="223">
          <cell r="A223" t="str">
            <v>3-302-3</v>
          </cell>
          <cell r="B223">
            <v>3</v>
          </cell>
          <cell r="C223">
            <v>302</v>
          </cell>
          <cell r="D223">
            <v>3</v>
          </cell>
          <cell r="E223" t="str">
            <v>ENVASE  GOTERO  10 15 ML PEAD TP ESP PARA TPON GOT</v>
          </cell>
          <cell r="F223"/>
          <cell r="G223" t="str">
            <v xml:space="preserve">EV GOT 10-15 </v>
          </cell>
          <cell r="H223" t="str">
            <v>UD</v>
          </cell>
        </row>
        <row r="224">
          <cell r="A224" t="str">
            <v>3-302-4</v>
          </cell>
          <cell r="B224">
            <v>3</v>
          </cell>
          <cell r="C224">
            <v>302</v>
          </cell>
          <cell r="D224">
            <v>4</v>
          </cell>
          <cell r="E224" t="str">
            <v>ENVASE  GOTERO  100-120  ML PEAD TP ESP PARA TPON GOT</v>
          </cell>
          <cell r="F224"/>
          <cell r="G224" t="str">
            <v>ENV GOT  100-120</v>
          </cell>
          <cell r="H224" t="str">
            <v>UD</v>
          </cell>
        </row>
        <row r="225">
          <cell r="A225" t="str">
            <v>3-302-5</v>
          </cell>
          <cell r="B225">
            <v>3</v>
          </cell>
          <cell r="C225">
            <v>302</v>
          </cell>
          <cell r="D225">
            <v>5</v>
          </cell>
          <cell r="E225" t="str">
            <v>ENVASE  GOTERO 100ML MZ PEAD+PEBD  TP ESP PARA TPON GOT</v>
          </cell>
          <cell r="F225"/>
          <cell r="G225" t="str">
            <v>ENV GOT100MLPEBD</v>
          </cell>
          <cell r="H225" t="str">
            <v>UD</v>
          </cell>
        </row>
        <row r="226">
          <cell r="A226" t="str">
            <v>3-302-6</v>
          </cell>
          <cell r="B226">
            <v>3</v>
          </cell>
          <cell r="C226">
            <v>302</v>
          </cell>
          <cell r="D226">
            <v>6</v>
          </cell>
          <cell r="E226" t="str">
            <v>ENV GOT 10ML MZ/PE NGR TP ESP PARA TPON GOT</v>
          </cell>
          <cell r="F226" t="str">
            <v>302-06</v>
          </cell>
          <cell r="G226"/>
          <cell r="H226"/>
        </row>
        <row r="227">
          <cell r="A227" t="str">
            <v>3-302-7</v>
          </cell>
          <cell r="B227">
            <v>3</v>
          </cell>
          <cell r="C227">
            <v>302</v>
          </cell>
          <cell r="D227">
            <v>7</v>
          </cell>
          <cell r="E227" t="str">
            <v xml:space="preserve">ENV GOT 100ML MZ PEAD+PEBD TP ESP/TPN GOT ESTERIL </v>
          </cell>
          <cell r="F227" t="str">
            <v>302-07</v>
          </cell>
          <cell r="G227"/>
          <cell r="H227"/>
        </row>
        <row r="228">
          <cell r="A228" t="str">
            <v>3-302-8</v>
          </cell>
          <cell r="B228">
            <v>3</v>
          </cell>
          <cell r="C228">
            <v>302</v>
          </cell>
          <cell r="D228">
            <v>8</v>
          </cell>
          <cell r="E228" t="str">
            <v>ENV GOT 50ML PEAD+PEBD TP ESP PARA TPON GOT</v>
          </cell>
          <cell r="F228"/>
          <cell r="G228"/>
          <cell r="H228"/>
        </row>
        <row r="229">
          <cell r="A229" t="str">
            <v>3-302-9</v>
          </cell>
          <cell r="B229">
            <v>3</v>
          </cell>
          <cell r="C229">
            <v>302</v>
          </cell>
          <cell r="D229">
            <v>9</v>
          </cell>
          <cell r="E229" t="str">
            <v>ENVASE GOTERO 100ML PARA TAPON GOT DECNO</v>
          </cell>
          <cell r="F229"/>
          <cell r="G229"/>
          <cell r="H229"/>
        </row>
        <row r="230">
          <cell r="A230" t="str">
            <v>3-302-10</v>
          </cell>
          <cell r="B230">
            <v>3</v>
          </cell>
          <cell r="C230">
            <v>302</v>
          </cell>
          <cell r="D230">
            <v>10</v>
          </cell>
          <cell r="E230" t="str">
            <v>ENVASE GOTERO 30ML PARA TAPON GOT DECNO  </v>
          </cell>
          <cell r="F230"/>
          <cell r="G230"/>
          <cell r="H230"/>
        </row>
        <row r="231">
          <cell r="A231"/>
          <cell r="B231"/>
          <cell r="C231"/>
          <cell r="D231"/>
          <cell r="E231"/>
          <cell r="F231"/>
          <cell r="G231"/>
          <cell r="H231"/>
        </row>
        <row r="232">
          <cell r="A232"/>
          <cell r="B232"/>
          <cell r="C232"/>
          <cell r="D232"/>
          <cell r="E232"/>
          <cell r="F232"/>
          <cell r="G232"/>
          <cell r="H232"/>
        </row>
        <row r="233">
          <cell r="A233"/>
          <cell r="B233"/>
          <cell r="C233"/>
          <cell r="D233"/>
          <cell r="E233"/>
          <cell r="F233"/>
          <cell r="G233"/>
          <cell r="H233"/>
        </row>
        <row r="234">
          <cell r="A234"/>
          <cell r="B234"/>
          <cell r="C234"/>
          <cell r="D234"/>
          <cell r="E234"/>
          <cell r="F234"/>
          <cell r="G234"/>
          <cell r="H234"/>
        </row>
        <row r="235">
          <cell r="A235"/>
          <cell r="B235"/>
          <cell r="C235"/>
          <cell r="D235"/>
          <cell r="E235"/>
          <cell r="F235"/>
          <cell r="G235"/>
          <cell r="H235"/>
        </row>
        <row r="236">
          <cell r="A236"/>
          <cell r="B236"/>
          <cell r="C236"/>
          <cell r="D236"/>
          <cell r="E236"/>
          <cell r="F236"/>
          <cell r="G236"/>
          <cell r="H236"/>
        </row>
        <row r="237">
          <cell r="A237" t="str">
            <v>-</v>
          </cell>
          <cell r="B237"/>
          <cell r="C237"/>
          <cell r="D237"/>
          <cell r="E237" t="str">
            <v>INSERTE PRODUCTOS POR ENCIMA DE ESTA LINEA</v>
          </cell>
          <cell r="F237"/>
          <cell r="G237"/>
          <cell r="H237"/>
        </row>
        <row r="238">
          <cell r="A238" t="str">
            <v>--</v>
          </cell>
          <cell r="B238" t="str">
            <v>OTROS ENV</v>
          </cell>
          <cell r="C238"/>
          <cell r="D238"/>
          <cell r="E238"/>
          <cell r="F238"/>
          <cell r="G238"/>
          <cell r="H238"/>
        </row>
        <row r="239">
          <cell r="A239" t="str">
            <v>3-303-1</v>
          </cell>
          <cell r="B239">
            <v>3</v>
          </cell>
          <cell r="C239">
            <v>303</v>
          </cell>
          <cell r="D239">
            <v>1</v>
          </cell>
          <cell r="E239" t="str">
            <v>ENV PITILLO</v>
          </cell>
        </row>
        <row r="240">
          <cell r="A240" t="str">
            <v>3-303-2</v>
          </cell>
          <cell r="B240">
            <v>3</v>
          </cell>
          <cell r="C240">
            <v>303</v>
          </cell>
          <cell r="D240">
            <v>2</v>
          </cell>
          <cell r="E240" t="str">
            <v xml:space="preserve">ENV TABLETAS PEAD BCO </v>
          </cell>
          <cell r="G240" t="str">
            <v>ENVTABPEADBCO</v>
          </cell>
          <cell r="H240" t="str">
            <v>UND</v>
          </cell>
        </row>
        <row r="241">
          <cell r="A241" t="str">
            <v>3-303-3</v>
          </cell>
          <cell r="B241">
            <v>3</v>
          </cell>
          <cell r="C241">
            <v>303</v>
          </cell>
          <cell r="D241">
            <v>3</v>
          </cell>
          <cell r="E241" t="str">
            <v>ENV TABLETAS PEAD BCO S/CORTE</v>
          </cell>
          <cell r="F241" t="str">
            <v>303-3</v>
          </cell>
        </row>
        <row r="251">
          <cell r="A251" t="str">
            <v>--</v>
          </cell>
        </row>
        <row r="252">
          <cell r="A252" t="str">
            <v>--</v>
          </cell>
          <cell r="B252"/>
          <cell r="C252"/>
          <cell r="D252"/>
          <cell r="E252" t="str">
            <v>INSERTE PRODUCTOS POR ENCIMA DE ESTA LINEA</v>
          </cell>
          <cell r="F252"/>
          <cell r="G252"/>
          <cell r="H252"/>
        </row>
        <row r="253">
          <cell r="A253" t="str">
            <v>--</v>
          </cell>
          <cell r="B253" t="str">
            <v>CARAMAÑOLAS</v>
          </cell>
          <cell r="C253"/>
          <cell r="D253"/>
          <cell r="E253"/>
          <cell r="F253"/>
          <cell r="G253"/>
          <cell r="H253"/>
        </row>
        <row r="254">
          <cell r="A254" t="str">
            <v>3-304-1</v>
          </cell>
          <cell r="B254">
            <v>3</v>
          </cell>
          <cell r="C254">
            <v>304</v>
          </cell>
          <cell r="D254">
            <v>1</v>
          </cell>
          <cell r="E254" t="str">
            <v>ENV TERMO 1000ML AZ  S/ IMP</v>
          </cell>
          <cell r="G254" t="str">
            <v>PT0208</v>
          </cell>
          <cell r="H254" t="str">
            <v>UD</v>
          </cell>
        </row>
        <row r="255">
          <cell r="A255" t="str">
            <v>3-304-2</v>
          </cell>
          <cell r="B255">
            <v>3</v>
          </cell>
          <cell r="C255">
            <v>304</v>
          </cell>
          <cell r="D255">
            <v>2</v>
          </cell>
          <cell r="E255" t="str">
            <v>ENV TERMO 750ML  S/IMP</v>
          </cell>
          <cell r="G255" t="str">
            <v>PT0140</v>
          </cell>
          <cell r="H255" t="str">
            <v>UD</v>
          </cell>
        </row>
        <row r="256">
          <cell r="A256" t="str">
            <v>3-304-3</v>
          </cell>
          <cell r="B256">
            <v>3</v>
          </cell>
          <cell r="C256">
            <v>304</v>
          </cell>
          <cell r="D256">
            <v>3</v>
          </cell>
          <cell r="E256" t="str">
            <v>ENV TERMO 500ML  S/ IMP</v>
          </cell>
          <cell r="G256" t="str">
            <v>PT0141</v>
          </cell>
          <cell r="H256" t="str">
            <v>UD</v>
          </cell>
        </row>
        <row r="257">
          <cell r="A257" t="str">
            <v>3-304-4</v>
          </cell>
          <cell r="B257">
            <v>3</v>
          </cell>
          <cell r="C257">
            <v>304</v>
          </cell>
          <cell r="D257">
            <v>4</v>
          </cell>
          <cell r="E257" t="str">
            <v>ENV TERMO 1000ML RJ S/IMP</v>
          </cell>
          <cell r="G257" t="str">
            <v>PT0205</v>
          </cell>
          <cell r="H257" t="str">
            <v>UD</v>
          </cell>
        </row>
        <row r="258">
          <cell r="A258" t="str">
            <v>3-304-5</v>
          </cell>
          <cell r="B258">
            <v>3</v>
          </cell>
          <cell r="C258">
            <v>304</v>
          </cell>
          <cell r="D258">
            <v>5</v>
          </cell>
          <cell r="E258" t="str">
            <v>ENV TERMO 750ML RJ S/IMP</v>
          </cell>
          <cell r="G258" t="str">
            <v>PT0206</v>
          </cell>
          <cell r="H258" t="str">
            <v>UD</v>
          </cell>
        </row>
        <row r="259">
          <cell r="A259" t="str">
            <v>3-304-6</v>
          </cell>
          <cell r="B259">
            <v>3</v>
          </cell>
          <cell r="C259">
            <v>304</v>
          </cell>
          <cell r="D259">
            <v>6</v>
          </cell>
          <cell r="E259" t="str">
            <v>ENV TERMO 500ML RJ S/ IMP</v>
          </cell>
          <cell r="G259" t="str">
            <v>PT0207</v>
          </cell>
          <cell r="H259" t="str">
            <v>UD</v>
          </cell>
        </row>
        <row r="260">
          <cell r="A260" t="str">
            <v>3-304-7</v>
          </cell>
          <cell r="B260">
            <v>3</v>
          </cell>
          <cell r="C260">
            <v>304</v>
          </cell>
          <cell r="D260">
            <v>7</v>
          </cell>
          <cell r="E260" t="str">
            <v>ENV TERMO 1000ML S/IMP</v>
          </cell>
          <cell r="G260" t="str">
            <v>PT0103</v>
          </cell>
          <cell r="H260" t="str">
            <v>UD</v>
          </cell>
        </row>
        <row r="261">
          <cell r="A261" t="str">
            <v>3-304-8</v>
          </cell>
          <cell r="B261">
            <v>3</v>
          </cell>
          <cell r="C261">
            <v>304</v>
          </cell>
          <cell r="D261">
            <v>8</v>
          </cell>
          <cell r="E261" t="str">
            <v>ENV TERMO AZ GDE IMP/PROM</v>
          </cell>
          <cell r="G261" t="str">
            <v>PT0413</v>
          </cell>
          <cell r="H261" t="str">
            <v>UD</v>
          </cell>
        </row>
        <row r="262">
          <cell r="A262" t="str">
            <v>3-304-9</v>
          </cell>
          <cell r="B262">
            <v>3</v>
          </cell>
          <cell r="C262">
            <v>304</v>
          </cell>
          <cell r="D262">
            <v>9</v>
          </cell>
          <cell r="E262" t="str">
            <v>ENV TERMO 750ML VDE S/IMP</v>
          </cell>
          <cell r="G262" t="str">
            <v>CAR750VDE</v>
          </cell>
          <cell r="H262" t="str">
            <v>UD</v>
          </cell>
        </row>
        <row r="263">
          <cell r="A263" t="str">
            <v>3-304-10</v>
          </cell>
          <cell r="B263">
            <v>3</v>
          </cell>
          <cell r="C263">
            <v>304</v>
          </cell>
          <cell r="D263">
            <v>10</v>
          </cell>
          <cell r="E263" t="str">
            <v>ENV TERMO 750ML AZ S/IMP</v>
          </cell>
          <cell r="G263" t="str">
            <v>CAR750AZ</v>
          </cell>
          <cell r="H263" t="str">
            <v>UD</v>
          </cell>
        </row>
        <row r="264">
          <cell r="A264" t="str">
            <v>3-304-11</v>
          </cell>
          <cell r="B264">
            <v>3</v>
          </cell>
          <cell r="C264">
            <v>304</v>
          </cell>
          <cell r="D264">
            <v>11</v>
          </cell>
          <cell r="E264" t="str">
            <v>ENV TERMO 500ML VDE S/ IMP</v>
          </cell>
          <cell r="G264" t="str">
            <v>CAR50VDE</v>
          </cell>
          <cell r="H264" t="str">
            <v>UD</v>
          </cell>
        </row>
        <row r="265">
          <cell r="A265" t="str">
            <v>3-304-12</v>
          </cell>
          <cell r="B265">
            <v>3</v>
          </cell>
          <cell r="C265">
            <v>304</v>
          </cell>
          <cell r="D265">
            <v>12</v>
          </cell>
          <cell r="E265" t="str">
            <v>ENV TERMO 500ML AZ S/ IMP</v>
          </cell>
          <cell r="G265" t="str">
            <v>CAR500AZ</v>
          </cell>
          <cell r="H265" t="str">
            <v>UD</v>
          </cell>
        </row>
        <row r="266">
          <cell r="A266" t="str">
            <v>3-304-13</v>
          </cell>
          <cell r="B266">
            <v>3</v>
          </cell>
          <cell r="C266">
            <v>304</v>
          </cell>
          <cell r="D266">
            <v>13</v>
          </cell>
          <cell r="E266" t="str">
            <v>ENV TERMO 1000ML VDE S/IMP</v>
          </cell>
          <cell r="G266" t="str">
            <v>CAR1000VDE</v>
          </cell>
          <cell r="H266" t="str">
            <v>UD</v>
          </cell>
        </row>
        <row r="269">
          <cell r="A269"/>
        </row>
        <row r="270">
          <cell r="A270" t="str">
            <v>--</v>
          </cell>
        </row>
        <row r="271">
          <cell r="A271" t="str">
            <v>--</v>
          </cell>
        </row>
        <row r="272">
          <cell r="A272" t="str">
            <v>--</v>
          </cell>
          <cell r="B272"/>
          <cell r="C272"/>
          <cell r="D272"/>
          <cell r="E272" t="str">
            <v>INSERTE PRODUCTOS POR ENCIMA DE ESTA LINEA</v>
          </cell>
          <cell r="F272"/>
          <cell r="G272"/>
          <cell r="H272"/>
        </row>
        <row r="273">
          <cell r="A273" t="str">
            <v>--</v>
          </cell>
          <cell r="B273" t="str">
            <v xml:space="preserve">CUCH DOSIF </v>
          </cell>
          <cell r="C273"/>
          <cell r="D273"/>
          <cell r="E273"/>
          <cell r="F273"/>
          <cell r="G273"/>
          <cell r="H273"/>
        </row>
        <row r="274">
          <cell r="A274" t="str">
            <v>3-305-1</v>
          </cell>
          <cell r="B274">
            <v>3</v>
          </cell>
          <cell r="C274">
            <v>305</v>
          </cell>
          <cell r="D274">
            <v>1</v>
          </cell>
          <cell r="E274" t="str">
            <v>CUCH DOSIF 15ML PP BCA C/PERF</v>
          </cell>
          <cell r="G274" t="str">
            <v>PT0188</v>
          </cell>
          <cell r="H274" t="str">
            <v>UD</v>
          </cell>
        </row>
        <row r="275">
          <cell r="A275" t="str">
            <v>3-305-2</v>
          </cell>
          <cell r="B275">
            <v>3</v>
          </cell>
          <cell r="C275">
            <v>305</v>
          </cell>
          <cell r="D275">
            <v>2</v>
          </cell>
          <cell r="E275" t="str">
            <v>CUCH DOSIF 20ML PP BCA C/PERF</v>
          </cell>
          <cell r="G275" t="str">
            <v>PT0331</v>
          </cell>
          <cell r="H275" t="str">
            <v>UD</v>
          </cell>
        </row>
        <row r="276">
          <cell r="A276" t="str">
            <v>3-305-3</v>
          </cell>
          <cell r="B276">
            <v>3</v>
          </cell>
          <cell r="C276">
            <v>305</v>
          </cell>
          <cell r="D276">
            <v>3</v>
          </cell>
          <cell r="E276" t="str">
            <v>CUCH DOSIF 25ML PP BCA C/ PERF</v>
          </cell>
          <cell r="G276" t="str">
            <v>PT0191</v>
          </cell>
          <cell r="H276" t="str">
            <v>UD</v>
          </cell>
        </row>
        <row r="277">
          <cell r="A277" t="str">
            <v>3-305-4</v>
          </cell>
          <cell r="B277">
            <v>3</v>
          </cell>
          <cell r="C277">
            <v>305</v>
          </cell>
          <cell r="D277">
            <v>4</v>
          </cell>
          <cell r="E277" t="str">
            <v>CUCH DOSIF 30ML PP BCA C/PERF</v>
          </cell>
          <cell r="G277" t="str">
            <v>PT0259</v>
          </cell>
          <cell r="H277" t="str">
            <v>UD</v>
          </cell>
        </row>
        <row r="278">
          <cell r="A278" t="str">
            <v>3-305-5</v>
          </cell>
          <cell r="B278">
            <v>3</v>
          </cell>
          <cell r="C278">
            <v>305</v>
          </cell>
          <cell r="D278">
            <v>5</v>
          </cell>
          <cell r="E278" t="str">
            <v>CUCH DOSIF 5ML PS CRISTAL NAT</v>
          </cell>
          <cell r="G278" t="str">
            <v>PT0300</v>
          </cell>
          <cell r="H278" t="str">
            <v>UD</v>
          </cell>
        </row>
        <row r="279">
          <cell r="A279" t="str">
            <v>3-305-6</v>
          </cell>
          <cell r="B279">
            <v>3</v>
          </cell>
          <cell r="C279">
            <v>305</v>
          </cell>
          <cell r="D279">
            <v>6</v>
          </cell>
          <cell r="E279" t="str">
            <v>CUCH DOSIF 15ML PP  NAT  NEGUVON  S/PERF</v>
          </cell>
          <cell r="G279" t="str">
            <v>PT0317</v>
          </cell>
          <cell r="H279" t="str">
            <v>UD</v>
          </cell>
        </row>
        <row r="280">
          <cell r="A280" t="str">
            <v>3-305-7</v>
          </cell>
          <cell r="B280">
            <v>3</v>
          </cell>
          <cell r="C280">
            <v>305</v>
          </cell>
          <cell r="D280">
            <v>7</v>
          </cell>
          <cell r="E280" t="str">
            <v>CUCH DOSIF 15ML PP BCA S/PERF</v>
          </cell>
          <cell r="G280" t="str">
            <v>PT0360</v>
          </cell>
          <cell r="H280" t="str">
            <v>UD</v>
          </cell>
        </row>
        <row r="281">
          <cell r="A281" t="str">
            <v>3-305-8</v>
          </cell>
          <cell r="B281">
            <v>3</v>
          </cell>
          <cell r="C281">
            <v>305</v>
          </cell>
          <cell r="D281">
            <v>8</v>
          </cell>
          <cell r="E281" t="str">
            <v>CUCH DOSIF 2ML PP BCA S/PERF</v>
          </cell>
          <cell r="G281" t="str">
            <v>PT0334</v>
          </cell>
          <cell r="H281" t="str">
            <v>UD</v>
          </cell>
        </row>
        <row r="282">
          <cell r="A282" t="str">
            <v>3-305-9</v>
          </cell>
          <cell r="B282">
            <v>3</v>
          </cell>
          <cell r="C282">
            <v>305</v>
          </cell>
          <cell r="D282">
            <v>9</v>
          </cell>
          <cell r="E282" t="str">
            <v>CUCH DOSIF 20ML PP BCA S/PERF</v>
          </cell>
          <cell r="G282" t="str">
            <v>PT0335</v>
          </cell>
          <cell r="H282" t="str">
            <v>UD</v>
          </cell>
        </row>
        <row r="283">
          <cell r="A283" t="str">
            <v>3-305-10</v>
          </cell>
          <cell r="B283">
            <v>3</v>
          </cell>
          <cell r="C283">
            <v>305</v>
          </cell>
          <cell r="D283">
            <v>10</v>
          </cell>
          <cell r="E283" t="str">
            <v>CUCH DOSIF 25ML PP BCA S/PERF</v>
          </cell>
          <cell r="G283" t="str">
            <v>PT0361</v>
          </cell>
          <cell r="H283" t="str">
            <v>UD</v>
          </cell>
        </row>
        <row r="284">
          <cell r="A284" t="str">
            <v>3-305-11</v>
          </cell>
          <cell r="B284">
            <v>3</v>
          </cell>
          <cell r="C284">
            <v>305</v>
          </cell>
          <cell r="D284">
            <v>11</v>
          </cell>
          <cell r="E284" t="str">
            <v>CUCH DOSIF 30ML PP BCA S/PERF</v>
          </cell>
          <cell r="G284" t="str">
            <v>PT0336</v>
          </cell>
          <cell r="H284" t="str">
            <v>UD</v>
          </cell>
        </row>
        <row r="285">
          <cell r="A285" t="str">
            <v>3-305-12</v>
          </cell>
          <cell r="B285">
            <v>3</v>
          </cell>
          <cell r="C285">
            <v>305</v>
          </cell>
          <cell r="D285">
            <v>12</v>
          </cell>
          <cell r="E285" t="str">
            <v xml:space="preserve">CUCH DOSIF 01ML PS S/PERF VDE </v>
          </cell>
          <cell r="G285" t="str">
            <v>PT0397</v>
          </cell>
          <cell r="H285" t="str">
            <v>UD</v>
          </cell>
        </row>
        <row r="286">
          <cell r="A286" t="str">
            <v>3-305-13</v>
          </cell>
          <cell r="B286">
            <v>3</v>
          </cell>
          <cell r="C286">
            <v>305</v>
          </cell>
          <cell r="D286">
            <v>13</v>
          </cell>
          <cell r="E286" t="str">
            <v xml:space="preserve">CUCH DOSIF 01ML PS S/PERF AMARILLA D'LIGHT </v>
          </cell>
          <cell r="G286" t="str">
            <v>PT0397</v>
          </cell>
          <cell r="H286" t="str">
            <v>UD</v>
          </cell>
        </row>
        <row r="287">
          <cell r="A287" t="str">
            <v>3-305-14</v>
          </cell>
          <cell r="B287">
            <v>3</v>
          </cell>
          <cell r="C287">
            <v>305</v>
          </cell>
          <cell r="D287">
            <v>14</v>
          </cell>
          <cell r="E287" t="str">
            <v>CUCH DOSIF 15ML PP NAT S/PERF</v>
          </cell>
          <cell r="G287" t="str">
            <v>CUCH15PPNAT</v>
          </cell>
          <cell r="H287" t="str">
            <v>UD</v>
          </cell>
        </row>
        <row r="288">
          <cell r="A288" t="str">
            <v>3-305-15</v>
          </cell>
          <cell r="B288">
            <v>3</v>
          </cell>
          <cell r="C288">
            <v>305</v>
          </cell>
          <cell r="D288">
            <v>15</v>
          </cell>
          <cell r="E288" t="str">
            <v xml:space="preserve">CUCH DOSIF 5 ML PP BCA </v>
          </cell>
          <cell r="G288" t="str">
            <v>CUCH 5 ML</v>
          </cell>
          <cell r="H288" t="str">
            <v>UD</v>
          </cell>
        </row>
        <row r="289">
          <cell r="A289" t="str">
            <v>3-305-16</v>
          </cell>
          <cell r="B289">
            <v>3</v>
          </cell>
          <cell r="C289">
            <v>305</v>
          </cell>
          <cell r="D289">
            <v>16</v>
          </cell>
          <cell r="E289" t="str">
            <v>CUCH DOSIF 25ML PP NAT S/PERF</v>
          </cell>
          <cell r="G289" t="str">
            <v>CUCH25PPNAT</v>
          </cell>
          <cell r="H289" t="str">
            <v>UD</v>
          </cell>
        </row>
        <row r="290">
          <cell r="A290" t="str">
            <v>3-305-17</v>
          </cell>
          <cell r="B290">
            <v>3</v>
          </cell>
          <cell r="C290">
            <v>305</v>
          </cell>
          <cell r="D290">
            <v>17</v>
          </cell>
          <cell r="E290" t="str">
            <v>CUCH DOSIF 15ML PP NJA S/PERF</v>
          </cell>
          <cell r="G290" t="str">
            <v>CUCH15PPNJA</v>
          </cell>
          <cell r="H290" t="str">
            <v>UD</v>
          </cell>
        </row>
        <row r="291">
          <cell r="A291" t="str">
            <v>3-305-18</v>
          </cell>
          <cell r="B291">
            <v>3</v>
          </cell>
          <cell r="C291">
            <v>305</v>
          </cell>
          <cell r="D291">
            <v>18</v>
          </cell>
          <cell r="E291" t="str">
            <v>CUCH DOSIF 01ML PS S/PERF NARANJA</v>
          </cell>
          <cell r="G291" t="str">
            <v>CUCH01PSNJA</v>
          </cell>
          <cell r="H291" t="str">
            <v>UD</v>
          </cell>
        </row>
        <row r="292">
          <cell r="A292" t="str">
            <v>3-305-19</v>
          </cell>
          <cell r="B292">
            <v>3</v>
          </cell>
          <cell r="C292">
            <v>305</v>
          </cell>
          <cell r="D292">
            <v>19</v>
          </cell>
          <cell r="E292" t="str">
            <v>CUCH DOSIF 30ML NAT PP S/PERF.</v>
          </cell>
          <cell r="G292" t="str">
            <v>CUCH30PPNAT</v>
          </cell>
          <cell r="H292" t="str">
            <v>UD</v>
          </cell>
        </row>
        <row r="293">
          <cell r="A293" t="str">
            <v>3-305-20</v>
          </cell>
          <cell r="B293">
            <v>3</v>
          </cell>
          <cell r="C293">
            <v>305</v>
          </cell>
          <cell r="D293">
            <v>20</v>
          </cell>
          <cell r="E293" t="str">
            <v>CUCH DOSIF GDE PP NAT S/PERF</v>
          </cell>
          <cell r="G293" t="str">
            <v>CUCHGDPPNAT</v>
          </cell>
          <cell r="H293" t="str">
            <v>UD</v>
          </cell>
        </row>
        <row r="294">
          <cell r="A294" t="str">
            <v>3-305-21</v>
          </cell>
          <cell r="B294">
            <v>3</v>
          </cell>
          <cell r="C294">
            <v>305</v>
          </cell>
          <cell r="D294">
            <v>21</v>
          </cell>
          <cell r="E294" t="str">
            <v>CUCH DOSIF 1ML PS S/PERF BLANCA</v>
          </cell>
          <cell r="G294" t="str">
            <v>CUCH1MLPSBLANCA</v>
          </cell>
          <cell r="H294" t="str">
            <v>UD</v>
          </cell>
        </row>
        <row r="295">
          <cell r="A295" t="str">
            <v>3-305-22</v>
          </cell>
          <cell r="B295">
            <v>3</v>
          </cell>
          <cell r="C295">
            <v>305</v>
          </cell>
          <cell r="D295">
            <v>22</v>
          </cell>
          <cell r="E295" t="str">
            <v>CUCH DOSIF 2ML PP S/PER NATURAL</v>
          </cell>
          <cell r="G295" t="str">
            <v>CUCH2MLPPNATURAL</v>
          </cell>
          <cell r="H295" t="str">
            <v>UD</v>
          </cell>
        </row>
        <row r="296">
          <cell r="A296" t="str">
            <v>3-305-23</v>
          </cell>
          <cell r="B296">
            <v>3</v>
          </cell>
          <cell r="C296">
            <v>305</v>
          </cell>
          <cell r="D296">
            <v>23</v>
          </cell>
          <cell r="E296" t="str">
            <v>CUCH DOSIF 5ML PP S/PER NATURAL</v>
          </cell>
          <cell r="G296" t="str">
            <v>CUCH5MLPPNATURAL</v>
          </cell>
          <cell r="H296" t="str">
            <v>UD</v>
          </cell>
        </row>
        <row r="297">
          <cell r="A297" t="str">
            <v>3-305-24</v>
          </cell>
          <cell r="B297">
            <v>3</v>
          </cell>
          <cell r="C297">
            <v>305</v>
          </cell>
          <cell r="D297">
            <v>24</v>
          </cell>
          <cell r="E297" t="str">
            <v>CUCH DOSIF GDE PP BCA S/PERFW</v>
          </cell>
          <cell r="G297" t="str">
            <v>CUCHGDESPERFW</v>
          </cell>
          <cell r="H297" t="str">
            <v>UD</v>
          </cell>
        </row>
        <row r="298">
          <cell r="A298" t="str">
            <v>3-305-25</v>
          </cell>
          <cell r="B298">
            <v>3</v>
          </cell>
          <cell r="C298">
            <v>305</v>
          </cell>
          <cell r="D298">
            <v>25</v>
          </cell>
          <cell r="E298" t="str">
            <v>CUCH DOSIF 1ML PS S/PERF NATURAL</v>
          </cell>
          <cell r="G298" t="str">
            <v>CUCHDOS1MLPERFNATURAL</v>
          </cell>
          <cell r="H298" t="str">
            <v>UD</v>
          </cell>
        </row>
        <row r="299">
          <cell r="A299" t="str">
            <v>3-305-26</v>
          </cell>
          <cell r="B299">
            <v>3</v>
          </cell>
          <cell r="C299">
            <v>305</v>
          </cell>
          <cell r="D299">
            <v>26</v>
          </cell>
          <cell r="E299" t="str">
            <v>CUCH DOSIF 25G PP C/LOGO COSMO-AGUA AZU</v>
          </cell>
          <cell r="F299" t="str">
            <v>305-26</v>
          </cell>
          <cell r="H299"/>
        </row>
        <row r="300">
          <cell r="A300" t="str">
            <v>3-305-27</v>
          </cell>
          <cell r="B300">
            <v>3</v>
          </cell>
          <cell r="C300">
            <v>305</v>
          </cell>
          <cell r="D300">
            <v>27</v>
          </cell>
          <cell r="E300" t="str">
            <v>CUCH DOSIF 15ML PP GRIS S/PERF</v>
          </cell>
          <cell r="F300" t="str">
            <v>305-27</v>
          </cell>
          <cell r="H300"/>
        </row>
        <row r="301">
          <cell r="A301" t="str">
            <v>3-305-28</v>
          </cell>
          <cell r="B301">
            <v>3</v>
          </cell>
          <cell r="C301">
            <v>305</v>
          </cell>
          <cell r="D301">
            <v>28</v>
          </cell>
          <cell r="E301" t="str">
            <v>CUCH DOSIF 5 ML PP NAT IMP LOGO VITAL</v>
          </cell>
          <cell r="F301" t="str">
            <v>305-28</v>
          </cell>
          <cell r="H301"/>
        </row>
        <row r="302">
          <cell r="A302" t="str">
            <v>3-305-29</v>
          </cell>
          <cell r="B302">
            <v>3</v>
          </cell>
          <cell r="C302">
            <v>305</v>
          </cell>
          <cell r="D302">
            <v>29</v>
          </cell>
          <cell r="E302" t="str">
            <v xml:space="preserve">CUCH DOSIF 15ML PP NEGRA S/PERF                                                                                                      </v>
          </cell>
          <cell r="H302"/>
        </row>
        <row r="303">
          <cell r="A303" t="str">
            <v>3-305-30</v>
          </cell>
          <cell r="B303">
            <v>3</v>
          </cell>
          <cell r="C303">
            <v>305</v>
          </cell>
          <cell r="D303">
            <v>30</v>
          </cell>
          <cell r="E303" t="str">
            <v xml:space="preserve">CUCH DOSIF 25ML PP NEGRA S/PERF                                                                                                       </v>
          </cell>
          <cell r="H303"/>
        </row>
        <row r="304">
          <cell r="A304" t="str">
            <v>3-305-31</v>
          </cell>
          <cell r="B304">
            <v>3</v>
          </cell>
          <cell r="C304">
            <v>305</v>
          </cell>
          <cell r="D304">
            <v>31</v>
          </cell>
          <cell r="E304" t="str">
            <v xml:space="preserve">CUCH DOSIF 15ML PP AZUL S/PERF                                                                                                      </v>
          </cell>
          <cell r="H304"/>
        </row>
        <row r="305">
          <cell r="A305" t="str">
            <v>3-305-32</v>
          </cell>
          <cell r="B305">
            <v>3</v>
          </cell>
          <cell r="C305">
            <v>305</v>
          </cell>
          <cell r="D305">
            <v>32</v>
          </cell>
          <cell r="E305" t="str">
            <v xml:space="preserve">CUCH DOSIF 25ML PP GRIS S/PERF                                                                                                       </v>
          </cell>
          <cell r="H305"/>
        </row>
        <row r="306">
          <cell r="A306" t="str">
            <v>3-305-33</v>
          </cell>
          <cell r="B306">
            <v>3</v>
          </cell>
          <cell r="C306">
            <v>305</v>
          </cell>
          <cell r="D306">
            <v>33</v>
          </cell>
          <cell r="E306" t="str">
            <v>CUCH DOSIF 30ML PP BCA TANTE</v>
          </cell>
          <cell r="H306"/>
        </row>
        <row r="307">
          <cell r="A307" t="str">
            <v>3-305-34</v>
          </cell>
          <cell r="B307">
            <v>3</v>
          </cell>
          <cell r="C307">
            <v>305</v>
          </cell>
          <cell r="D307">
            <v>34</v>
          </cell>
          <cell r="E307" t="str">
            <v>CUCH DOSIF 35ML PP NEGRA</v>
          </cell>
          <cell r="H307"/>
        </row>
        <row r="308">
          <cell r="A308" t="str">
            <v>3-305-35</v>
          </cell>
          <cell r="B308">
            <v>3</v>
          </cell>
          <cell r="C308">
            <v>305</v>
          </cell>
          <cell r="D308">
            <v>35</v>
          </cell>
          <cell r="E308" t="str">
            <v>CUCH DOSIF 5ML PP BCA M/CORTO-TE DELUXE BENEFIT</v>
          </cell>
          <cell r="H308"/>
        </row>
        <row r="309">
          <cell r="A309" t="str">
            <v>3-305-36</v>
          </cell>
          <cell r="B309">
            <v>3</v>
          </cell>
          <cell r="C309">
            <v>305</v>
          </cell>
          <cell r="D309">
            <v>36</v>
          </cell>
          <cell r="E309" t="str">
            <v>CUCH DOSIF 25ML PP NJA</v>
          </cell>
          <cell r="H309"/>
        </row>
        <row r="310">
          <cell r="A310" t="str">
            <v>3-305-37</v>
          </cell>
          <cell r="B310">
            <v>3</v>
          </cell>
          <cell r="C310">
            <v>305</v>
          </cell>
          <cell r="D310">
            <v>37</v>
          </cell>
          <cell r="E310" t="str">
            <v>CUCH DOSIF 5ML PP NJA M/CORTO</v>
          </cell>
          <cell r="H310"/>
        </row>
        <row r="311">
          <cell r="A311" t="str">
            <v>3-305-38</v>
          </cell>
          <cell r="B311">
            <v>3</v>
          </cell>
          <cell r="C311">
            <v>305</v>
          </cell>
          <cell r="D311">
            <v>38</v>
          </cell>
          <cell r="E311" t="str">
            <v>CUCH DOSIF 5ML PP BCA M/CORTO</v>
          </cell>
          <cell r="H311"/>
        </row>
        <row r="312">
          <cell r="A312" t="str">
            <v>3-305-39</v>
          </cell>
          <cell r="B312">
            <v>3</v>
          </cell>
          <cell r="C312">
            <v>305</v>
          </cell>
          <cell r="D312">
            <v>39</v>
          </cell>
          <cell r="E312" t="str">
            <v>CUCH DOSIF 5ML PP VDE M/CORTO</v>
          </cell>
          <cell r="H312"/>
        </row>
        <row r="313">
          <cell r="A313" t="str">
            <v>3-305-40</v>
          </cell>
          <cell r="B313">
            <v>3</v>
          </cell>
          <cell r="C313">
            <v>305</v>
          </cell>
          <cell r="D313">
            <v>40</v>
          </cell>
          <cell r="E313" t="str">
            <v>CUCH DOSIF 5ML PP RJA M/CORTO</v>
          </cell>
          <cell r="H313"/>
        </row>
        <row r="314">
          <cell r="A314" t="str">
            <v>3-305-41</v>
          </cell>
          <cell r="B314">
            <v>3</v>
          </cell>
          <cell r="C314">
            <v>305</v>
          </cell>
          <cell r="D314">
            <v>41</v>
          </cell>
          <cell r="E314" t="str">
            <v>CUCH DOSIF 30ML PP NEG S/PERF</v>
          </cell>
          <cell r="H314"/>
        </row>
        <row r="315">
          <cell r="A315" t="str">
            <v>3-305-42</v>
          </cell>
          <cell r="B315">
            <v>3</v>
          </cell>
          <cell r="C315">
            <v>305</v>
          </cell>
          <cell r="D315">
            <v>42</v>
          </cell>
          <cell r="E315" t="str">
            <v>CUCH DOSIF 5ML PP ROJA M/CORTO RAW SERIES</v>
          </cell>
          <cell r="H315"/>
        </row>
        <row r="316">
          <cell r="A316" t="str">
            <v>3-305-43</v>
          </cell>
          <cell r="B316">
            <v>3</v>
          </cell>
          <cell r="C316">
            <v>305</v>
          </cell>
          <cell r="D316">
            <v>43</v>
          </cell>
          <cell r="E316" t="str">
            <v>CUCH DOSIF 5ML PP NAT M/CORTO</v>
          </cell>
          <cell r="H316"/>
        </row>
        <row r="317">
          <cell r="H317"/>
        </row>
        <row r="318">
          <cell r="A318" t="str">
            <v>--</v>
          </cell>
        </row>
        <row r="319">
          <cell r="A319" t="str">
            <v>--</v>
          </cell>
          <cell r="B319"/>
          <cell r="C319"/>
          <cell r="D319"/>
          <cell r="E319" t="str">
            <v>INSERTE PRODUCTOS POR ENCIMA DE ESTA LINEA</v>
          </cell>
          <cell r="F319"/>
          <cell r="G319"/>
          <cell r="H319"/>
        </row>
        <row r="320">
          <cell r="A320" t="str">
            <v>--</v>
          </cell>
          <cell r="B320" t="str">
            <v>TAPAS TAPONES PITILLOS</v>
          </cell>
          <cell r="C320"/>
          <cell r="D320"/>
          <cell r="E320"/>
          <cell r="F320"/>
          <cell r="G320"/>
          <cell r="H320"/>
        </row>
        <row r="321">
          <cell r="A321" t="str">
            <v>3-306-1</v>
          </cell>
          <cell r="B321">
            <v>3</v>
          </cell>
          <cell r="C321">
            <v>306</v>
          </cell>
          <cell r="D321">
            <v>1</v>
          </cell>
          <cell r="E321" t="str">
            <v>PITILLO</v>
          </cell>
          <cell r="G321" t="str">
            <v>PT0127</v>
          </cell>
          <cell r="H321" t="str">
            <v>UD</v>
          </cell>
        </row>
        <row r="322">
          <cell r="A322" t="str">
            <v>3-306-2</v>
          </cell>
          <cell r="B322">
            <v>3</v>
          </cell>
          <cell r="C322">
            <v>306</v>
          </cell>
          <cell r="D322">
            <v>2</v>
          </cell>
          <cell r="E322" t="str">
            <v>TP ALTA 50MM PP VDE BS</v>
          </cell>
          <cell r="G322" t="str">
            <v>PT0192</v>
          </cell>
          <cell r="H322" t="str">
            <v>UD</v>
          </cell>
        </row>
        <row r="323">
          <cell r="A323" t="str">
            <v>3-306-3</v>
          </cell>
          <cell r="B323">
            <v>3</v>
          </cell>
          <cell r="C323">
            <v>306</v>
          </cell>
          <cell r="D323">
            <v>3</v>
          </cell>
          <cell r="E323" t="str">
            <v>TP ALTA 50MM PP BCA GP</v>
          </cell>
          <cell r="G323" t="str">
            <v>PT0273</v>
          </cell>
          <cell r="H323" t="str">
            <v>UD</v>
          </cell>
        </row>
        <row r="324">
          <cell r="A324" t="str">
            <v>3-306-4</v>
          </cell>
          <cell r="B324">
            <v>3</v>
          </cell>
          <cell r="C324">
            <v>306</v>
          </cell>
          <cell r="D324">
            <v>4</v>
          </cell>
          <cell r="E324" t="str">
            <v>TP AZ COLAC  210GRS</v>
          </cell>
          <cell r="G324" t="str">
            <v>PT0041</v>
          </cell>
          <cell r="H324" t="str">
            <v>UD</v>
          </cell>
        </row>
        <row r="325">
          <cell r="A325" t="str">
            <v>3-306-5</v>
          </cell>
          <cell r="B325">
            <v>3</v>
          </cell>
          <cell r="C325">
            <v>306</v>
          </cell>
          <cell r="D325">
            <v>5</v>
          </cell>
          <cell r="E325" t="str">
            <v>TPN GOT PEAD 30 60ML BIOSTEVIA</v>
          </cell>
          <cell r="G325" t="str">
            <v>PT0202</v>
          </cell>
          <cell r="H325" t="str">
            <v>UD</v>
          </cell>
        </row>
        <row r="326">
          <cell r="A326" t="str">
            <v>3-306-6</v>
          </cell>
          <cell r="B326">
            <v>3</v>
          </cell>
          <cell r="C326">
            <v>306</v>
          </cell>
          <cell r="D326">
            <v>6</v>
          </cell>
          <cell r="E326" t="str">
            <v>NO USAR - TPN GOT  30 60ML PUNTA DELGADA</v>
          </cell>
          <cell r="F326"/>
          <cell r="G326" t="str">
            <v>PT0029</v>
          </cell>
          <cell r="H326" t="str">
            <v>UD</v>
          </cell>
        </row>
        <row r="327">
          <cell r="A327" t="str">
            <v>3-306-7</v>
          </cell>
          <cell r="B327">
            <v>3</v>
          </cell>
          <cell r="C327">
            <v>306</v>
          </cell>
          <cell r="D327">
            <v>7</v>
          </cell>
          <cell r="E327" t="str">
            <v>TP TIPO CONO NJA PP</v>
          </cell>
          <cell r="G327" t="str">
            <v>PT0163</v>
          </cell>
          <cell r="H327" t="str">
            <v>UD</v>
          </cell>
        </row>
        <row r="328">
          <cell r="A328" t="str">
            <v>3-306-8</v>
          </cell>
          <cell r="B328">
            <v>3</v>
          </cell>
          <cell r="C328">
            <v>306</v>
          </cell>
          <cell r="D328">
            <v>8</v>
          </cell>
          <cell r="E328" t="str">
            <v>TP PASTILLERO PP  VDE</v>
          </cell>
          <cell r="F328"/>
          <cell r="G328" t="str">
            <v>PT0373</v>
          </cell>
          <cell r="H328" t="str">
            <v>UD</v>
          </cell>
        </row>
        <row r="329">
          <cell r="A329" t="str">
            <v>3-306-9</v>
          </cell>
          <cell r="B329">
            <v>3</v>
          </cell>
          <cell r="C329">
            <v>306</v>
          </cell>
          <cell r="D329">
            <v>9</v>
          </cell>
          <cell r="E329" t="str">
            <v xml:space="preserve">TP ALTA 50 MM PP BCA WL  </v>
          </cell>
          <cell r="F329"/>
          <cell r="G329" t="str">
            <v>TPAL50MMBCA</v>
          </cell>
          <cell r="H329" t="str">
            <v>UD</v>
          </cell>
        </row>
        <row r="330">
          <cell r="A330" t="str">
            <v>3-306-10</v>
          </cell>
          <cell r="B330">
            <v>3</v>
          </cell>
          <cell r="C330">
            <v>306</v>
          </cell>
          <cell r="D330">
            <v>10</v>
          </cell>
          <cell r="E330" t="str">
            <v>TP ALTA 63 MM PP BCA WL</v>
          </cell>
          <cell r="F330"/>
          <cell r="G330" t="str">
            <v>TPAL63MMBCAWL</v>
          </cell>
          <cell r="H330" t="str">
            <v>UD</v>
          </cell>
        </row>
        <row r="331">
          <cell r="A331" t="str">
            <v>3-306-11</v>
          </cell>
          <cell r="B331">
            <v>3</v>
          </cell>
          <cell r="C331">
            <v>306</v>
          </cell>
          <cell r="D331">
            <v>11</v>
          </cell>
          <cell r="E331" t="str">
            <v>TP PROTECTORES  INYECTABLES 500 ML BIOSTAR</v>
          </cell>
          <cell r="F331"/>
          <cell r="G331" t="str">
            <v xml:space="preserve">TPA PROT 500 </v>
          </cell>
          <cell r="H331" t="str">
            <v>UD</v>
          </cell>
        </row>
        <row r="332">
          <cell r="A332" t="str">
            <v>3-306-12</v>
          </cell>
          <cell r="B332">
            <v>3</v>
          </cell>
          <cell r="C332">
            <v>306</v>
          </cell>
          <cell r="D332">
            <v>12</v>
          </cell>
          <cell r="E332" t="str">
            <v>TP PROTECTORES  INYECTABLES 100 ML BIOSTAR</v>
          </cell>
          <cell r="F332"/>
          <cell r="G332" t="str">
            <v>TPA PROT 100</v>
          </cell>
          <cell r="H332" t="str">
            <v>UD</v>
          </cell>
        </row>
        <row r="333">
          <cell r="A333" t="str">
            <v>3-306-13</v>
          </cell>
          <cell r="B333">
            <v>3</v>
          </cell>
          <cell r="C333">
            <v>306</v>
          </cell>
          <cell r="D333">
            <v>13</v>
          </cell>
          <cell r="E333" t="str">
            <v>TP PROTECTORES  INYECTABLES 250 ML BIOSTAR</v>
          </cell>
          <cell r="F333"/>
          <cell r="G333" t="str">
            <v>TPA PROT 250</v>
          </cell>
          <cell r="H333" t="str">
            <v>UD</v>
          </cell>
        </row>
        <row r="334">
          <cell r="A334" t="str">
            <v>3-306-14</v>
          </cell>
          <cell r="B334">
            <v>3</v>
          </cell>
          <cell r="C334">
            <v>306</v>
          </cell>
          <cell r="D334">
            <v>14</v>
          </cell>
          <cell r="E334" t="str">
            <v>TP PROTECTORES  INYECTABLES   50 ML BIOSTAR</v>
          </cell>
          <cell r="F334"/>
          <cell r="G334" t="str">
            <v>TPA PROT 50</v>
          </cell>
          <cell r="H334" t="str">
            <v>UD</v>
          </cell>
        </row>
        <row r="335">
          <cell r="A335" t="str">
            <v>3-306-15</v>
          </cell>
          <cell r="B335">
            <v>3</v>
          </cell>
          <cell r="C335">
            <v>306</v>
          </cell>
          <cell r="D335">
            <v>15</v>
          </cell>
          <cell r="E335" t="str">
            <v xml:space="preserve">TP ALTA 63 MM PP BCA </v>
          </cell>
          <cell r="F335"/>
          <cell r="G335" t="str">
            <v>TPAL63MMBCA</v>
          </cell>
          <cell r="H335" t="str">
            <v>UD</v>
          </cell>
        </row>
        <row r="336">
          <cell r="A336" t="str">
            <v>3-306-16</v>
          </cell>
          <cell r="B336">
            <v>3</v>
          </cell>
          <cell r="C336">
            <v>306</v>
          </cell>
          <cell r="D336">
            <v>16</v>
          </cell>
          <cell r="E336" t="str">
            <v>TP PROTECTORES  INYECTABLES 500 ML BLANCA GENERICA</v>
          </cell>
          <cell r="F336"/>
          <cell r="G336" t="str">
            <v xml:space="preserve">TPA PROT 500 </v>
          </cell>
          <cell r="H336" t="str">
            <v>UD</v>
          </cell>
        </row>
        <row r="337">
          <cell r="A337" t="str">
            <v>3-306-17</v>
          </cell>
          <cell r="B337">
            <v>3</v>
          </cell>
          <cell r="C337">
            <v>306</v>
          </cell>
          <cell r="D337">
            <v>17</v>
          </cell>
          <cell r="E337" t="str">
            <v>TP PROTECTORES  INYECTABLES 100 ML BLANCA GENERICA</v>
          </cell>
          <cell r="F337"/>
          <cell r="G337" t="str">
            <v>TPA PROT 100</v>
          </cell>
          <cell r="H337" t="str">
            <v>UD</v>
          </cell>
        </row>
        <row r="338">
          <cell r="A338" t="str">
            <v>3-306-18</v>
          </cell>
          <cell r="B338">
            <v>3</v>
          </cell>
          <cell r="C338">
            <v>306</v>
          </cell>
          <cell r="D338">
            <v>18</v>
          </cell>
          <cell r="E338" t="str">
            <v>TP PROTECTORES  INYECTABLES 250 ML BLANCA GENERICA</v>
          </cell>
          <cell r="F338"/>
          <cell r="G338" t="str">
            <v>TPA PROT 250</v>
          </cell>
          <cell r="H338" t="str">
            <v>UD</v>
          </cell>
        </row>
        <row r="339">
          <cell r="A339" t="str">
            <v>3-306-19</v>
          </cell>
          <cell r="B339">
            <v>3</v>
          </cell>
          <cell r="C339">
            <v>306</v>
          </cell>
          <cell r="D339">
            <v>19</v>
          </cell>
          <cell r="E339" t="str">
            <v>TP PROTECTORES  INYECTABLES   50 ML BLANCA GENERICA</v>
          </cell>
          <cell r="F339"/>
          <cell r="G339" t="str">
            <v>TPA PROT 50</v>
          </cell>
          <cell r="H339" t="str">
            <v>UD</v>
          </cell>
        </row>
        <row r="340">
          <cell r="A340" t="str">
            <v>3-306-20</v>
          </cell>
          <cell r="B340">
            <v>3</v>
          </cell>
          <cell r="C340">
            <v>306</v>
          </cell>
          <cell r="D340">
            <v>20</v>
          </cell>
          <cell r="E340" t="str">
            <v>TP ALTA 50 MM PP BCA LISA</v>
          </cell>
          <cell r="F340"/>
          <cell r="G340" t="str">
            <v>TPAL50MMBCA</v>
          </cell>
          <cell r="H340" t="str">
            <v>UD</v>
          </cell>
        </row>
        <row r="341">
          <cell r="A341" t="str">
            <v>3-306-21</v>
          </cell>
          <cell r="B341">
            <v>3</v>
          </cell>
          <cell r="C341">
            <v>306</v>
          </cell>
          <cell r="D341">
            <v>21</v>
          </cell>
          <cell r="E341" t="str">
            <v>TP PROTECTORES  INYECTABLES 250 ML TQC</v>
          </cell>
          <cell r="F341"/>
          <cell r="G341" t="str">
            <v>TPA PROT 100 TQC</v>
          </cell>
          <cell r="H341" t="str">
            <v>UD</v>
          </cell>
        </row>
        <row r="342">
          <cell r="A342" t="str">
            <v>3-306-22</v>
          </cell>
          <cell r="B342">
            <v>3</v>
          </cell>
          <cell r="C342">
            <v>306</v>
          </cell>
          <cell r="D342">
            <v>22</v>
          </cell>
          <cell r="E342" t="str">
            <v>TP PROTECTORES  INYECTABLES 100 ML TQC</v>
          </cell>
          <cell r="F342"/>
          <cell r="G342" t="str">
            <v>TPA PROT 250 TQC</v>
          </cell>
          <cell r="H342" t="str">
            <v>UD</v>
          </cell>
        </row>
        <row r="343">
          <cell r="A343" t="str">
            <v>3-306-23</v>
          </cell>
          <cell r="B343">
            <v>3</v>
          </cell>
          <cell r="C343">
            <v>306</v>
          </cell>
          <cell r="D343">
            <v>23</v>
          </cell>
          <cell r="E343" t="str">
            <v>TP PROTECTORES  INYECTABLES   50 ML TQC</v>
          </cell>
          <cell r="F343"/>
          <cell r="G343" t="str">
            <v>TPA PROT 50 TQC</v>
          </cell>
          <cell r="H343" t="str">
            <v>UD</v>
          </cell>
        </row>
        <row r="344">
          <cell r="A344" t="str">
            <v>3-306-24</v>
          </cell>
          <cell r="B344">
            <v>3</v>
          </cell>
          <cell r="C344">
            <v>306</v>
          </cell>
          <cell r="D344">
            <v>24</v>
          </cell>
          <cell r="E344" t="str">
            <v>TP ALTA 50 MM PP VDE</v>
          </cell>
          <cell r="F344"/>
          <cell r="G344" t="str">
            <v>TPAL50MMVDE</v>
          </cell>
          <cell r="H344" t="str">
            <v>UD</v>
          </cell>
        </row>
        <row r="345">
          <cell r="A345" t="str">
            <v>3-306-25</v>
          </cell>
          <cell r="B345">
            <v>3</v>
          </cell>
          <cell r="C345">
            <v>306</v>
          </cell>
          <cell r="D345">
            <v>25</v>
          </cell>
          <cell r="E345" t="str">
            <v>TP PROTECTORES INYECTABLES 500 ML TQC</v>
          </cell>
          <cell r="F345"/>
          <cell r="G345" t="str">
            <v>TPA PROT 500 TQC</v>
          </cell>
          <cell r="H345" t="str">
            <v>UD</v>
          </cell>
        </row>
        <row r="346">
          <cell r="A346" t="str">
            <v>3-306-26</v>
          </cell>
          <cell r="B346">
            <v>3</v>
          </cell>
          <cell r="C346">
            <v>306</v>
          </cell>
          <cell r="D346">
            <v>26</v>
          </cell>
          <cell r="E346" t="str">
            <v>TPA POTE 500 ML BLANCO LOGO ICOFARMA</v>
          </cell>
          <cell r="F346"/>
          <cell r="G346" t="str">
            <v>TPAPOTE500ICOF</v>
          </cell>
          <cell r="H346" t="str">
            <v>UD</v>
          </cell>
        </row>
        <row r="347">
          <cell r="A347" t="str">
            <v>3-306-27</v>
          </cell>
          <cell r="B347">
            <v>3</v>
          </cell>
          <cell r="C347">
            <v>306</v>
          </cell>
          <cell r="D347">
            <v>27</v>
          </cell>
          <cell r="E347" t="str">
            <v>TPA POTE 250 ML BLANCO LOGO ICOFARMA</v>
          </cell>
          <cell r="F347"/>
          <cell r="G347" t="str">
            <v>TPAPOTE250ICO</v>
          </cell>
          <cell r="H347" t="str">
            <v>UD</v>
          </cell>
        </row>
        <row r="348">
          <cell r="A348" t="str">
            <v>3-306-28</v>
          </cell>
          <cell r="B348">
            <v>3</v>
          </cell>
          <cell r="C348">
            <v>306</v>
          </cell>
          <cell r="D348">
            <v>28</v>
          </cell>
          <cell r="E348" t="str">
            <v>TP PROTECTOR  INYECTABLE 500ML LG CARVAL</v>
          </cell>
          <cell r="F348"/>
          <cell r="G348" t="str">
            <v xml:space="preserve">TPAPROT500CVAL </v>
          </cell>
          <cell r="H348" t="str">
            <v>UD</v>
          </cell>
        </row>
        <row r="349">
          <cell r="A349" t="str">
            <v>3-306-29</v>
          </cell>
          <cell r="B349">
            <v>3</v>
          </cell>
          <cell r="C349">
            <v>306</v>
          </cell>
          <cell r="D349">
            <v>29</v>
          </cell>
          <cell r="E349" t="str">
            <v>TP PROTECTORES  INYECTABLES   50 ML BCA LG PHARVET</v>
          </cell>
          <cell r="F349"/>
          <cell r="G349" t="str">
            <v>TPAPROT50 PHARVET</v>
          </cell>
          <cell r="H349" t="str">
            <v>UD</v>
          </cell>
        </row>
        <row r="350">
          <cell r="A350" t="str">
            <v>3-306-30</v>
          </cell>
          <cell r="B350">
            <v>3</v>
          </cell>
          <cell r="C350">
            <v>306</v>
          </cell>
          <cell r="D350">
            <v>30</v>
          </cell>
          <cell r="E350" t="str">
            <v>TP PROTECTORES  INYECTABLES 100 ML BCA LG PHARVET</v>
          </cell>
          <cell r="F350"/>
          <cell r="G350" t="str">
            <v>TPAPROT100 PHARVET</v>
          </cell>
          <cell r="H350" t="str">
            <v>UD</v>
          </cell>
        </row>
        <row r="351">
          <cell r="A351" t="str">
            <v>3-306-31</v>
          </cell>
          <cell r="B351">
            <v>3</v>
          </cell>
          <cell r="C351">
            <v>306</v>
          </cell>
          <cell r="D351">
            <v>31</v>
          </cell>
          <cell r="E351" t="str">
            <v>TP PROTECTORES  INYECTABLES 250 ML BCA LG PHARVET</v>
          </cell>
          <cell r="F351"/>
          <cell r="G351" t="str">
            <v>TPAPROT250 PHARVET</v>
          </cell>
          <cell r="H351" t="str">
            <v>UD</v>
          </cell>
        </row>
        <row r="352">
          <cell r="A352" t="str">
            <v>3-306-32</v>
          </cell>
          <cell r="B352">
            <v>3</v>
          </cell>
          <cell r="C352">
            <v>306</v>
          </cell>
          <cell r="D352">
            <v>32</v>
          </cell>
          <cell r="E352" t="str">
            <v>TP PROTECTORES  INYECTABLES 500 ML BCA LG PHARVET</v>
          </cell>
          <cell r="F352"/>
          <cell r="G352" t="str">
            <v>TPAPROT500 PHARVET</v>
          </cell>
          <cell r="H352" t="str">
            <v>UD</v>
          </cell>
        </row>
        <row r="353">
          <cell r="A353" t="str">
            <v>3-306-33</v>
          </cell>
          <cell r="B353">
            <v>3</v>
          </cell>
          <cell r="C353">
            <v>306</v>
          </cell>
          <cell r="D353">
            <v>33</v>
          </cell>
          <cell r="E353" t="str">
            <v>TP ALTA 50 MM PP NARANJA</v>
          </cell>
          <cell r="F353"/>
          <cell r="G353" t="str">
            <v>TPAL50MMNJA</v>
          </cell>
          <cell r="H353" t="str">
            <v>UD</v>
          </cell>
        </row>
        <row r="354">
          <cell r="A354" t="str">
            <v>3-306-34</v>
          </cell>
          <cell r="B354">
            <v>3</v>
          </cell>
          <cell r="C354">
            <v>306</v>
          </cell>
          <cell r="D354">
            <v>34</v>
          </cell>
          <cell r="E354" t="str">
            <v>TP PP BCA ENV TABLETAS INBIOTECH</v>
          </cell>
          <cell r="F354"/>
          <cell r="G354" t="str">
            <v>TPENVTABINBIOTECH</v>
          </cell>
          <cell r="H354" t="str">
            <v>UD</v>
          </cell>
        </row>
        <row r="355">
          <cell r="A355" t="str">
            <v>3-306-35</v>
          </cell>
          <cell r="B355">
            <v>3</v>
          </cell>
          <cell r="C355">
            <v>306</v>
          </cell>
          <cell r="D355">
            <v>35</v>
          </cell>
          <cell r="E355" t="str">
            <v>TPN GOT  30 60ML PUNTA DELGADA ESTERILIZADO</v>
          </cell>
          <cell r="F355" t="str">
            <v>306-35</v>
          </cell>
          <cell r="G355"/>
          <cell r="H355"/>
        </row>
        <row r="356">
          <cell r="A356" t="str">
            <v>3-306-36</v>
          </cell>
          <cell r="B356">
            <v>3</v>
          </cell>
          <cell r="C356">
            <v>306</v>
          </cell>
          <cell r="D356">
            <v>36</v>
          </cell>
          <cell r="E356" t="str">
            <v>NO USAR - TPN GOT  30 60ML PUNTA DELGADA PEBD</v>
          </cell>
          <cell r="F356" t="str">
            <v>306-36</v>
          </cell>
          <cell r="G356"/>
          <cell r="H356"/>
        </row>
        <row r="357">
          <cell r="A357" t="str">
            <v>3-306-37</v>
          </cell>
          <cell r="B357">
            <v>3</v>
          </cell>
          <cell r="C357">
            <v>306</v>
          </cell>
          <cell r="D357">
            <v>37</v>
          </cell>
          <cell r="E357" t="str">
            <v>TP ALTA 63 MM PP RJ LISA</v>
          </cell>
          <cell r="F357" t="str">
            <v>306-37</v>
          </cell>
          <cell r="G357"/>
          <cell r="H357"/>
        </row>
        <row r="358">
          <cell r="A358" t="str">
            <v>3-306-38</v>
          </cell>
          <cell r="B358">
            <v>3</v>
          </cell>
          <cell r="C358">
            <v>306</v>
          </cell>
          <cell r="D358">
            <v>38</v>
          </cell>
          <cell r="E358" t="str">
            <v>TAPA EN PP AMARILLA PARA EMPQ DE 2.5 Y 5 K</v>
          </cell>
          <cell r="F358" t="str">
            <v>306-38</v>
          </cell>
          <cell r="G358"/>
          <cell r="H358"/>
        </row>
        <row r="359">
          <cell r="A359" t="str">
            <v>3-306-39</v>
          </cell>
          <cell r="B359">
            <v>3</v>
          </cell>
          <cell r="C359">
            <v>306</v>
          </cell>
          <cell r="D359">
            <v>39</v>
          </cell>
          <cell r="E359" t="str">
            <v>TPN GOT 30 60ML PTA DLGDA LAVERLAM</v>
          </cell>
          <cell r="F359" t="str">
            <v>306-39</v>
          </cell>
          <cell r="G359"/>
          <cell r="H359"/>
        </row>
        <row r="360">
          <cell r="A360" t="str">
            <v>3-306-40</v>
          </cell>
          <cell r="B360">
            <v>3</v>
          </cell>
          <cell r="C360">
            <v>306</v>
          </cell>
          <cell r="D360">
            <v>40</v>
          </cell>
          <cell r="E360" t="str">
            <v>TP ALTA 50 MM PP AMARILLA</v>
          </cell>
          <cell r="F360" t="str">
            <v>306-40</v>
          </cell>
          <cell r="G360"/>
          <cell r="H360"/>
        </row>
        <row r="361">
          <cell r="A361" t="str">
            <v>3-306-41</v>
          </cell>
          <cell r="B361">
            <v>3</v>
          </cell>
          <cell r="C361">
            <v>306</v>
          </cell>
          <cell r="D361">
            <v>41</v>
          </cell>
          <cell r="E361" t="str">
            <v>TP PROTECTOR  INYECTABLE 100ML ELECT WEST</v>
          </cell>
          <cell r="F361" t="str">
            <v>306-41</v>
          </cell>
          <cell r="G361"/>
          <cell r="H361"/>
        </row>
        <row r="362">
          <cell r="A362" t="str">
            <v>3-306-42</v>
          </cell>
          <cell r="B362">
            <v>3</v>
          </cell>
          <cell r="C362">
            <v>306</v>
          </cell>
          <cell r="D362">
            <v>42</v>
          </cell>
          <cell r="E362" t="str">
            <v>TP POTE 500 BCA CON LOGO ECOLINE</v>
          </cell>
          <cell r="F362" t="str">
            <v>306-42</v>
          </cell>
          <cell r="G362"/>
          <cell r="H362"/>
        </row>
        <row r="363">
          <cell r="A363" t="str">
            <v>3-306-43</v>
          </cell>
          <cell r="B363">
            <v>3</v>
          </cell>
          <cell r="C363">
            <v>306</v>
          </cell>
          <cell r="D363">
            <v>43</v>
          </cell>
          <cell r="E363" t="str">
            <v>TP POTE 250 BCA CON LOGO ECOLINE</v>
          </cell>
          <cell r="F363" t="str">
            <v>306-43</v>
          </cell>
          <cell r="G363"/>
          <cell r="H363"/>
        </row>
        <row r="364">
          <cell r="A364" t="str">
            <v>3-306-44</v>
          </cell>
          <cell r="B364">
            <v>3</v>
          </cell>
          <cell r="C364">
            <v>306</v>
          </cell>
          <cell r="D364">
            <v>44</v>
          </cell>
          <cell r="E364" t="str">
            <v>TAPA STOY DORADA NUTRITEC</v>
          </cell>
          <cell r="F364"/>
          <cell r="G364"/>
          <cell r="H364"/>
        </row>
        <row r="365">
          <cell r="A365" t="str">
            <v>3-306-45</v>
          </cell>
          <cell r="B365">
            <v>3</v>
          </cell>
          <cell r="C365">
            <v>306</v>
          </cell>
          <cell r="D365">
            <v>45</v>
          </cell>
          <cell r="E365" t="str">
            <v>TAPA PROBETA RNA </v>
          </cell>
          <cell r="F365"/>
          <cell r="G365"/>
          <cell r="H365"/>
        </row>
        <row r="366">
          <cell r="A366" t="str">
            <v>3-306-46</v>
          </cell>
          <cell r="B366">
            <v>3</v>
          </cell>
          <cell r="C366">
            <v>306</v>
          </cell>
          <cell r="D366">
            <v>46</v>
          </cell>
          <cell r="E366" t="str">
            <v>TP PROTECTORES INY 50ML BCA FOXTON CALIFORNIA</v>
          </cell>
          <cell r="F366"/>
          <cell r="G366"/>
          <cell r="H366"/>
        </row>
        <row r="367">
          <cell r="A367" t="str">
            <v>3-306-47</v>
          </cell>
          <cell r="B367">
            <v>3</v>
          </cell>
          <cell r="C367">
            <v>306</v>
          </cell>
          <cell r="D367">
            <v>47</v>
          </cell>
          <cell r="E367" t="str">
            <v>TP PROTECTORES INY 500ML BCA FOXTON CALIFORNIA</v>
          </cell>
          <cell r="F367"/>
          <cell r="G367"/>
          <cell r="H367"/>
        </row>
        <row r="368">
          <cell r="A368" t="str">
            <v>3-306-48</v>
          </cell>
          <cell r="B368">
            <v>3</v>
          </cell>
          <cell r="C368">
            <v>306</v>
          </cell>
          <cell r="D368">
            <v>48</v>
          </cell>
          <cell r="E368" t="str">
            <v>TP PROTECTORES  INYECTABLES 500 ML NEGRA</v>
          </cell>
          <cell r="F368"/>
          <cell r="G368"/>
          <cell r="H368"/>
        </row>
        <row r="369">
          <cell r="A369" t="str">
            <v>3-306-49</v>
          </cell>
          <cell r="B369">
            <v>3</v>
          </cell>
          <cell r="C369">
            <v>306</v>
          </cell>
          <cell r="D369">
            <v>49</v>
          </cell>
          <cell r="E369" t="str">
            <v>TP PROTECTORES  INYECTABLES 250 ML NEGRA</v>
          </cell>
          <cell r="F369"/>
          <cell r="G369"/>
          <cell r="H369"/>
        </row>
        <row r="370">
          <cell r="A370" t="str">
            <v>3-306-50</v>
          </cell>
          <cell r="B370">
            <v>3</v>
          </cell>
          <cell r="C370">
            <v>306</v>
          </cell>
          <cell r="D370">
            <v>50</v>
          </cell>
          <cell r="E370" t="str">
            <v>TP PROTECTORES  INYECTABLES 100 ML NEGRA</v>
          </cell>
          <cell r="F370"/>
          <cell r="G370"/>
          <cell r="H370"/>
        </row>
        <row r="371">
          <cell r="A371" t="str">
            <v>3-306-51</v>
          </cell>
          <cell r="B371">
            <v>3</v>
          </cell>
          <cell r="C371">
            <v>306</v>
          </cell>
          <cell r="D371">
            <v>51</v>
          </cell>
          <cell r="E371" t="str">
            <v>TP PROTECTORES  INYECTABLES   50 ML NEGRA</v>
          </cell>
          <cell r="F371"/>
          <cell r="G371"/>
          <cell r="H371"/>
        </row>
        <row r="372">
          <cell r="A372" t="str">
            <v>3-306-52</v>
          </cell>
          <cell r="B372">
            <v>3</v>
          </cell>
          <cell r="C372">
            <v>306</v>
          </cell>
          <cell r="D372">
            <v>52</v>
          </cell>
          <cell r="E372" t="str">
            <v>TP PROTECTORES  INYECTABLES 500 ML BLANCA LAVETEC</v>
          </cell>
          <cell r="F372"/>
          <cell r="G372"/>
          <cell r="H372"/>
        </row>
        <row r="373">
          <cell r="A373" t="str">
            <v>3-306-53</v>
          </cell>
          <cell r="B373">
            <v>3</v>
          </cell>
          <cell r="C373">
            <v>306</v>
          </cell>
          <cell r="D373">
            <v>53</v>
          </cell>
          <cell r="E373" t="str">
            <v>TP PROTECTORES  INYECTABLES 250 ML GRIS LAVETEC</v>
          </cell>
          <cell r="F373"/>
          <cell r="G373"/>
          <cell r="H373"/>
        </row>
        <row r="374">
          <cell r="A374" t="str">
            <v>3-306-54</v>
          </cell>
          <cell r="B374">
            <v>3</v>
          </cell>
          <cell r="C374">
            <v>306</v>
          </cell>
          <cell r="D374">
            <v>54</v>
          </cell>
          <cell r="E374" t="str">
            <v>TP PROTECTORES  INYECTABLES 500 ML GRIS LAVETEC</v>
          </cell>
          <cell r="F374"/>
          <cell r="G374"/>
          <cell r="H374"/>
        </row>
        <row r="375">
          <cell r="A375" t="str">
            <v>3-306-55</v>
          </cell>
          <cell r="B375">
            <v>3</v>
          </cell>
          <cell r="C375">
            <v>306</v>
          </cell>
          <cell r="D375">
            <v>55</v>
          </cell>
          <cell r="E375" t="str">
            <v>TP PROTECTORES  INYECTABLES 250 ML BLANCA LAVETEC</v>
          </cell>
          <cell r="F375"/>
          <cell r="G375"/>
          <cell r="H375"/>
        </row>
        <row r="376">
          <cell r="A376"/>
          <cell r="B376"/>
          <cell r="C376"/>
          <cell r="D376"/>
          <cell r="E376"/>
          <cell r="F376"/>
          <cell r="G376"/>
          <cell r="H376"/>
        </row>
        <row r="377">
          <cell r="A377"/>
          <cell r="B377"/>
          <cell r="C377"/>
          <cell r="D377"/>
          <cell r="E377"/>
          <cell r="F377"/>
          <cell r="G377"/>
          <cell r="H377"/>
        </row>
        <row r="378">
          <cell r="A378"/>
          <cell r="B378"/>
          <cell r="C378"/>
          <cell r="D378"/>
          <cell r="E378"/>
          <cell r="F378"/>
          <cell r="G378"/>
          <cell r="H378"/>
        </row>
        <row r="379">
          <cell r="A379"/>
          <cell r="B379"/>
          <cell r="C379"/>
          <cell r="D379"/>
          <cell r="E379"/>
          <cell r="F379"/>
          <cell r="G379"/>
          <cell r="H379"/>
        </row>
        <row r="380">
          <cell r="A380" t="str">
            <v>3-307-1</v>
          </cell>
          <cell r="B380">
            <v>3</v>
          </cell>
          <cell r="C380">
            <v>307</v>
          </cell>
          <cell r="D380">
            <v>1</v>
          </cell>
          <cell r="E380" t="str">
            <v>PASTILLERO SUCRAX  CAJA BCA  SIN IMP</v>
          </cell>
          <cell r="G380" t="str">
            <v>PTSUCRAX</v>
          </cell>
          <cell r="H380"/>
        </row>
        <row r="381">
          <cell r="A381" t="str">
            <v>3-307-2</v>
          </cell>
          <cell r="B381">
            <v>3</v>
          </cell>
          <cell r="C381">
            <v>307</v>
          </cell>
          <cell r="D381">
            <v>2</v>
          </cell>
          <cell r="E381" t="str">
            <v>DOSIFICADOR PASTILLERO SUCRAX</v>
          </cell>
          <cell r="G381" t="str">
            <v>SUCRAX DOSF</v>
          </cell>
          <cell r="H381" t="str">
            <v>UD</v>
          </cell>
        </row>
        <row r="382">
          <cell r="A382" t="str">
            <v>3-307-3</v>
          </cell>
          <cell r="B382">
            <v>3</v>
          </cell>
          <cell r="C382">
            <v>307</v>
          </cell>
          <cell r="D382">
            <v>3</v>
          </cell>
          <cell r="E382" t="str">
            <v>PASTILLERO SUCRAX  CAJA BCA  IMPRESA</v>
          </cell>
          <cell r="G382" t="str">
            <v>SUCRAX CJ IMPRESA</v>
          </cell>
          <cell r="H382" t="str">
            <v>UD</v>
          </cell>
        </row>
        <row r="383">
          <cell r="A383" t="str">
            <v>3-307-4</v>
          </cell>
          <cell r="B383">
            <v>3</v>
          </cell>
          <cell r="C383">
            <v>307</v>
          </cell>
          <cell r="D383">
            <v>4</v>
          </cell>
          <cell r="E383" t="str">
            <v>PAST SUCRAX ENSAM CAJA Y DOS</v>
          </cell>
          <cell r="F383"/>
          <cell r="G383" t="str">
            <v>SUCRAX ENSB</v>
          </cell>
          <cell r="H383" t="str">
            <v>UD</v>
          </cell>
        </row>
        <row r="384">
          <cell r="A384"/>
          <cell r="B384"/>
          <cell r="C384"/>
          <cell r="D384"/>
          <cell r="E384"/>
          <cell r="F384"/>
          <cell r="G384"/>
          <cell r="H384"/>
        </row>
        <row r="385">
          <cell r="A385"/>
          <cell r="B385"/>
          <cell r="C385"/>
          <cell r="D385"/>
          <cell r="E385"/>
          <cell r="F385"/>
          <cell r="G385"/>
          <cell r="H385"/>
        </row>
        <row r="386">
          <cell r="A386"/>
          <cell r="B386"/>
          <cell r="C386"/>
          <cell r="D386"/>
          <cell r="E386"/>
          <cell r="F386"/>
          <cell r="G386"/>
          <cell r="H386"/>
        </row>
        <row r="387">
          <cell r="A387"/>
          <cell r="B387"/>
          <cell r="C387"/>
          <cell r="D387"/>
          <cell r="E387"/>
          <cell r="F387"/>
          <cell r="G387"/>
          <cell r="H387"/>
        </row>
        <row r="388">
          <cell r="A388"/>
        </row>
        <row r="389">
          <cell r="A389"/>
        </row>
        <row r="390">
          <cell r="A390"/>
          <cell r="B390"/>
          <cell r="C390"/>
          <cell r="D390"/>
          <cell r="E390" t="str">
            <v>INSERTE PRODUCTOS POR ENCIMA DE ESTA LINEA</v>
          </cell>
          <cell r="F390"/>
          <cell r="G390"/>
          <cell r="H390"/>
        </row>
        <row r="391">
          <cell r="A391" t="str">
            <v>--</v>
          </cell>
          <cell r="B391" t="str">
            <v>TP SEGURIDAD</v>
          </cell>
          <cell r="C391"/>
          <cell r="D391"/>
          <cell r="E391"/>
          <cell r="F391"/>
          <cell r="G391"/>
          <cell r="H391"/>
        </row>
        <row r="392">
          <cell r="A392" t="str">
            <v>3-308-1</v>
          </cell>
          <cell r="B392">
            <v>3</v>
          </cell>
          <cell r="C392">
            <v>308</v>
          </cell>
          <cell r="D392">
            <v>1</v>
          </cell>
          <cell r="E392" t="str">
            <v xml:space="preserve">CANTAG  PS LF AZ OSC X 400 </v>
          </cell>
          <cell r="F392" t="str">
            <v>PT0362</v>
          </cell>
          <cell r="G392" t="str">
            <v>PT0362</v>
          </cell>
          <cell r="H392" t="str">
            <v>UD</v>
          </cell>
        </row>
        <row r="393">
          <cell r="A393" t="str">
            <v>3-308-2</v>
          </cell>
          <cell r="B393">
            <v>3</v>
          </cell>
          <cell r="C393">
            <v>308</v>
          </cell>
          <cell r="D393">
            <v>2</v>
          </cell>
          <cell r="E393" t="str">
            <v>CANTAG  PS AZ OSC x 400 GRS NVO.</v>
          </cell>
          <cell r="F393" t="str">
            <v>CANTAZOS400</v>
          </cell>
          <cell r="G393" t="str">
            <v>CANTAZOS400</v>
          </cell>
          <cell r="H393" t="str">
            <v>UD</v>
          </cell>
        </row>
        <row r="394">
          <cell r="A394" t="str">
            <v>3-308-3</v>
          </cell>
          <cell r="B394">
            <v>3</v>
          </cell>
          <cell r="C394">
            <v>308</v>
          </cell>
          <cell r="D394">
            <v>3</v>
          </cell>
          <cell r="E394" t="str">
            <v>CANTAG  PS LF AZ OSC X 1.000 GRS NVO.</v>
          </cell>
          <cell r="H394" t="str">
            <v>UD</v>
          </cell>
        </row>
        <row r="395">
          <cell r="A395" t="str">
            <v>3-308-4</v>
          </cell>
          <cell r="B395">
            <v>3</v>
          </cell>
          <cell r="C395">
            <v>308</v>
          </cell>
          <cell r="D395">
            <v>4</v>
          </cell>
          <cell r="E395" t="str">
            <v>CANTAG PS MJ AZ OSC X400 GRS NVO</v>
          </cell>
          <cell r="F395" t="str">
            <v>CANTAZOS400</v>
          </cell>
          <cell r="G395" t="str">
            <v>CANTAZOS400</v>
          </cell>
          <cell r="H395" t="str">
            <v>UD</v>
          </cell>
        </row>
        <row r="396">
          <cell r="A396" t="str">
            <v>3-308-5</v>
          </cell>
          <cell r="B396">
            <v>3</v>
          </cell>
          <cell r="C396">
            <v>308</v>
          </cell>
          <cell r="D396">
            <v>5</v>
          </cell>
          <cell r="E396" t="str">
            <v xml:space="preserve">CANTAG  PS MJ AZ OSC X 1.000 GRS </v>
          </cell>
          <cell r="F396" t="str">
            <v>CANT1000MJAZOS</v>
          </cell>
          <cell r="G396" t="str">
            <v>CANT1000MJAZOS</v>
          </cell>
          <cell r="H396" t="str">
            <v>UD</v>
          </cell>
        </row>
        <row r="397">
          <cell r="A397" t="str">
            <v>3-308-6</v>
          </cell>
          <cell r="B397">
            <v>3</v>
          </cell>
          <cell r="C397">
            <v>308</v>
          </cell>
          <cell r="D397">
            <v>6</v>
          </cell>
          <cell r="E397" t="str">
            <v xml:space="preserve">CANTAG PS WYETH AZ OSC X400 GRS </v>
          </cell>
          <cell r="F397" t="str">
            <v>NUTRI</v>
          </cell>
          <cell r="G397" t="str">
            <v>NUTRI</v>
          </cell>
          <cell r="H397" t="str">
            <v>UD</v>
          </cell>
        </row>
        <row r="398">
          <cell r="A398" t="str">
            <v>3-308-7</v>
          </cell>
          <cell r="B398">
            <v>3</v>
          </cell>
          <cell r="C398">
            <v>308</v>
          </cell>
          <cell r="D398">
            <v>7</v>
          </cell>
          <cell r="E398" t="str">
            <v xml:space="preserve">CANTAG PS WYETH CURUBA X400 GRS I ETAPA </v>
          </cell>
          <cell r="F398" t="str">
            <v>I ETAPA</v>
          </cell>
          <cell r="G398" t="str">
            <v>I ETAPA</v>
          </cell>
          <cell r="H398" t="str">
            <v>UD</v>
          </cell>
        </row>
        <row r="399">
          <cell r="A399" t="str">
            <v>3-308-8</v>
          </cell>
          <cell r="B399">
            <v>3</v>
          </cell>
          <cell r="C399">
            <v>308</v>
          </cell>
          <cell r="D399">
            <v>8</v>
          </cell>
          <cell r="E399" t="str">
            <v>CANTAG PS WYETH VERDE  X400 GRS  II ETAPA</v>
          </cell>
          <cell r="F399" t="str">
            <v>II ETAPA</v>
          </cell>
          <cell r="G399" t="str">
            <v>II ETAPA</v>
          </cell>
          <cell r="H399" t="str">
            <v>UD</v>
          </cell>
        </row>
        <row r="400">
          <cell r="A400" t="str">
            <v>3-308-9</v>
          </cell>
          <cell r="B400">
            <v>3</v>
          </cell>
          <cell r="C400">
            <v>308</v>
          </cell>
          <cell r="D400">
            <v>9</v>
          </cell>
          <cell r="E400" t="str">
            <v>CANTAG PS WYETH AZUL CIELO X400 GRS III ETAPA</v>
          </cell>
          <cell r="F400" t="str">
            <v>III ETAPA</v>
          </cell>
          <cell r="G400" t="str">
            <v>III ETAPA</v>
          </cell>
          <cell r="H400" t="str">
            <v>UD</v>
          </cell>
        </row>
        <row r="401">
          <cell r="A401" t="str">
            <v>3-308-10</v>
          </cell>
          <cell r="B401">
            <v>3</v>
          </cell>
          <cell r="C401">
            <v>308</v>
          </cell>
          <cell r="D401">
            <v>10</v>
          </cell>
          <cell r="E401" t="str">
            <v>CANTAG PS OPEN MARKET CURUBA X900 GRS I ETAPA</v>
          </cell>
          <cell r="F401" t="str">
            <v>I ETAPA</v>
          </cell>
          <cell r="G401" t="str">
            <v>I ETAPA</v>
          </cell>
          <cell r="H401" t="str">
            <v>UD</v>
          </cell>
        </row>
        <row r="402">
          <cell r="A402" t="str">
            <v>3-308-11</v>
          </cell>
          <cell r="B402">
            <v>3</v>
          </cell>
          <cell r="C402">
            <v>308</v>
          </cell>
          <cell r="D402">
            <v>11</v>
          </cell>
          <cell r="E402" t="str">
            <v>CANTAG PS WYETH VERDE X 900 GRS  I I  ETAPA</v>
          </cell>
          <cell r="F402" t="str">
            <v>I I  ETAPA</v>
          </cell>
          <cell r="G402" t="str">
            <v>I I  ETAPA</v>
          </cell>
          <cell r="H402" t="str">
            <v>UD</v>
          </cell>
        </row>
        <row r="403">
          <cell r="A403" t="str">
            <v>3-308-12</v>
          </cell>
          <cell r="B403">
            <v>3</v>
          </cell>
          <cell r="C403">
            <v>308</v>
          </cell>
          <cell r="D403">
            <v>12</v>
          </cell>
          <cell r="E403" t="str">
            <v>CANTAG PS WYETH AZUL CIELO X 900 GRS I I I  ETAPA</v>
          </cell>
          <cell r="F403" t="str">
            <v>I I I  ETAPA</v>
          </cell>
          <cell r="G403" t="str">
            <v>I I I  ETAPA</v>
          </cell>
          <cell r="H403" t="str">
            <v>UD</v>
          </cell>
        </row>
        <row r="404">
          <cell r="A404" t="str">
            <v>3-308-13</v>
          </cell>
          <cell r="B404">
            <v>3</v>
          </cell>
          <cell r="C404">
            <v>308</v>
          </cell>
          <cell r="D404">
            <v>13</v>
          </cell>
          <cell r="E404" t="str">
            <v xml:space="preserve">CANTAG PS QUIDECA AZ OSC X 400 GRS NVO </v>
          </cell>
          <cell r="F404" t="str">
            <v>LF</v>
          </cell>
          <cell r="G404" t="str">
            <v>LF</v>
          </cell>
          <cell r="H404" t="str">
            <v>UD</v>
          </cell>
        </row>
        <row r="405">
          <cell r="A405" t="str">
            <v>3-308-14</v>
          </cell>
          <cell r="B405">
            <v>3</v>
          </cell>
          <cell r="C405">
            <v>308</v>
          </cell>
          <cell r="D405">
            <v>14</v>
          </cell>
          <cell r="E405" t="str">
            <v>CANTAG PS NUTRILON 1 400 GRS - AMARILLO</v>
          </cell>
          <cell r="F405" t="str">
            <v>NUTAMARILLO</v>
          </cell>
          <cell r="G405" t="str">
            <v>NUTAMARILLO</v>
          </cell>
          <cell r="H405" t="str">
            <v>UD</v>
          </cell>
        </row>
        <row r="406">
          <cell r="A406" t="str">
            <v>3-308-15</v>
          </cell>
          <cell r="B406">
            <v>3</v>
          </cell>
          <cell r="C406">
            <v>308</v>
          </cell>
          <cell r="D406">
            <v>15</v>
          </cell>
          <cell r="E406" t="str">
            <v>CANTAG PS NUTRILON 2 400 GRS - VERDE LIMON</v>
          </cell>
          <cell r="F406" t="str">
            <v>NUTVDE LIMON</v>
          </cell>
          <cell r="G406" t="str">
            <v>NUTVDE LIMON</v>
          </cell>
          <cell r="H406" t="str">
            <v>UD</v>
          </cell>
        </row>
        <row r="407">
          <cell r="A407" t="str">
            <v>3-308-16</v>
          </cell>
          <cell r="B407">
            <v>3</v>
          </cell>
          <cell r="C407">
            <v>308</v>
          </cell>
          <cell r="D407">
            <v>16</v>
          </cell>
          <cell r="E407" t="str">
            <v>CANTAG PS NUTRILON 3 400 GRS - NARANJA</v>
          </cell>
          <cell r="F407" t="str">
            <v>NUTNJA</v>
          </cell>
          <cell r="G407" t="str">
            <v>NUTNJA</v>
          </cell>
          <cell r="H407" t="str">
            <v>UD</v>
          </cell>
        </row>
        <row r="408">
          <cell r="A408" t="str">
            <v>3-308-17</v>
          </cell>
          <cell r="B408">
            <v>3</v>
          </cell>
          <cell r="C408">
            <v>308</v>
          </cell>
          <cell r="D408">
            <v>17</v>
          </cell>
          <cell r="E408" t="str">
            <v>CANTAG PS NUTRILON 4 400 GRS - MORADO</v>
          </cell>
          <cell r="F408" t="str">
            <v>NUTMORADO</v>
          </cell>
          <cell r="G408" t="str">
            <v>NUTMORADO</v>
          </cell>
          <cell r="H408" t="str">
            <v>UD</v>
          </cell>
        </row>
        <row r="409">
          <cell r="A409" t="str">
            <v>3-308-18</v>
          </cell>
          <cell r="B409">
            <v>3</v>
          </cell>
          <cell r="C409">
            <v>308</v>
          </cell>
          <cell r="D409">
            <v>18</v>
          </cell>
          <cell r="E409" t="str">
            <v>CANTAG PS NUTRILON 1 900 GRS - AMARILLO</v>
          </cell>
          <cell r="F409" t="str">
            <v>NUTAMARILLO 900</v>
          </cell>
          <cell r="G409" t="str">
            <v>NUTAMARILLO 900</v>
          </cell>
          <cell r="H409" t="str">
            <v>UD</v>
          </cell>
        </row>
        <row r="410">
          <cell r="A410" t="str">
            <v>3-308-19</v>
          </cell>
          <cell r="B410">
            <v>3</v>
          </cell>
          <cell r="C410">
            <v>308</v>
          </cell>
          <cell r="D410">
            <v>19</v>
          </cell>
          <cell r="E410" t="str">
            <v>CANTAG PS NUTRILON 2 900 GRS - VERDE LIMON</v>
          </cell>
          <cell r="F410" t="str">
            <v>NUTVDELIMON 900</v>
          </cell>
          <cell r="G410" t="str">
            <v>NUTVDELIMON 900</v>
          </cell>
          <cell r="H410" t="str">
            <v>UD</v>
          </cell>
        </row>
        <row r="411">
          <cell r="A411" t="str">
            <v>3-308-20</v>
          </cell>
          <cell r="B411">
            <v>3</v>
          </cell>
          <cell r="C411">
            <v>308</v>
          </cell>
          <cell r="D411">
            <v>20</v>
          </cell>
          <cell r="E411" t="str">
            <v>CANTAG PS NUTRILON 3 900 GRS - NARANJA</v>
          </cell>
          <cell r="F411" t="str">
            <v>NUTNJA900</v>
          </cell>
          <cell r="G411" t="str">
            <v>NUTNJA900</v>
          </cell>
          <cell r="H411" t="str">
            <v>UD</v>
          </cell>
        </row>
        <row r="412">
          <cell r="A412" t="str">
            <v>3-308-21</v>
          </cell>
          <cell r="B412">
            <v>3</v>
          </cell>
          <cell r="C412">
            <v>308</v>
          </cell>
          <cell r="D412">
            <v>21</v>
          </cell>
          <cell r="E412" t="str">
            <v>CANTAG PS X 900GRS - AZUL P299C</v>
          </cell>
          <cell r="F412" t="str">
            <v>900AZLP299C</v>
          </cell>
          <cell r="G412" t="str">
            <v>900AZLP299C</v>
          </cell>
          <cell r="H412" t="str">
            <v>UD</v>
          </cell>
        </row>
        <row r="413">
          <cell r="A413" t="str">
            <v>3-308-22</v>
          </cell>
          <cell r="B413">
            <v>3</v>
          </cell>
          <cell r="C413">
            <v>308</v>
          </cell>
          <cell r="D413">
            <v>22</v>
          </cell>
          <cell r="E413" t="str">
            <v>CANTAG PS X 400GRS - CAFE P479C</v>
          </cell>
          <cell r="F413" t="str">
            <v>400CFEP479C</v>
          </cell>
          <cell r="G413" t="str">
            <v>400CFEP479C</v>
          </cell>
          <cell r="H413" t="str">
            <v>UD</v>
          </cell>
        </row>
        <row r="414">
          <cell r="A414" t="str">
            <v>3-308-23</v>
          </cell>
          <cell r="B414">
            <v>3</v>
          </cell>
          <cell r="C414">
            <v>308</v>
          </cell>
          <cell r="D414">
            <v>23</v>
          </cell>
          <cell r="E414" t="str">
            <v>CANTAG PS X 400GRS - AZUL P299C</v>
          </cell>
          <cell r="F414" t="str">
            <v>400AZLP299C</v>
          </cell>
          <cell r="G414" t="str">
            <v>400AZLP299C</v>
          </cell>
          <cell r="H414" t="str">
            <v>UD</v>
          </cell>
        </row>
        <row r="415">
          <cell r="A415" t="str">
            <v>3-308-24</v>
          </cell>
          <cell r="B415">
            <v>3</v>
          </cell>
          <cell r="C415">
            <v>308</v>
          </cell>
          <cell r="D415">
            <v>24</v>
          </cell>
          <cell r="E415" t="str">
            <v>CANTAG PS X 400GRS - ROJO P185C</v>
          </cell>
          <cell r="F415" t="str">
            <v>400RJOP185C</v>
          </cell>
          <cell r="G415" t="str">
            <v>400RJOP185C</v>
          </cell>
          <cell r="H415" t="str">
            <v>UD</v>
          </cell>
        </row>
        <row r="416">
          <cell r="A416" t="str">
            <v>3-308-25</v>
          </cell>
          <cell r="B416">
            <v>3</v>
          </cell>
          <cell r="C416">
            <v>308</v>
          </cell>
          <cell r="D416">
            <v>25</v>
          </cell>
          <cell r="E416" t="str">
            <v>CANTAG PS X 400GRS- VERDE P348C </v>
          </cell>
          <cell r="F416" t="str">
            <v>400VDEP348C</v>
          </cell>
          <cell r="G416" t="str">
            <v>400VDEP348C</v>
          </cell>
          <cell r="H416" t="str">
            <v>UD</v>
          </cell>
        </row>
        <row r="417">
          <cell r="A417" t="str">
            <v>3-308-26</v>
          </cell>
          <cell r="B417">
            <v>3</v>
          </cell>
          <cell r="C417">
            <v>308</v>
          </cell>
          <cell r="D417">
            <v>26</v>
          </cell>
          <cell r="E417" t="str">
            <v>CUBIERTA PLASTICA CD DVD</v>
          </cell>
          <cell r="F417" t="str">
            <v>CD DVD</v>
          </cell>
          <cell r="G417" t="str">
            <v>CD DVD</v>
          </cell>
          <cell r="H417" t="str">
            <v>UD</v>
          </cell>
        </row>
        <row r="418">
          <cell r="A418" t="str">
            <v>3-308-27</v>
          </cell>
          <cell r="B418">
            <v>3</v>
          </cell>
          <cell r="C418">
            <v>308</v>
          </cell>
          <cell r="D418">
            <v>27</v>
          </cell>
          <cell r="E418" t="str">
            <v>CANTAG PS 400/500 GRS SENSOR AZUL OSCURO WYETH</v>
          </cell>
          <cell r="F418" t="str">
            <v>CANTA PFZ</v>
          </cell>
          <cell r="G418" t="str">
            <v>CANTA PFZ</v>
          </cell>
          <cell r="H418" t="str">
            <v>UD</v>
          </cell>
        </row>
        <row r="419">
          <cell r="A419" t="str">
            <v>3-308-28</v>
          </cell>
          <cell r="B419">
            <v>3</v>
          </cell>
          <cell r="C419">
            <v>308</v>
          </cell>
          <cell r="D419">
            <v>28</v>
          </cell>
          <cell r="E419" t="str">
            <v>CANTAG PS 900 GRS SENSOR AZUL OSCURO WYETH</v>
          </cell>
          <cell r="F419" t="str">
            <v>CANTA PFZ</v>
          </cell>
          <cell r="G419" t="str">
            <v>CANTA PFZ</v>
          </cell>
          <cell r="H419" t="str">
            <v>UD</v>
          </cell>
        </row>
        <row r="420">
          <cell r="A420" t="str">
            <v>3-308-29</v>
          </cell>
          <cell r="B420">
            <v>3</v>
          </cell>
          <cell r="C420">
            <v>308</v>
          </cell>
          <cell r="D420">
            <v>29</v>
          </cell>
          <cell r="E420" t="str">
            <v>CANTAG PS X 400GRS - AZUL PERLADO</v>
          </cell>
          <cell r="F420" t="str">
            <v>400AZLPERLADO</v>
          </cell>
          <cell r="G420" t="str">
            <v>400AZLPERLADO</v>
          </cell>
          <cell r="H420" t="str">
            <v>UD</v>
          </cell>
        </row>
        <row r="421">
          <cell r="A421" t="str">
            <v>3-308-30</v>
          </cell>
          <cell r="B421">
            <v>3</v>
          </cell>
          <cell r="C421">
            <v>308</v>
          </cell>
          <cell r="D421">
            <v>30</v>
          </cell>
          <cell r="E421" t="str">
            <v>CANTAG PS X 400GRS - DORADO</v>
          </cell>
          <cell r="F421" t="str">
            <v>400AZLDORADO</v>
          </cell>
          <cell r="G421" t="str">
            <v>400AZLDORADO</v>
          </cell>
          <cell r="H421" t="str">
            <v>UD</v>
          </cell>
        </row>
        <row r="422">
          <cell r="A422" t="str">
            <v>3-308-31</v>
          </cell>
          <cell r="B422">
            <v>3</v>
          </cell>
          <cell r="C422">
            <v>308</v>
          </cell>
          <cell r="D422">
            <v>31</v>
          </cell>
          <cell r="E422" t="str">
            <v>CANTAG PS X 900GRS - DORADO</v>
          </cell>
          <cell r="F422" t="str">
            <v>900AZLDORADO</v>
          </cell>
          <cell r="G422" t="str">
            <v>900AZLDORADO</v>
          </cell>
          <cell r="H422" t="str">
            <v>UD</v>
          </cell>
        </row>
        <row r="423">
          <cell r="A423" t="str">
            <v>3-308-32</v>
          </cell>
          <cell r="B423">
            <v>3</v>
          </cell>
          <cell r="C423">
            <v>308</v>
          </cell>
          <cell r="D423">
            <v>32</v>
          </cell>
          <cell r="E423" t="str">
            <v>CANTAG PS X 900GRS - AZUL PERLADO</v>
          </cell>
          <cell r="F423" t="str">
            <v>900AZLPERLADO</v>
          </cell>
          <cell r="G423" t="str">
            <v>900AZLPERLADO</v>
          </cell>
          <cell r="H423" t="str">
            <v>UD</v>
          </cell>
        </row>
        <row r="424">
          <cell r="A424" t="str">
            <v>3-308-33</v>
          </cell>
          <cell r="B424">
            <v>3</v>
          </cell>
          <cell r="C424">
            <v>308</v>
          </cell>
          <cell r="D424">
            <v>33</v>
          </cell>
          <cell r="E424" t="str">
            <v>CANTAG PS 400/500 GRS SENSOR AZUL OSCURO S/L</v>
          </cell>
          <cell r="F424" t="str">
            <v>CANTAG 400 SENSOR</v>
          </cell>
          <cell r="G424" t="str">
            <v>CANTAG 400 SENSOR</v>
          </cell>
          <cell r="H424" t="str">
            <v>UD</v>
          </cell>
        </row>
        <row r="425">
          <cell r="A425" t="str">
            <v>3-308-34</v>
          </cell>
          <cell r="B425">
            <v>3</v>
          </cell>
          <cell r="C425">
            <v>308</v>
          </cell>
          <cell r="D425">
            <v>34</v>
          </cell>
          <cell r="E425" t="str">
            <v>CANTAG PS 900 GRS SENSOR AZUL OSCURO S/L</v>
          </cell>
          <cell r="F425" t="str">
            <v>CANTAG 900 SENSOR</v>
          </cell>
          <cell r="G425" t="str">
            <v>CANTAG 900 SENSOR</v>
          </cell>
          <cell r="H425" t="str">
            <v>UD</v>
          </cell>
        </row>
        <row r="426">
          <cell r="A426" t="str">
            <v>3-308-35</v>
          </cell>
          <cell r="B426">
            <v>3</v>
          </cell>
          <cell r="C426">
            <v>308</v>
          </cell>
          <cell r="D426">
            <v>35</v>
          </cell>
          <cell r="E426" t="str">
            <v>CANTAG PS X 900GRS- VERDE P348C </v>
          </cell>
          <cell r="F426" t="str">
            <v>900VDEP348C</v>
          </cell>
          <cell r="G426" t="str">
            <v>900VDEP348C</v>
          </cell>
          <cell r="H426" t="str">
            <v>UD</v>
          </cell>
        </row>
        <row r="427">
          <cell r="A427" t="str">
            <v>3-308-36</v>
          </cell>
          <cell r="B427">
            <v>3</v>
          </cell>
          <cell r="C427">
            <v>308</v>
          </cell>
          <cell r="D427">
            <v>36</v>
          </cell>
          <cell r="E427" t="str">
            <v>CANTAG X 400 GRS MORADO L/NESTLE + 2 ETIQUETAS</v>
          </cell>
          <cell r="F427" t="str">
            <v>400MDO+2ETIQ</v>
          </cell>
          <cell r="G427" t="str">
            <v>400MDO+2ETIQ</v>
          </cell>
          <cell r="H427" t="str">
            <v>UND</v>
          </cell>
        </row>
        <row r="428">
          <cell r="A428" t="str">
            <v>3-308-37</v>
          </cell>
          <cell r="B428">
            <v>3</v>
          </cell>
          <cell r="C428">
            <v>308</v>
          </cell>
          <cell r="D428">
            <v>37</v>
          </cell>
          <cell r="E428" t="str">
            <v>CANTAG X 900 GRS MORADO L/NESTLE + 2 ETIQUETAS</v>
          </cell>
          <cell r="F428" t="str">
            <v>900MDO+2ETIQ</v>
          </cell>
          <cell r="G428" t="str">
            <v>900MDO+2ETIQ</v>
          </cell>
          <cell r="H428" t="str">
            <v>UND</v>
          </cell>
        </row>
        <row r="429">
          <cell r="A429" t="str">
            <v>3-308-38</v>
          </cell>
          <cell r="B429">
            <v>3</v>
          </cell>
          <cell r="C429">
            <v>308</v>
          </cell>
          <cell r="D429">
            <v>38</v>
          </cell>
          <cell r="E429" t="str">
            <v>CANTAG X 400 GRS SONRISA AZUL OSC</v>
          </cell>
          <cell r="F429" t="str">
            <v>400SONRISA</v>
          </cell>
          <cell r="G429" t="str">
            <v>400SONRISA</v>
          </cell>
          <cell r="H429" t="str">
            <v>UND</v>
          </cell>
        </row>
        <row r="430">
          <cell r="A430" t="str">
            <v>3-308-39</v>
          </cell>
          <cell r="B430">
            <v>3</v>
          </cell>
          <cell r="C430">
            <v>308</v>
          </cell>
          <cell r="D430">
            <v>39</v>
          </cell>
          <cell r="E430" t="str">
            <v xml:space="preserve">CANTAG X 900 GRS SONRISA AZUL OSC </v>
          </cell>
          <cell r="F430" t="str">
            <v>900SONRISA</v>
          </cell>
          <cell r="G430" t="str">
            <v>900SONRISA</v>
          </cell>
          <cell r="H430" t="str">
            <v>UND</v>
          </cell>
        </row>
        <row r="431">
          <cell r="A431" t="str">
            <v>3-308-40</v>
          </cell>
          <cell r="B431">
            <v>3</v>
          </cell>
          <cell r="C431">
            <v>308</v>
          </cell>
          <cell r="D431">
            <v>40</v>
          </cell>
          <cell r="E431" t="str">
            <v>CANTAG X 400 GRS SONRISA AZUL C/L NUTRIBEN</v>
          </cell>
          <cell r="F431" t="str">
            <v>400SONRISAC/LNUTRIBEN</v>
          </cell>
          <cell r="G431" t="str">
            <v>400SONRISAC/LNUTRIBEN</v>
          </cell>
          <cell r="H431" t="str">
            <v>UND</v>
          </cell>
        </row>
        <row r="432">
          <cell r="A432" t="str">
            <v>3-308-41</v>
          </cell>
          <cell r="B432">
            <v>3</v>
          </cell>
          <cell r="C432">
            <v>308</v>
          </cell>
          <cell r="D432">
            <v>41</v>
          </cell>
          <cell r="E432" t="str">
            <v>CANTAG X 900 GRS SONRISA AZUL C/L NUTRIBEN</v>
          </cell>
          <cell r="F432" t="str">
            <v>900SONRISAC/LNUTRIBEN</v>
          </cell>
          <cell r="G432" t="str">
            <v>900SONRISAC/LNUTRIBEN</v>
          </cell>
          <cell r="H432" t="str">
            <v>UND</v>
          </cell>
        </row>
        <row r="433">
          <cell r="A433" t="str">
            <v>3-308-42</v>
          </cell>
          <cell r="B433">
            <v>3</v>
          </cell>
          <cell r="C433">
            <v>308</v>
          </cell>
          <cell r="D433">
            <v>42</v>
          </cell>
          <cell r="E433" t="str">
            <v>CANTAG PP X 900 GR AZUL CLARO C/L ALPINA</v>
          </cell>
          <cell r="F433" t="str">
            <v>308-42</v>
          </cell>
          <cell r="G433"/>
          <cell r="H433"/>
        </row>
        <row r="434">
          <cell r="A434" t="str">
            <v>3-308-43</v>
          </cell>
          <cell r="B434">
            <v>3</v>
          </cell>
          <cell r="C434">
            <v>308</v>
          </cell>
          <cell r="D434">
            <v>43</v>
          </cell>
          <cell r="E434" t="str">
            <v>CANTAG PP X 400 GR AZUL CLARO C/L ALPINA</v>
          </cell>
          <cell r="F434" t="str">
            <v>308-43</v>
          </cell>
          <cell r="G434"/>
          <cell r="H434"/>
        </row>
        <row r="435">
          <cell r="A435" t="str">
            <v>3-308-44</v>
          </cell>
          <cell r="B435">
            <v>3</v>
          </cell>
          <cell r="C435">
            <v>308</v>
          </cell>
          <cell r="D435">
            <v>44</v>
          </cell>
          <cell r="E435" t="str">
            <v>CANTAG PS X 400GRS – GRIS</v>
          </cell>
          <cell r="F435" t="str">
            <v>308-44</v>
          </cell>
          <cell r="G435"/>
          <cell r="H435"/>
        </row>
        <row r="436">
          <cell r="A436" t="str">
            <v>3-308-45</v>
          </cell>
          <cell r="B436">
            <v>3</v>
          </cell>
          <cell r="C436">
            <v>308</v>
          </cell>
          <cell r="D436">
            <v>45</v>
          </cell>
          <cell r="E436" t="str">
            <v>CANTAG X 900 GR SONRISA AZUL CLARO SIN LOGO</v>
          </cell>
          <cell r="F436" t="str">
            <v>308-45</v>
          </cell>
          <cell r="G436"/>
          <cell r="H436"/>
        </row>
        <row r="437">
          <cell r="A437" t="str">
            <v>3-308-46</v>
          </cell>
          <cell r="B437">
            <v>3</v>
          </cell>
          <cell r="C437">
            <v>308</v>
          </cell>
          <cell r="D437">
            <v>46</v>
          </cell>
          <cell r="E437" t="str">
            <v xml:space="preserve">CANTAG X 900 GR SONRISA AZUL </v>
          </cell>
          <cell r="F437" t="str">
            <v>308-46</v>
          </cell>
          <cell r="G437"/>
          <cell r="H437"/>
        </row>
        <row r="438">
          <cell r="A438" t="str">
            <v>3-308-47</v>
          </cell>
          <cell r="B438">
            <v>3</v>
          </cell>
          <cell r="C438">
            <v>308</v>
          </cell>
          <cell r="D438">
            <v>47</v>
          </cell>
          <cell r="E438" t="str">
            <v>CANTAG X 900GR DONA ROJO USO INSTITUCIONAL</v>
          </cell>
          <cell r="F438" t="str">
            <v>308-47</v>
          </cell>
          <cell r="G438"/>
          <cell r="H438"/>
        </row>
        <row r="439">
          <cell r="A439" t="str">
            <v>3-308-48</v>
          </cell>
          <cell r="B439">
            <v>3</v>
          </cell>
          <cell r="C439">
            <v>308</v>
          </cell>
          <cell r="D439">
            <v>48</v>
          </cell>
          <cell r="E439" t="str">
            <v xml:space="preserve">CANTAG X 400GR DONA ROJO USO INSTITUCIONAL </v>
          </cell>
          <cell r="F439" t="str">
            <v>308-48</v>
          </cell>
          <cell r="G439"/>
          <cell r="H439"/>
        </row>
        <row r="440">
          <cell r="A440" t="str">
            <v>3-308-49</v>
          </cell>
          <cell r="B440">
            <v>3</v>
          </cell>
          <cell r="C440">
            <v>308</v>
          </cell>
          <cell r="D440">
            <v>49</v>
          </cell>
          <cell r="E440" t="str">
            <v xml:space="preserve">CANTAG X 900GR DONA ROJO </v>
          </cell>
          <cell r="F440" t="str">
            <v>308-49</v>
          </cell>
          <cell r="G440"/>
          <cell r="H440"/>
        </row>
        <row r="441">
          <cell r="A441" t="str">
            <v>3-308-50</v>
          </cell>
          <cell r="B441">
            <v>3</v>
          </cell>
          <cell r="C441">
            <v>308</v>
          </cell>
          <cell r="D441">
            <v>50</v>
          </cell>
          <cell r="E441" t="str">
            <v>CANTAG X 400GR DONA ROJO</v>
          </cell>
          <cell r="F441" t="str">
            <v>308-50</v>
          </cell>
          <cell r="G441"/>
          <cell r="H441"/>
        </row>
        <row r="442">
          <cell r="A442" t="str">
            <v>3-308-51</v>
          </cell>
          <cell r="B442">
            <v>3</v>
          </cell>
          <cell r="C442">
            <v>308</v>
          </cell>
          <cell r="D442">
            <v>51</v>
          </cell>
          <cell r="E442" t="str">
            <v>CANTAG X 400GR SONRISA AZUL</v>
          </cell>
          <cell r="F442" t="str">
            <v>308-51</v>
          </cell>
          <cell r="G442"/>
          <cell r="H442"/>
        </row>
        <row r="443">
          <cell r="A443"/>
          <cell r="B443"/>
          <cell r="C443"/>
          <cell r="D443"/>
          <cell r="E443"/>
          <cell r="F443"/>
          <cell r="G443"/>
          <cell r="H443"/>
        </row>
        <row r="444">
          <cell r="A444" t="str">
            <v>--</v>
          </cell>
          <cell r="B444"/>
          <cell r="C444"/>
          <cell r="D444"/>
          <cell r="E444"/>
          <cell r="F444"/>
          <cell r="G444"/>
          <cell r="H444"/>
        </row>
        <row r="445">
          <cell r="A445" t="str">
            <v>--</v>
          </cell>
          <cell r="B445"/>
          <cell r="C445"/>
          <cell r="D445"/>
          <cell r="E445" t="str">
            <v>INSERTE PRODUCTOS POR ENCIMA DE ESTA LINEA</v>
          </cell>
          <cell r="F445"/>
          <cell r="G445"/>
          <cell r="H445"/>
        </row>
        <row r="446">
          <cell r="A446" t="str">
            <v>--</v>
          </cell>
          <cell r="B446" t="str">
            <v>SIN IMPRESIÓN</v>
          </cell>
          <cell r="C446"/>
          <cell r="D446"/>
          <cell r="E446"/>
          <cell r="F446"/>
          <cell r="G446"/>
          <cell r="H446"/>
        </row>
        <row r="447">
          <cell r="A447" t="str">
            <v>3-309-1</v>
          </cell>
          <cell r="B447">
            <v>3</v>
          </cell>
          <cell r="C447">
            <v>309</v>
          </cell>
          <cell r="D447">
            <v>1</v>
          </cell>
          <cell r="E447" t="str">
            <v>ENV KUMIS 210 S/IMP</v>
          </cell>
          <cell r="F447" t="str">
            <v>PT0040</v>
          </cell>
          <cell r="G447" t="str">
            <v>PT0040</v>
          </cell>
          <cell r="H447" t="str">
            <v>UD</v>
          </cell>
        </row>
        <row r="448">
          <cell r="A448" t="str">
            <v>3-309-2</v>
          </cell>
          <cell r="B448">
            <v>3</v>
          </cell>
          <cell r="C448">
            <v>309</v>
          </cell>
          <cell r="D448">
            <v>2</v>
          </cell>
          <cell r="E448" t="str">
            <v>CODIGO DISPONIBLE</v>
          </cell>
          <cell r="H448" t="str">
            <v>UD</v>
          </cell>
        </row>
        <row r="449">
          <cell r="A449" t="str">
            <v>--</v>
          </cell>
        </row>
        <row r="450">
          <cell r="A450" t="str">
            <v>--</v>
          </cell>
        </row>
        <row r="451">
          <cell r="A451" t="str">
            <v>--</v>
          </cell>
          <cell r="B451"/>
          <cell r="C451"/>
          <cell r="D451"/>
          <cell r="E451" t="str">
            <v>INSERTE PRODUCTOS POR ENCIMA DE ESTA LINEA</v>
          </cell>
          <cell r="F451"/>
          <cell r="G451"/>
          <cell r="H451"/>
        </row>
        <row r="452">
          <cell r="A452" t="str">
            <v>--</v>
          </cell>
          <cell r="B452" t="str">
            <v>COMPONENTES AV</v>
          </cell>
          <cell r="C452"/>
          <cell r="D452"/>
          <cell r="E452"/>
          <cell r="F452"/>
          <cell r="G452"/>
          <cell r="H452"/>
        </row>
        <row r="453">
          <cell r="A453" t="str">
            <v>3-310-1</v>
          </cell>
          <cell r="B453">
            <v>3</v>
          </cell>
          <cell r="C453">
            <v>310</v>
          </cell>
          <cell r="D453">
            <v>1</v>
          </cell>
          <cell r="E453" t="str">
            <v>CANULA AV CLICK</v>
          </cell>
          <cell r="F453" t="str">
            <v>PT0134</v>
          </cell>
          <cell r="G453" t="str">
            <v>PT0134</v>
          </cell>
          <cell r="H453" t="str">
            <v>UD</v>
          </cell>
        </row>
        <row r="454">
          <cell r="A454" t="str">
            <v>3-310-2</v>
          </cell>
          <cell r="B454">
            <v>3</v>
          </cell>
          <cell r="C454">
            <v>310</v>
          </cell>
          <cell r="D454">
            <v>2</v>
          </cell>
          <cell r="E454" t="str">
            <v>NO USAR - EMB AV PEAD INY</v>
          </cell>
          <cell r="F454" t="str">
            <v>PT0135</v>
          </cell>
          <cell r="G454" t="str">
            <v>PT0135</v>
          </cell>
          <cell r="H454" t="str">
            <v>UD</v>
          </cell>
        </row>
        <row r="455">
          <cell r="A455" t="str">
            <v>3-310-3</v>
          </cell>
          <cell r="B455">
            <v>3</v>
          </cell>
          <cell r="C455">
            <v>310</v>
          </cell>
          <cell r="D455">
            <v>3</v>
          </cell>
          <cell r="E455" t="str">
            <v>CANULA AV ROSCA</v>
          </cell>
          <cell r="F455" t="str">
            <v>PT0071</v>
          </cell>
          <cell r="G455" t="str">
            <v>PT0071</v>
          </cell>
          <cell r="H455" t="str">
            <v>UD</v>
          </cell>
        </row>
        <row r="456">
          <cell r="A456" t="str">
            <v>3-310-4</v>
          </cell>
          <cell r="B456">
            <v>3</v>
          </cell>
          <cell r="C456">
            <v>310</v>
          </cell>
          <cell r="D456">
            <v>4</v>
          </cell>
          <cell r="E456" t="str">
            <v>CANULA AV ROSCA X 10 GRS</v>
          </cell>
          <cell r="F456" t="str">
            <v>LAFRANCOL</v>
          </cell>
          <cell r="G456" t="str">
            <v>LAFRANCOL</v>
          </cell>
          <cell r="H456" t="str">
            <v>UD</v>
          </cell>
        </row>
        <row r="457">
          <cell r="A457" t="str">
            <v>3-310-5</v>
          </cell>
          <cell r="B457">
            <v>3</v>
          </cell>
          <cell r="C457">
            <v>310</v>
          </cell>
          <cell r="D457">
            <v>5</v>
          </cell>
          <cell r="E457" t="str">
            <v>EMB AV PEAD INY X 10 GRS</v>
          </cell>
          <cell r="F457" t="str">
            <v>LAFRANCOL</v>
          </cell>
          <cell r="G457" t="str">
            <v>LAFRANCOL</v>
          </cell>
          <cell r="H457" t="str">
            <v>UD</v>
          </cell>
        </row>
        <row r="458">
          <cell r="A458" t="str">
            <v>3-310-6</v>
          </cell>
          <cell r="B458">
            <v>3</v>
          </cell>
          <cell r="C458">
            <v>310</v>
          </cell>
          <cell r="D458">
            <v>6</v>
          </cell>
          <cell r="E458" t="str">
            <v>CANULA AV CLICK + ROSCA</v>
          </cell>
          <cell r="F458" t="str">
            <v>CANULA AV CLICK + ROSCA</v>
          </cell>
          <cell r="G458" t="str">
            <v>CANULA AV CLICK + ROSCA</v>
          </cell>
          <cell r="H458" t="str">
            <v>UD</v>
          </cell>
        </row>
        <row r="459">
          <cell r="A459" t="str">
            <v>3-310-7</v>
          </cell>
          <cell r="B459">
            <v>3</v>
          </cell>
          <cell r="C459">
            <v>310</v>
          </cell>
          <cell r="D459">
            <v>7</v>
          </cell>
          <cell r="E459" t="str">
            <v>CANULA OVULOS PP</v>
          </cell>
          <cell r="F459" t="str">
            <v>CANOVPP</v>
          </cell>
          <cell r="G459" t="str">
            <v>CANOVPP</v>
          </cell>
          <cell r="H459" t="str">
            <v>UD</v>
          </cell>
        </row>
        <row r="460">
          <cell r="A460" t="str">
            <v>3-310-8</v>
          </cell>
          <cell r="B460">
            <v>3</v>
          </cell>
          <cell r="C460">
            <v>310</v>
          </cell>
          <cell r="D460">
            <v>8</v>
          </cell>
          <cell r="E460" t="str">
            <v>NO USAR - EMB AV PP INY - SE DESCUNTINUO PRODUCION EN ESTE MP</v>
          </cell>
          <cell r="F460" t="str">
            <v>EMBAVPP</v>
          </cell>
          <cell r="G460" t="str">
            <v>EMBAVPP</v>
          </cell>
          <cell r="H460" t="str">
            <v>UD</v>
          </cell>
        </row>
        <row r="461">
          <cell r="A461" t="str">
            <v>3-310-9</v>
          </cell>
          <cell r="B461">
            <v>3</v>
          </cell>
          <cell r="C461">
            <v>310</v>
          </cell>
          <cell r="D461">
            <v>9</v>
          </cell>
          <cell r="E461" t="str">
            <v>CANULA AV</v>
          </cell>
          <cell r="F461" t="str">
            <v>CANAV</v>
          </cell>
          <cell r="G461" t="str">
            <v>CANAV</v>
          </cell>
          <cell r="H461" t="str">
            <v>UD</v>
          </cell>
        </row>
        <row r="462">
          <cell r="A462" t="str">
            <v>3-310-10</v>
          </cell>
          <cell r="B462">
            <v>3</v>
          </cell>
          <cell r="C462">
            <v>310</v>
          </cell>
          <cell r="D462">
            <v>10</v>
          </cell>
          <cell r="E462" t="str">
            <v>NO USAR - CANULA AV TUBO LAMINADO</v>
          </cell>
          <cell r="F462" t="str">
            <v>CANAVTUBOLAM</v>
          </cell>
          <cell r="G462" t="str">
            <v>CANAVTUBOLAM</v>
          </cell>
          <cell r="H462" t="str">
            <v>UD</v>
          </cell>
        </row>
        <row r="463">
          <cell r="A463" t="str">
            <v>3-310-11</v>
          </cell>
          <cell r="B463">
            <v>3</v>
          </cell>
          <cell r="C463">
            <v>310</v>
          </cell>
          <cell r="D463">
            <v>11</v>
          </cell>
          <cell r="E463" t="str">
            <v xml:space="preserve">CANULA AV CRISTAL. </v>
          </cell>
          <cell r="F463" t="str">
            <v>CANAVCRIS</v>
          </cell>
          <cell r="G463" t="str">
            <v>CANAVCRIS</v>
          </cell>
          <cell r="H463" t="str">
            <v>UD</v>
          </cell>
        </row>
        <row r="464">
          <cell r="A464" t="str">
            <v>3-310-12</v>
          </cell>
          <cell r="B464">
            <v>3</v>
          </cell>
          <cell r="C464">
            <v>310</v>
          </cell>
          <cell r="D464">
            <v>12</v>
          </cell>
          <cell r="E464" t="str">
            <v>EMB AV CRISTAL</v>
          </cell>
          <cell r="F464" t="str">
            <v>EMBAVCRIS</v>
          </cell>
          <cell r="G464" t="str">
            <v>EMBAVCRIS</v>
          </cell>
        </row>
        <row r="465">
          <cell r="A465" t="str">
            <v>3-310-13</v>
          </cell>
          <cell r="B465">
            <v>3</v>
          </cell>
          <cell r="C465">
            <v>310</v>
          </cell>
          <cell r="D465">
            <v>13</v>
          </cell>
          <cell r="E465" t="str">
            <v>CANULA DE TABLETAS COMPRIMIDAS</v>
          </cell>
          <cell r="F465" t="str">
            <v>CANTABCOMP</v>
          </cell>
          <cell r="G465" t="str">
            <v>CANTABCOMP</v>
          </cell>
          <cell r="H465" t="str">
            <v>UD</v>
          </cell>
        </row>
        <row r="466">
          <cell r="A466" t="str">
            <v>3-310-14</v>
          </cell>
          <cell r="B466">
            <v>3</v>
          </cell>
          <cell r="C466">
            <v>310</v>
          </cell>
          <cell r="D466">
            <v>14</v>
          </cell>
          <cell r="E466" t="str">
            <v>EMB DE TABLETAS COMPRIMIDAS</v>
          </cell>
          <cell r="F466" t="str">
            <v>EMBTABCOMP</v>
          </cell>
          <cell r="G466" t="str">
            <v>EMBTABCOMP</v>
          </cell>
          <cell r="H466" t="str">
            <v>UD</v>
          </cell>
        </row>
        <row r="467">
          <cell r="A467" t="str">
            <v>3-310-15</v>
          </cell>
          <cell r="B467">
            <v>3</v>
          </cell>
          <cell r="C467">
            <v>310</v>
          </cell>
          <cell r="D467">
            <v>15</v>
          </cell>
          <cell r="E467" t="str">
            <v>CANULA A.V R/ 10.3MM</v>
          </cell>
          <cell r="F467" t="str">
            <v>CANAVRCA10.3</v>
          </cell>
          <cell r="G467" t="str">
            <v>CANAVRCA10.3</v>
          </cell>
          <cell r="H467" t="str">
            <v>UD</v>
          </cell>
        </row>
        <row r="468">
          <cell r="A468" t="str">
            <v>3-310-16</v>
          </cell>
          <cell r="B468">
            <v>3</v>
          </cell>
          <cell r="C468">
            <v>310</v>
          </cell>
          <cell r="D468">
            <v>16</v>
          </cell>
          <cell r="E468" t="str">
            <v>CANULA A.V CRISTAL C/R</v>
          </cell>
          <cell r="F468" t="str">
            <v>CANAVCRIC/R</v>
          </cell>
          <cell r="G468" t="str">
            <v>CANAVCRIC/R</v>
          </cell>
        </row>
        <row r="469">
          <cell r="A469" t="str">
            <v>3-310-17</v>
          </cell>
          <cell r="B469">
            <v>3</v>
          </cell>
          <cell r="C469">
            <v>310</v>
          </cell>
          <cell r="D469">
            <v>17</v>
          </cell>
          <cell r="E469" t="str">
            <v>CANULA A.V. TUBO LAMINADO PP AZUL TRASLUCIDO</v>
          </cell>
          <cell r="F469" t="str">
            <v>310-17</v>
          </cell>
        </row>
        <row r="470">
          <cell r="A470" t="str">
            <v>3-310-18</v>
          </cell>
          <cell r="B470">
            <v>3</v>
          </cell>
          <cell r="C470">
            <v>310</v>
          </cell>
          <cell r="D470">
            <v>18</v>
          </cell>
          <cell r="E470" t="str">
            <v>EMB AV EN PEAD PIG AZUL</v>
          </cell>
          <cell r="F470" t="str">
            <v>310-18</v>
          </cell>
        </row>
        <row r="471">
          <cell r="A471" t="str">
            <v>3-310-19</v>
          </cell>
          <cell r="B471">
            <v>3</v>
          </cell>
          <cell r="C471">
            <v>310</v>
          </cell>
          <cell r="D471">
            <v>19</v>
          </cell>
          <cell r="E471" t="str">
            <v>CANULA AV NV MLDE NVO</v>
          </cell>
          <cell r="F471" t="str">
            <v>310-19</v>
          </cell>
        </row>
        <row r="472">
          <cell r="A472" t="str">
            <v>3-310-20</v>
          </cell>
          <cell r="B472">
            <v>3</v>
          </cell>
          <cell r="C472">
            <v>310</v>
          </cell>
          <cell r="D472">
            <v>20</v>
          </cell>
          <cell r="E472" t="str">
            <v>CANULA AV TUBO LAMINADO MLDE NVO</v>
          </cell>
          <cell r="F472" t="str">
            <v>310-20</v>
          </cell>
        </row>
        <row r="473">
          <cell r="A473" t="str">
            <v>3-310-21</v>
          </cell>
          <cell r="B473">
            <v>3</v>
          </cell>
          <cell r="C473">
            <v>310</v>
          </cell>
          <cell r="D473">
            <v>21</v>
          </cell>
          <cell r="E473" t="str">
            <v xml:space="preserve">EMB AV MODIF EN PEAD </v>
          </cell>
          <cell r="F473" t="str">
            <v>310-21</v>
          </cell>
        </row>
        <row r="474">
          <cell r="A474" t="str">
            <v>3-310-22</v>
          </cell>
          <cell r="B474">
            <v>3</v>
          </cell>
          <cell r="C474">
            <v>310</v>
          </cell>
          <cell r="D474">
            <v>22</v>
          </cell>
          <cell r="E474" t="str">
            <v>EMB AV CRISTAL FRENO 0,5GR</v>
          </cell>
          <cell r="F474" t="str">
            <v>310-22</v>
          </cell>
        </row>
        <row r="475">
          <cell r="A475" t="str">
            <v>3-310-23</v>
          </cell>
          <cell r="B475">
            <v>3</v>
          </cell>
          <cell r="C475">
            <v>310</v>
          </cell>
          <cell r="D475">
            <v>23</v>
          </cell>
          <cell r="E475" t="str">
            <v>TPA XYTOTEST</v>
          </cell>
          <cell r="F475" t="str">
            <v>310-23</v>
          </cell>
        </row>
        <row r="476">
          <cell r="A476" t="str">
            <v>3-310-24</v>
          </cell>
          <cell r="B476">
            <v>3</v>
          </cell>
          <cell r="C476">
            <v>310</v>
          </cell>
          <cell r="D476">
            <v>24</v>
          </cell>
          <cell r="E476" t="str">
            <v>NO USAR - CPO XYTOTEST EN PC</v>
          </cell>
          <cell r="F476" t="str">
            <v>310-24</v>
          </cell>
          <cell r="G476"/>
          <cell r="H476"/>
        </row>
        <row r="477">
          <cell r="A477" t="str">
            <v>3-310-25</v>
          </cell>
          <cell r="B477">
            <v>3</v>
          </cell>
          <cell r="C477">
            <v>310</v>
          </cell>
          <cell r="D477">
            <v>25</v>
          </cell>
          <cell r="E477" t="str">
            <v>NO USAR - CPO CON RUBBER XYTOTEST</v>
          </cell>
          <cell r="F477" t="str">
            <v>310-25</v>
          </cell>
          <cell r="G477"/>
          <cell r="H477"/>
        </row>
        <row r="478">
          <cell r="A478" t="str">
            <v>3-310-26</v>
          </cell>
          <cell r="B478">
            <v>3</v>
          </cell>
          <cell r="C478">
            <v>310</v>
          </cell>
          <cell r="D478">
            <v>26</v>
          </cell>
          <cell r="E478" t="str">
            <v>CANULA AV NV MLDE NVO MORADO TRASLUCIDO</v>
          </cell>
          <cell r="F478" t="str">
            <v>310-26</v>
          </cell>
        </row>
        <row r="479">
          <cell r="A479" t="str">
            <v>3-310-27</v>
          </cell>
          <cell r="B479">
            <v>3</v>
          </cell>
          <cell r="C479">
            <v>310</v>
          </cell>
          <cell r="D479">
            <v>27</v>
          </cell>
          <cell r="E479" t="str">
            <v>EMB AV MODIF EN PEAD MORADO TRASLUCIDO</v>
          </cell>
          <cell r="F479" t="str">
            <v>310-27</v>
          </cell>
        </row>
        <row r="480">
          <cell r="A480" t="str">
            <v>3-310-28</v>
          </cell>
          <cell r="B480">
            <v>3</v>
          </cell>
          <cell r="C480">
            <v>310</v>
          </cell>
          <cell r="D480">
            <v>28</v>
          </cell>
          <cell r="E480" t="str">
            <v>CANULA AV 5G</v>
          </cell>
          <cell r="F480" t="str">
            <v>310-28</v>
          </cell>
        </row>
        <row r="481">
          <cell r="A481" t="str">
            <v>3-310-29</v>
          </cell>
          <cell r="B481">
            <v>3</v>
          </cell>
          <cell r="C481">
            <v>310</v>
          </cell>
          <cell r="D481">
            <v>29</v>
          </cell>
          <cell r="E481" t="str">
            <v>CANULA CRISTAL DIAM 8.7</v>
          </cell>
          <cell r="F481" t="str">
            <v>310-29</v>
          </cell>
        </row>
        <row r="482">
          <cell r="A482" t="str">
            <v>3-310-30</v>
          </cell>
          <cell r="B482">
            <v>3</v>
          </cell>
          <cell r="C482">
            <v>310</v>
          </cell>
          <cell r="D482">
            <v>30</v>
          </cell>
          <cell r="E482" t="str">
            <v>CANULA AV TUBO LAMINADO PHARMETIQUE</v>
          </cell>
          <cell r="F482" t="str">
            <v>310-30</v>
          </cell>
        </row>
        <row r="483">
          <cell r="A483" t="str">
            <v>3-310-31</v>
          </cell>
          <cell r="B483">
            <v>3</v>
          </cell>
          <cell r="C483">
            <v>310</v>
          </cell>
          <cell r="D483">
            <v>31</v>
          </cell>
          <cell r="E483" t="str">
            <v>CANULA AV GENERICO PARA IMP</v>
          </cell>
          <cell r="F483" t="str">
            <v>310-31</v>
          </cell>
        </row>
        <row r="484">
          <cell r="F484" t="str">
            <v>310-32</v>
          </cell>
        </row>
        <row r="485">
          <cell r="E485"/>
          <cell r="F485" t="str">
            <v>310-33</v>
          </cell>
        </row>
        <row r="486">
          <cell r="E486"/>
          <cell r="F486" t="str">
            <v>310-34</v>
          </cell>
        </row>
        <row r="487">
          <cell r="A487" t="str">
            <v>--</v>
          </cell>
        </row>
        <row r="488">
          <cell r="A488" t="str">
            <v>--</v>
          </cell>
          <cell r="B488"/>
          <cell r="C488"/>
          <cell r="D488"/>
          <cell r="E488" t="str">
            <v>INSERTE PRODUCTOS POR ENCIMA DE ESTA LINEA</v>
          </cell>
          <cell r="F488"/>
          <cell r="G488"/>
          <cell r="H488"/>
        </row>
        <row r="489">
          <cell r="A489" t="str">
            <v>--</v>
          </cell>
          <cell r="B489" t="str">
            <v>COMPONENTES ENS</v>
          </cell>
          <cell r="C489"/>
          <cell r="D489"/>
          <cell r="E489"/>
          <cell r="F489"/>
          <cell r="G489"/>
          <cell r="H489"/>
        </row>
        <row r="490">
          <cell r="A490" t="str">
            <v>3-320-1</v>
          </cell>
          <cell r="B490">
            <v>3</v>
          </cell>
          <cell r="C490">
            <v>320</v>
          </cell>
          <cell r="D490">
            <v>1</v>
          </cell>
          <cell r="E490" t="str">
            <v>CANULA S/TP LF</v>
          </cell>
          <cell r="F490" t="str">
            <v>PTLAFRANCOL</v>
          </cell>
          <cell r="G490" t="str">
            <v>PTLAFRANCOL</v>
          </cell>
          <cell r="H490" t="str">
            <v>UD</v>
          </cell>
        </row>
        <row r="491">
          <cell r="A491" t="str">
            <v>3-320-2</v>
          </cell>
          <cell r="B491">
            <v>3</v>
          </cell>
          <cell r="C491">
            <v>320</v>
          </cell>
          <cell r="D491">
            <v>2</v>
          </cell>
          <cell r="E491" t="str">
            <v>TP CANULA LF</v>
          </cell>
          <cell r="F491" t="str">
            <v>PTLAFRANCOL</v>
          </cell>
          <cell r="G491" t="str">
            <v>PTLAFRANCOL</v>
          </cell>
          <cell r="H491" t="str">
            <v>UD</v>
          </cell>
        </row>
        <row r="492">
          <cell r="A492" t="str">
            <v>3-320-3</v>
          </cell>
          <cell r="B492">
            <v>3</v>
          </cell>
          <cell r="C492">
            <v>320</v>
          </cell>
          <cell r="D492">
            <v>3</v>
          </cell>
          <cell r="E492" t="str">
            <v>CANULA LF S/EMP</v>
          </cell>
          <cell r="F492" t="str">
            <v>PT0174</v>
          </cell>
          <cell r="G492" t="str">
            <v>PT0174</v>
          </cell>
          <cell r="H492" t="str">
            <v>UD</v>
          </cell>
        </row>
        <row r="493">
          <cell r="A493" t="str">
            <v>3-320-4</v>
          </cell>
          <cell r="B493">
            <v>3</v>
          </cell>
          <cell r="C493">
            <v>320</v>
          </cell>
          <cell r="D493">
            <v>4</v>
          </cell>
          <cell r="E493" t="str">
            <v>CANULA S/TP GF</v>
          </cell>
          <cell r="F493" t="str">
            <v xml:space="preserve">CANULA </v>
          </cell>
          <cell r="G493" t="str">
            <v xml:space="preserve">CANULA </v>
          </cell>
          <cell r="H493" t="str">
            <v>UD</v>
          </cell>
        </row>
        <row r="494">
          <cell r="A494" t="str">
            <v>3-320-5</v>
          </cell>
          <cell r="B494">
            <v>3</v>
          </cell>
          <cell r="C494">
            <v>320</v>
          </cell>
          <cell r="D494">
            <v>5</v>
          </cell>
          <cell r="E494" t="str">
            <v>TP CANULA  GF</v>
          </cell>
          <cell r="F494" t="str">
            <v>TAPA</v>
          </cell>
          <cell r="G494" t="str">
            <v>TAPA</v>
          </cell>
          <cell r="H494" t="str">
            <v>UD</v>
          </cell>
        </row>
        <row r="495">
          <cell r="A495" t="str">
            <v>3-320-6</v>
          </cell>
          <cell r="B495">
            <v>3</v>
          </cell>
          <cell r="C495">
            <v>320</v>
          </cell>
          <cell r="D495">
            <v>6</v>
          </cell>
          <cell r="E495" t="str">
            <v>CANULA GF S/EMP</v>
          </cell>
          <cell r="F495" t="str">
            <v>CANULA S/E</v>
          </cell>
          <cell r="G495" t="str">
            <v>CANULA S/E</v>
          </cell>
          <cell r="H495" t="str">
            <v>UD</v>
          </cell>
        </row>
        <row r="496">
          <cell r="A496" t="str">
            <v>3-320-7</v>
          </cell>
          <cell r="B496">
            <v>3</v>
          </cell>
          <cell r="C496">
            <v>320</v>
          </cell>
          <cell r="D496">
            <v>7</v>
          </cell>
          <cell r="E496" t="str">
            <v xml:space="preserve">CANULA ENEMA </v>
          </cell>
          <cell r="F496" t="str">
            <v>CANENE</v>
          </cell>
          <cell r="G496" t="str">
            <v>CANENE</v>
          </cell>
          <cell r="H496" t="str">
            <v>UD</v>
          </cell>
        </row>
        <row r="497">
          <cell r="A497" t="str">
            <v>3-320-8</v>
          </cell>
          <cell r="B497">
            <v>3</v>
          </cell>
          <cell r="C497">
            <v>320</v>
          </cell>
          <cell r="D497">
            <v>8</v>
          </cell>
          <cell r="E497" t="str">
            <v xml:space="preserve">TP CANULA ENEMA </v>
          </cell>
          <cell r="F497" t="str">
            <v>TPCANENE</v>
          </cell>
          <cell r="G497" t="str">
            <v>TPCANENE</v>
          </cell>
          <cell r="H497" t="str">
            <v>UD</v>
          </cell>
        </row>
        <row r="498">
          <cell r="A498" t="str">
            <v>3-320-9</v>
          </cell>
          <cell r="B498">
            <v>3</v>
          </cell>
          <cell r="C498">
            <v>320</v>
          </cell>
          <cell r="D498">
            <v>9</v>
          </cell>
          <cell r="E498" t="str">
            <v>TP AV CRISTAL</v>
          </cell>
          <cell r="F498" t="str">
            <v>TPAVCRIS</v>
          </cell>
          <cell r="G498" t="str">
            <v>TPAVCRIS</v>
          </cell>
          <cell r="H498" t="str">
            <v>UD</v>
          </cell>
        </row>
        <row r="499">
          <cell r="A499" t="str">
            <v>3-320-10</v>
          </cell>
          <cell r="B499">
            <v>3</v>
          </cell>
          <cell r="C499">
            <v>320</v>
          </cell>
          <cell r="D499">
            <v>10</v>
          </cell>
          <cell r="E499" t="str">
            <v>CANULA BCA INVET.</v>
          </cell>
          <cell r="F499" t="str">
            <v>CANBCAINVET</v>
          </cell>
          <cell r="G499" t="str">
            <v>CANBCAINVET</v>
          </cell>
          <cell r="H499" t="str">
            <v>UD</v>
          </cell>
        </row>
        <row r="500">
          <cell r="A500" t="str">
            <v>3-320-11</v>
          </cell>
          <cell r="B500">
            <v>3</v>
          </cell>
          <cell r="C500">
            <v>320</v>
          </cell>
          <cell r="D500">
            <v>11</v>
          </cell>
          <cell r="E500" t="str">
            <v>TPA CANULA BCA INVET</v>
          </cell>
          <cell r="F500" t="str">
            <v>TPACANBCAINVET</v>
          </cell>
          <cell r="G500" t="str">
            <v>TPACANBCAINVET</v>
          </cell>
          <cell r="H500" t="str">
            <v>UD</v>
          </cell>
        </row>
        <row r="501">
          <cell r="A501" t="str">
            <v>3-320-12</v>
          </cell>
          <cell r="B501">
            <v>3</v>
          </cell>
          <cell r="C501">
            <v>320</v>
          </cell>
          <cell r="D501">
            <v>12</v>
          </cell>
          <cell r="E501" t="str">
            <v>CANULA BCA INVET S/EMP</v>
          </cell>
          <cell r="F501" t="str">
            <v>CANBCAINVETS/EMP</v>
          </cell>
          <cell r="G501" t="str">
            <v>CANBCAINVETS/EMP</v>
          </cell>
          <cell r="H501" t="str">
            <v>UD</v>
          </cell>
        </row>
        <row r="502">
          <cell r="A502" t="str">
            <v>3-320-13</v>
          </cell>
          <cell r="B502">
            <v>3</v>
          </cell>
          <cell r="C502">
            <v>320</v>
          </cell>
          <cell r="D502">
            <v>13</v>
          </cell>
          <cell r="E502" t="str">
            <v>CANULA S14 S/TP </v>
          </cell>
          <cell r="F502" t="str">
            <v>320-13</v>
          </cell>
          <cell r="H502"/>
        </row>
        <row r="503">
          <cell r="A503" t="str">
            <v>3-320-14</v>
          </cell>
          <cell r="B503">
            <v>3</v>
          </cell>
          <cell r="C503">
            <v>320</v>
          </cell>
          <cell r="D503">
            <v>14</v>
          </cell>
          <cell r="E503" t="str">
            <v>TP CANULA S14 </v>
          </cell>
          <cell r="F503" t="str">
            <v>320-14</v>
          </cell>
          <cell r="H503"/>
        </row>
        <row r="504">
          <cell r="A504" t="str">
            <v>3-320-15</v>
          </cell>
          <cell r="B504">
            <v>3</v>
          </cell>
          <cell r="C504">
            <v>320</v>
          </cell>
          <cell r="D504">
            <v>15</v>
          </cell>
          <cell r="E504" t="str">
            <v>CANULA S14 S/EMP</v>
          </cell>
          <cell r="F504" t="str">
            <v>320-15</v>
          </cell>
          <cell r="H504"/>
        </row>
        <row r="505">
          <cell r="A505" t="str">
            <v>3-320-16</v>
          </cell>
          <cell r="B505">
            <v>3</v>
          </cell>
          <cell r="C505">
            <v>320</v>
          </cell>
          <cell r="D505">
            <v>16</v>
          </cell>
          <cell r="E505" t="str">
            <v>CANULA COLONTERAPIA PP BCA  </v>
          </cell>
          <cell r="H505"/>
        </row>
        <row r="506">
          <cell r="A506" t="str">
            <v>3-320-17</v>
          </cell>
          <cell r="B506">
            <v>3</v>
          </cell>
          <cell r="C506">
            <v>320</v>
          </cell>
          <cell r="D506">
            <v>17</v>
          </cell>
          <cell r="E506" t="str">
            <v>EMB COLONTERAPIA PP BCO  </v>
          </cell>
          <cell r="H506"/>
        </row>
        <row r="507">
          <cell r="A507" t="str">
            <v>3-320-18</v>
          </cell>
          <cell r="B507">
            <v>3</v>
          </cell>
          <cell r="C507">
            <v>320</v>
          </cell>
          <cell r="D507">
            <v>18</v>
          </cell>
          <cell r="E507" t="str">
            <v>CANULA RECTAL CON OBTURADOR ENS</v>
          </cell>
          <cell r="H507"/>
        </row>
        <row r="508">
          <cell r="E508"/>
          <cell r="H508"/>
        </row>
        <row r="509">
          <cell r="E509"/>
          <cell r="H509"/>
        </row>
        <row r="510">
          <cell r="H510"/>
        </row>
        <row r="511">
          <cell r="A511"/>
          <cell r="B511"/>
          <cell r="C511"/>
          <cell r="D511"/>
          <cell r="E511"/>
          <cell r="F511"/>
          <cell r="G511"/>
          <cell r="H511"/>
        </row>
        <row r="512">
          <cell r="A512"/>
          <cell r="B512" t="str">
            <v xml:space="preserve">COMPONENTES AV IMPRESOS </v>
          </cell>
          <cell r="C512"/>
          <cell r="D512"/>
          <cell r="E512"/>
          <cell r="F512"/>
          <cell r="G512"/>
          <cell r="H512"/>
        </row>
        <row r="513">
          <cell r="A513" t="str">
            <v>3-330-1</v>
          </cell>
          <cell r="B513">
            <v>3</v>
          </cell>
          <cell r="C513">
            <v>330</v>
          </cell>
          <cell r="D513">
            <v>1</v>
          </cell>
          <cell r="E513" t="str">
            <v>CÁNULA AV CRISTAL IMP</v>
          </cell>
          <cell r="F513" t="str">
            <v>CANCRISIMP</v>
          </cell>
          <cell r="G513" t="str">
            <v>CANCRISIMP</v>
          </cell>
          <cell r="H513" t="str">
            <v>UD</v>
          </cell>
        </row>
        <row r="514">
          <cell r="A514" t="str">
            <v>3-330-2</v>
          </cell>
          <cell r="B514">
            <v>3</v>
          </cell>
          <cell r="C514">
            <v>330</v>
          </cell>
          <cell r="D514">
            <v>2</v>
          </cell>
          <cell r="E514" t="str">
            <v>CANULA A.V CRISTAL C/R IMP</v>
          </cell>
          <cell r="F514" t="str">
            <v>CANAVCRIMPC/R</v>
          </cell>
          <cell r="G514" t="str">
            <v>CANAVCRIMPC/R</v>
          </cell>
          <cell r="H514"/>
        </row>
        <row r="515">
          <cell r="A515" t="str">
            <v>3-330-3</v>
          </cell>
          <cell r="B515">
            <v>3</v>
          </cell>
          <cell r="C515">
            <v>330</v>
          </cell>
          <cell r="D515">
            <v>3</v>
          </cell>
          <cell r="E515" t="str">
            <v>CÁNULA AV CRISTAL IMP 0,5GR</v>
          </cell>
          <cell r="F515" t="str">
            <v>CANAVCRINP05</v>
          </cell>
          <cell r="G515"/>
          <cell r="H515"/>
        </row>
        <row r="516">
          <cell r="A516" t="str">
            <v>3-330-4</v>
          </cell>
          <cell r="B516">
            <v>3</v>
          </cell>
          <cell r="C516">
            <v>330</v>
          </cell>
          <cell r="D516">
            <v>4</v>
          </cell>
          <cell r="E516" t="str">
            <v>CANULA CRISTAL 0.5GR DIAMETRO 8.7</v>
          </cell>
          <cell r="F516"/>
          <cell r="G516"/>
          <cell r="H516"/>
        </row>
        <row r="517">
          <cell r="A517"/>
          <cell r="B517"/>
          <cell r="C517"/>
          <cell r="D517"/>
          <cell r="E517"/>
          <cell r="F517"/>
          <cell r="G517"/>
          <cell r="H517"/>
        </row>
        <row r="518">
          <cell r="A518"/>
          <cell r="B518"/>
          <cell r="C518"/>
          <cell r="D518"/>
          <cell r="E518"/>
          <cell r="F518"/>
          <cell r="G518"/>
          <cell r="H518"/>
        </row>
        <row r="519">
          <cell r="A519"/>
          <cell r="B519"/>
          <cell r="C519"/>
          <cell r="D519"/>
          <cell r="E519"/>
          <cell r="F519"/>
          <cell r="G519"/>
          <cell r="H519"/>
        </row>
        <row r="520">
          <cell r="A520"/>
          <cell r="B520"/>
          <cell r="C520"/>
          <cell r="D520"/>
          <cell r="E520"/>
          <cell r="F520"/>
          <cell r="G520"/>
          <cell r="H520"/>
        </row>
        <row r="521">
          <cell r="A521"/>
          <cell r="B521"/>
          <cell r="C521"/>
          <cell r="D521"/>
          <cell r="E521"/>
          <cell r="F521"/>
          <cell r="G521"/>
          <cell r="H521"/>
        </row>
        <row r="522">
          <cell r="A522"/>
          <cell r="B522"/>
          <cell r="C522"/>
          <cell r="D522"/>
          <cell r="E522"/>
          <cell r="F522"/>
          <cell r="G522"/>
          <cell r="H522"/>
        </row>
        <row r="523">
          <cell r="A523"/>
          <cell r="B523" t="str">
            <v>COMPONENTES DISPOSITIVOS MEDICOS</v>
          </cell>
          <cell r="C523"/>
          <cell r="D523"/>
          <cell r="E523"/>
          <cell r="F523"/>
          <cell r="G523"/>
          <cell r="H523"/>
        </row>
        <row r="524">
          <cell r="A524" t="str">
            <v>3-340-1</v>
          </cell>
          <cell r="B524">
            <v>3</v>
          </cell>
          <cell r="C524">
            <v>340</v>
          </cell>
          <cell r="D524">
            <v>1</v>
          </cell>
          <cell r="E524" t="str">
            <v>DISPOSITIVO PLASTICO LECS 1</v>
          </cell>
          <cell r="H524"/>
        </row>
        <row r="525">
          <cell r="A525" t="str">
            <v>3-340-2</v>
          </cell>
          <cell r="B525">
            <v>3</v>
          </cell>
          <cell r="C525">
            <v>340</v>
          </cell>
          <cell r="D525">
            <v>2</v>
          </cell>
          <cell r="E525" t="str">
            <v>BASE SOPORTE DE SONDAS   </v>
          </cell>
          <cell r="H525"/>
        </row>
        <row r="526">
          <cell r="A526" t="str">
            <v>3-340-3</v>
          </cell>
          <cell r="B526">
            <v>3</v>
          </cell>
          <cell r="C526">
            <v>340</v>
          </cell>
          <cell r="D526">
            <v>3</v>
          </cell>
          <cell r="E526" t="str">
            <v>PIN DE ROTACIÓN</v>
          </cell>
          <cell r="F526"/>
          <cell r="G526"/>
          <cell r="H526"/>
        </row>
        <row r="527">
          <cell r="A527" t="str">
            <v>3-340-4</v>
          </cell>
          <cell r="B527">
            <v>3</v>
          </cell>
          <cell r="C527">
            <v>340</v>
          </cell>
          <cell r="D527">
            <v>4</v>
          </cell>
          <cell r="E527" t="str">
            <v>SOPORTE SONDA DOS ENTRADAS</v>
          </cell>
          <cell r="H527"/>
        </row>
        <row r="528">
          <cell r="A528" t="str">
            <v>3-340-5</v>
          </cell>
          <cell r="B528">
            <v>3</v>
          </cell>
          <cell r="C528">
            <v>340</v>
          </cell>
          <cell r="D528">
            <v>5</v>
          </cell>
          <cell r="E528" t="str">
            <v>SOPORTE SONDA TRES ENTRADAS</v>
          </cell>
          <cell r="H528"/>
        </row>
        <row r="529">
          <cell r="A529" t="str">
            <v>3-340-6</v>
          </cell>
          <cell r="B529">
            <v>3</v>
          </cell>
          <cell r="C529">
            <v>340</v>
          </cell>
          <cell r="D529">
            <v>6</v>
          </cell>
          <cell r="E529" t="str">
            <v>PROBETA 10ML</v>
          </cell>
          <cell r="F529"/>
          <cell r="G529"/>
          <cell r="H529"/>
        </row>
        <row r="530">
          <cell r="A530" t="str">
            <v>3-340-7</v>
          </cell>
          <cell r="B530">
            <v>3</v>
          </cell>
          <cell r="C530">
            <v>340</v>
          </cell>
          <cell r="D530">
            <v>7</v>
          </cell>
          <cell r="E530" t="str">
            <v>PROBETA 3ML</v>
          </cell>
          <cell r="F530"/>
          <cell r="G530"/>
          <cell r="H530"/>
        </row>
        <row r="531">
          <cell r="A531" t="str">
            <v>3-340-8</v>
          </cell>
          <cell r="B531">
            <v>3</v>
          </cell>
          <cell r="C531">
            <v>340</v>
          </cell>
          <cell r="D531">
            <v>8</v>
          </cell>
          <cell r="E531" t="str">
            <v>PROBETA 8ML</v>
          </cell>
          <cell r="F531"/>
          <cell r="G531"/>
          <cell r="H531"/>
        </row>
        <row r="532">
          <cell r="A532" t="str">
            <v>3-340-9</v>
          </cell>
          <cell r="B532">
            <v>3</v>
          </cell>
          <cell r="C532">
            <v>340</v>
          </cell>
          <cell r="D532">
            <v>9</v>
          </cell>
          <cell r="E532" t="str">
            <v>HISOPO PARA PRUEBAS NASOFARÍNGEAS</v>
          </cell>
          <cell r="F532"/>
          <cell r="G532"/>
          <cell r="H532"/>
        </row>
        <row r="533">
          <cell r="A533" t="str">
            <v>3-340-10</v>
          </cell>
          <cell r="B533">
            <v>3</v>
          </cell>
          <cell r="C533">
            <v>340</v>
          </cell>
          <cell r="D533">
            <v>10</v>
          </cell>
          <cell r="E533" t="str">
            <v>PROBETA DE TRANSPORTE XYTOTEST</v>
          </cell>
          <cell r="F533"/>
          <cell r="G533"/>
          <cell r="H533"/>
        </row>
        <row r="534">
          <cell r="A534" t="str">
            <v>3-340-11</v>
          </cell>
          <cell r="B534">
            <v>3</v>
          </cell>
          <cell r="C534">
            <v>340</v>
          </cell>
          <cell r="D534">
            <v>11</v>
          </cell>
          <cell r="E534" t="str">
            <v>TAPA PUSH DOWN XYTOTEST</v>
          </cell>
          <cell r="F534"/>
          <cell r="G534"/>
          <cell r="H534"/>
        </row>
        <row r="535">
          <cell r="A535" t="str">
            <v>3-340-12</v>
          </cell>
          <cell r="B535">
            <v>3</v>
          </cell>
          <cell r="C535">
            <v>340</v>
          </cell>
          <cell r="D535">
            <v>12</v>
          </cell>
          <cell r="E535" t="str">
            <v>EMBUDO RECOLECTOR DE SALIVA</v>
          </cell>
          <cell r="F535"/>
          <cell r="G535"/>
          <cell r="H535"/>
        </row>
        <row r="536">
          <cell r="A536" t="str">
            <v>3-340-13</v>
          </cell>
          <cell r="B536">
            <v>3</v>
          </cell>
          <cell r="C536">
            <v>340</v>
          </cell>
          <cell r="D536">
            <v>13</v>
          </cell>
          <cell r="E536" t="str">
            <v>CPO CEPILLO XYTOTEST</v>
          </cell>
          <cell r="F536"/>
          <cell r="G536"/>
          <cell r="H536"/>
        </row>
        <row r="537">
          <cell r="A537" t="str">
            <v>3-340-14</v>
          </cell>
          <cell r="B537">
            <v>3</v>
          </cell>
          <cell r="C537">
            <v>340</v>
          </cell>
          <cell r="D537">
            <v>14</v>
          </cell>
          <cell r="E537" t="str">
            <v xml:space="preserve">CEPILLO XYTOTEST CON RUBBER </v>
          </cell>
          <cell r="F537"/>
          <cell r="G537"/>
          <cell r="H537"/>
        </row>
        <row r="538">
          <cell r="A538" t="str">
            <v>3-340-15</v>
          </cell>
          <cell r="B538">
            <v>3</v>
          </cell>
          <cell r="C538">
            <v>340</v>
          </cell>
          <cell r="D538">
            <v>15</v>
          </cell>
          <cell r="E538" t="str">
            <v>TAPA ALARGADA KIT XYTOTEST</v>
          </cell>
          <cell r="F538"/>
          <cell r="G538"/>
          <cell r="H538"/>
        </row>
        <row r="539">
          <cell r="A539" t="str">
            <v>3-340-16</v>
          </cell>
          <cell r="B539">
            <v>3</v>
          </cell>
          <cell r="C539">
            <v>340</v>
          </cell>
          <cell r="D539">
            <v>16</v>
          </cell>
          <cell r="E539" t="str">
            <v>PROBETA CEPILLO XYTOTEST</v>
          </cell>
          <cell r="F539"/>
          <cell r="G539"/>
          <cell r="H539"/>
        </row>
        <row r="540">
          <cell r="A540" t="str">
            <v>3-340-17</v>
          </cell>
          <cell r="B540">
            <v>3</v>
          </cell>
          <cell r="C540">
            <v>340</v>
          </cell>
          <cell r="D540">
            <v>17</v>
          </cell>
          <cell r="E540" t="str">
            <v>PROBETA 15ML</v>
          </cell>
          <cell r="F540"/>
          <cell r="G540"/>
          <cell r="H540"/>
        </row>
        <row r="541">
          <cell r="A541" t="str">
            <v>3-340-18</v>
          </cell>
          <cell r="B541">
            <v>3</v>
          </cell>
          <cell r="C541">
            <v>340</v>
          </cell>
          <cell r="D541">
            <v>18</v>
          </cell>
          <cell r="E541"/>
          <cell r="F541"/>
          <cell r="G541"/>
          <cell r="H541"/>
        </row>
        <row r="542">
          <cell r="A542" t="str">
            <v>3-340-19</v>
          </cell>
          <cell r="B542">
            <v>3</v>
          </cell>
          <cell r="C542">
            <v>340</v>
          </cell>
          <cell r="D542">
            <v>19</v>
          </cell>
          <cell r="E542"/>
          <cell r="F542"/>
          <cell r="G542"/>
          <cell r="H542"/>
        </row>
        <row r="543">
          <cell r="A543" t="str">
            <v>3-340-20</v>
          </cell>
          <cell r="B543">
            <v>3</v>
          </cell>
          <cell r="C543">
            <v>340</v>
          </cell>
          <cell r="D543">
            <v>20</v>
          </cell>
          <cell r="E543"/>
          <cell r="F543"/>
          <cell r="G543"/>
          <cell r="H543"/>
        </row>
        <row r="544">
          <cell r="A544" t="str">
            <v>3-340-21</v>
          </cell>
          <cell r="B544">
            <v>3</v>
          </cell>
          <cell r="C544">
            <v>340</v>
          </cell>
          <cell r="D544">
            <v>21</v>
          </cell>
          <cell r="E544"/>
          <cell r="F544"/>
          <cell r="G544"/>
          <cell r="H544"/>
        </row>
        <row r="545">
          <cell r="A545" t="str">
            <v>3-340-22</v>
          </cell>
          <cell r="B545">
            <v>3</v>
          </cell>
          <cell r="C545">
            <v>340</v>
          </cell>
          <cell r="D545">
            <v>22</v>
          </cell>
          <cell r="E545"/>
          <cell r="F545"/>
          <cell r="G545"/>
          <cell r="H545"/>
        </row>
        <row r="546">
          <cell r="A546" t="str">
            <v>3-340-23</v>
          </cell>
          <cell r="B546">
            <v>3</v>
          </cell>
          <cell r="C546">
            <v>340</v>
          </cell>
          <cell r="D546">
            <v>23</v>
          </cell>
          <cell r="E546"/>
          <cell r="F546"/>
          <cell r="G546"/>
          <cell r="H546"/>
        </row>
        <row r="547">
          <cell r="A547" t="str">
            <v>3-340-24</v>
          </cell>
          <cell r="B547">
            <v>3</v>
          </cell>
          <cell r="C547">
            <v>340</v>
          </cell>
          <cell r="D547">
            <v>24</v>
          </cell>
          <cell r="E547"/>
          <cell r="F547"/>
          <cell r="G547"/>
          <cell r="H547"/>
        </row>
        <row r="548">
          <cell r="A548" t="str">
            <v>3-340-25</v>
          </cell>
          <cell r="B548">
            <v>3</v>
          </cell>
          <cell r="C548">
            <v>340</v>
          </cell>
          <cell r="D548">
            <v>25</v>
          </cell>
          <cell r="H548"/>
        </row>
        <row r="549">
          <cell r="A549" t="str">
            <v>--</v>
          </cell>
          <cell r="H549"/>
        </row>
        <row r="550">
          <cell r="A550" t="str">
            <v>--</v>
          </cell>
          <cell r="B550"/>
          <cell r="C550"/>
          <cell r="D550"/>
          <cell r="E550" t="str">
            <v>INSERTE PRODUCTOS POR ENCIMA DE ESTA LINEA</v>
          </cell>
          <cell r="F550"/>
          <cell r="G550"/>
          <cell r="H550"/>
        </row>
        <row r="551">
          <cell r="A551" t="str">
            <v>--</v>
          </cell>
          <cell r="B551" t="str">
            <v>GARRAFAS</v>
          </cell>
          <cell r="C551"/>
          <cell r="D551"/>
          <cell r="E551"/>
          <cell r="F551"/>
          <cell r="G551"/>
          <cell r="H551"/>
        </row>
        <row r="552">
          <cell r="A552" t="str">
            <v>3-350-1</v>
          </cell>
          <cell r="B552">
            <v>3</v>
          </cell>
          <cell r="C552">
            <v>350</v>
          </cell>
          <cell r="D552">
            <v>1</v>
          </cell>
          <cell r="E552" t="str">
            <v>GFA 250ML NAT</v>
          </cell>
          <cell r="F552" t="str">
            <v>PT0030</v>
          </cell>
          <cell r="G552" t="str">
            <v>PT0030</v>
          </cell>
          <cell r="H552" t="str">
            <v>UD</v>
          </cell>
        </row>
        <row r="553">
          <cell r="A553" t="str">
            <v>3-350-2</v>
          </cell>
          <cell r="B553">
            <v>3</v>
          </cell>
          <cell r="C553">
            <v>350</v>
          </cell>
          <cell r="D553">
            <v>2</v>
          </cell>
          <cell r="E553" t="str">
            <v>GFA 200 ML PIGMENTADA  BLANCA BCA 28 MM</v>
          </cell>
          <cell r="F553" t="str">
            <v>CODCTE0908</v>
          </cell>
          <cell r="G553" t="str">
            <v>CODCTE0908</v>
          </cell>
          <cell r="H553" t="str">
            <v>UD</v>
          </cell>
        </row>
        <row r="554">
          <cell r="A554" t="str">
            <v>--</v>
          </cell>
        </row>
        <row r="555">
          <cell r="A555" t="str">
            <v>--</v>
          </cell>
          <cell r="B555"/>
          <cell r="C555"/>
          <cell r="D555"/>
          <cell r="E555" t="str">
            <v>INSERTE PRODUCTOS POR ENCIMA DE ESTA LINEA</v>
          </cell>
          <cell r="F555"/>
          <cell r="G555"/>
          <cell r="H555"/>
        </row>
        <row r="556">
          <cell r="A556" t="str">
            <v>--</v>
          </cell>
          <cell r="B556" t="str">
            <v>ENV INY  RD PEAD TPN 20</v>
          </cell>
          <cell r="C556"/>
          <cell r="D556"/>
          <cell r="E556"/>
          <cell r="F556"/>
          <cell r="G556"/>
          <cell r="H556"/>
        </row>
        <row r="557">
          <cell r="A557" t="str">
            <v>3-400-1</v>
          </cell>
          <cell r="B557">
            <v>3</v>
          </cell>
          <cell r="C557">
            <v>400</v>
          </cell>
          <cell r="D557">
            <v>1</v>
          </cell>
          <cell r="E557" t="str">
            <v>INY  10ML RD PEAD TPN 20</v>
          </cell>
          <cell r="F557" t="str">
            <v>PT0001</v>
          </cell>
          <cell r="G557" t="str">
            <v>PT0001</v>
          </cell>
          <cell r="H557" t="str">
            <v>UD</v>
          </cell>
        </row>
        <row r="558">
          <cell r="A558" t="str">
            <v>3-400-2</v>
          </cell>
          <cell r="B558">
            <v>3</v>
          </cell>
          <cell r="C558">
            <v>400</v>
          </cell>
          <cell r="D558">
            <v>2</v>
          </cell>
          <cell r="E558" t="str">
            <v>INY  20ML RD PEAD TPN 20</v>
          </cell>
          <cell r="F558" t="str">
            <v>PT0002</v>
          </cell>
          <cell r="G558" t="str">
            <v>PT0002</v>
          </cell>
          <cell r="H558" t="str">
            <v>UD</v>
          </cell>
        </row>
        <row r="559">
          <cell r="A559" t="str">
            <v>3-400-3</v>
          </cell>
          <cell r="B559">
            <v>3</v>
          </cell>
          <cell r="C559">
            <v>400</v>
          </cell>
          <cell r="D559">
            <v>3</v>
          </cell>
          <cell r="E559" t="str">
            <v>INY  50ML RD PEAD TPN 20</v>
          </cell>
          <cell r="F559" t="str">
            <v>PT0003</v>
          </cell>
          <cell r="G559" t="str">
            <v>PT0003</v>
          </cell>
          <cell r="H559" t="str">
            <v>UD</v>
          </cell>
        </row>
        <row r="560">
          <cell r="A560" t="str">
            <v>3-400-4</v>
          </cell>
          <cell r="B560">
            <v>3</v>
          </cell>
          <cell r="C560">
            <v>400</v>
          </cell>
          <cell r="D560">
            <v>4</v>
          </cell>
          <cell r="E560" t="str">
            <v>INY 100ML RD PEAD TPN 20</v>
          </cell>
          <cell r="F560" t="str">
            <v>PT0004</v>
          </cell>
          <cell r="G560" t="str">
            <v>PT0004</v>
          </cell>
          <cell r="H560" t="str">
            <v>UD</v>
          </cell>
        </row>
        <row r="561">
          <cell r="A561" t="str">
            <v>3-400-5</v>
          </cell>
          <cell r="B561">
            <v>3</v>
          </cell>
          <cell r="C561">
            <v>400</v>
          </cell>
          <cell r="D561">
            <v>5</v>
          </cell>
          <cell r="E561" t="str">
            <v>INY 250ML RD PEAD TPN 20 C/ALETA BCO</v>
          </cell>
          <cell r="F561" t="str">
            <v>PT0112</v>
          </cell>
          <cell r="G561" t="str">
            <v>PT0112</v>
          </cell>
          <cell r="H561" t="str">
            <v>UD</v>
          </cell>
        </row>
        <row r="562">
          <cell r="A562" t="str">
            <v>3-400-6</v>
          </cell>
          <cell r="B562">
            <v>3</v>
          </cell>
          <cell r="C562">
            <v>400</v>
          </cell>
          <cell r="D562">
            <v>6</v>
          </cell>
          <cell r="E562" t="str">
            <v>INY 50ML RD PEAD TPN 20 BCO</v>
          </cell>
          <cell r="F562" t="str">
            <v>PT0159</v>
          </cell>
          <cell r="G562" t="str">
            <v>PT0159</v>
          </cell>
          <cell r="H562" t="str">
            <v>UD</v>
          </cell>
        </row>
        <row r="563">
          <cell r="A563" t="str">
            <v>3-400-7</v>
          </cell>
          <cell r="B563">
            <v>3</v>
          </cell>
          <cell r="C563">
            <v>400</v>
          </cell>
          <cell r="D563">
            <v>7</v>
          </cell>
          <cell r="E563" t="str">
            <v>INY 250ML RD PEAD TPN 20 BCO</v>
          </cell>
          <cell r="F563" t="str">
            <v>PT0160</v>
          </cell>
          <cell r="G563" t="str">
            <v>PT0160</v>
          </cell>
          <cell r="H563" t="str">
            <v>UD</v>
          </cell>
        </row>
        <row r="564">
          <cell r="A564" t="str">
            <v>3-400-8</v>
          </cell>
          <cell r="B564">
            <v>3</v>
          </cell>
          <cell r="C564">
            <v>400</v>
          </cell>
          <cell r="D564">
            <v>8</v>
          </cell>
          <cell r="E564" t="str">
            <v>INY 500ML RD PEAD TPN 20 BCO</v>
          </cell>
          <cell r="F564" t="str">
            <v>PT0161</v>
          </cell>
          <cell r="G564" t="str">
            <v>PT0161</v>
          </cell>
          <cell r="H564" t="str">
            <v>UD</v>
          </cell>
        </row>
        <row r="565">
          <cell r="A565" t="str">
            <v>3-400-9</v>
          </cell>
          <cell r="B565">
            <v>3</v>
          </cell>
          <cell r="C565">
            <v>400</v>
          </cell>
          <cell r="D565">
            <v>9</v>
          </cell>
          <cell r="E565" t="str">
            <v xml:space="preserve">INY 500ML RD PEAD TPN 20 </v>
          </cell>
          <cell r="F565" t="str">
            <v>PT0107</v>
          </cell>
          <cell r="G565" t="str">
            <v>PT0107</v>
          </cell>
          <cell r="H565" t="str">
            <v>UD</v>
          </cell>
        </row>
        <row r="566">
          <cell r="A566" t="str">
            <v>3-400-10</v>
          </cell>
          <cell r="B566">
            <v>3</v>
          </cell>
          <cell r="C566">
            <v>400</v>
          </cell>
          <cell r="D566">
            <v>10</v>
          </cell>
          <cell r="E566" t="str">
            <v>INY 250ML RD PEAD C /ALETA TPN 20 NAT</v>
          </cell>
          <cell r="F566" t="str">
            <v>BUSSIE</v>
          </cell>
          <cell r="G566" t="str">
            <v>BUSSIE</v>
          </cell>
          <cell r="H566" t="str">
            <v>UD</v>
          </cell>
        </row>
        <row r="567">
          <cell r="A567" t="str">
            <v>3-400-11</v>
          </cell>
          <cell r="B567">
            <v>3</v>
          </cell>
          <cell r="C567">
            <v>400</v>
          </cell>
          <cell r="D567">
            <v>11</v>
          </cell>
          <cell r="E567" t="str">
            <v>INY 250ML RD PEAD TPN 20 S/ALETA</v>
          </cell>
          <cell r="F567" t="str">
            <v>INY250S/A</v>
          </cell>
          <cell r="G567" t="str">
            <v>INY250S/A</v>
          </cell>
          <cell r="H567" t="str">
            <v>UD</v>
          </cell>
        </row>
        <row r="568">
          <cell r="A568" t="str">
            <v>3-400-12</v>
          </cell>
          <cell r="B568">
            <v>3</v>
          </cell>
          <cell r="C568">
            <v>400</v>
          </cell>
          <cell r="D568">
            <v>12</v>
          </cell>
          <cell r="E568" t="str">
            <v>INY 500ML RD PEAD C /ALETA TPN 20 NAT</v>
          </cell>
          <cell r="F568" t="str">
            <v>INY500C/A</v>
          </cell>
          <cell r="G568" t="str">
            <v>INY500C/A</v>
          </cell>
          <cell r="H568" t="str">
            <v>UD</v>
          </cell>
        </row>
        <row r="569">
          <cell r="A569" t="str">
            <v>3-400-13</v>
          </cell>
          <cell r="B569">
            <v>3</v>
          </cell>
          <cell r="C569">
            <v>400</v>
          </cell>
          <cell r="D569">
            <v>13</v>
          </cell>
          <cell r="E569" t="str">
            <v>INY 50ML RD PEAD TPN 20 BCO LOGO ROPSOHN</v>
          </cell>
          <cell r="F569" t="str">
            <v>INY 50 RP</v>
          </cell>
          <cell r="G569" t="str">
            <v>INY 50 RP</v>
          </cell>
          <cell r="H569" t="str">
            <v>UD</v>
          </cell>
        </row>
        <row r="570">
          <cell r="A570" t="str">
            <v>3-400-14</v>
          </cell>
          <cell r="B570">
            <v>3</v>
          </cell>
          <cell r="C570">
            <v>400</v>
          </cell>
          <cell r="D570">
            <v>14</v>
          </cell>
          <cell r="E570" t="str">
            <v>INY 100ML RD PEAD TPN 20 BCO</v>
          </cell>
          <cell r="F570" t="str">
            <v>INY 100 RP</v>
          </cell>
          <cell r="G570" t="str">
            <v>INY 100 RP</v>
          </cell>
          <cell r="H570" t="str">
            <v>UD</v>
          </cell>
        </row>
        <row r="571">
          <cell r="A571" t="str">
            <v>3-400-15</v>
          </cell>
          <cell r="B571">
            <v>3</v>
          </cell>
          <cell r="C571">
            <v>400</v>
          </cell>
          <cell r="D571">
            <v>15</v>
          </cell>
          <cell r="E571" t="str">
            <v>INY 250ML RD PEAD TPN 30 BCO NVO FON</v>
          </cell>
          <cell r="F571" t="str">
            <v>INY 250 RP</v>
          </cell>
          <cell r="G571" t="str">
            <v>INY 250 RP</v>
          </cell>
          <cell r="H571" t="str">
            <v>UD</v>
          </cell>
        </row>
        <row r="572">
          <cell r="A572" t="str">
            <v>3-400-16</v>
          </cell>
          <cell r="B572">
            <v>3</v>
          </cell>
          <cell r="C572">
            <v>400</v>
          </cell>
          <cell r="D572">
            <v>16</v>
          </cell>
          <cell r="E572" t="str">
            <v xml:space="preserve">INY 500ML RD PEAD TPN 30 BCO NVO FON </v>
          </cell>
          <cell r="F572" t="str">
            <v>INY 500 RP</v>
          </cell>
          <cell r="G572" t="str">
            <v>INY 500 RP</v>
          </cell>
          <cell r="H572" t="str">
            <v>UD</v>
          </cell>
        </row>
        <row r="573">
          <cell r="A573" t="str">
            <v>3-400-17</v>
          </cell>
          <cell r="B573">
            <v>3</v>
          </cell>
          <cell r="C573">
            <v>400</v>
          </cell>
          <cell r="D573">
            <v>17</v>
          </cell>
          <cell r="E573" t="str">
            <v>INY 50ML RD PEAD TPN 20  LOGO ROPSOHN</v>
          </cell>
          <cell r="F573" t="str">
            <v>INY 50 RP</v>
          </cell>
          <cell r="G573" t="str">
            <v>INY 50 RP</v>
          </cell>
          <cell r="H573" t="str">
            <v>UD</v>
          </cell>
        </row>
        <row r="574">
          <cell r="A574" t="str">
            <v>3-400-18</v>
          </cell>
          <cell r="B574">
            <v>3</v>
          </cell>
          <cell r="C574">
            <v>400</v>
          </cell>
          <cell r="D574">
            <v>18</v>
          </cell>
          <cell r="E574" t="str">
            <v>INY 250 ML RD PEBD MZ TPN 28 NATURAL</v>
          </cell>
          <cell r="F574" t="str">
            <v>OFTALM</v>
          </cell>
          <cell r="G574" t="str">
            <v>OFTALM</v>
          </cell>
          <cell r="H574" t="str">
            <v>UD</v>
          </cell>
        </row>
        <row r="575">
          <cell r="A575" t="str">
            <v>3-400-19</v>
          </cell>
          <cell r="B575">
            <v>3</v>
          </cell>
          <cell r="C575">
            <v>400</v>
          </cell>
          <cell r="D575">
            <v>19</v>
          </cell>
          <cell r="E575" t="str">
            <v>INY 500 ML RD PEBD MZ TPN 28 NATURAL</v>
          </cell>
          <cell r="F575" t="str">
            <v>OFTALM</v>
          </cell>
          <cell r="G575" t="str">
            <v>OFTALM</v>
          </cell>
          <cell r="H575" t="str">
            <v>UD</v>
          </cell>
        </row>
        <row r="576">
          <cell r="A576" t="str">
            <v>3-400-20</v>
          </cell>
          <cell r="B576">
            <v>3</v>
          </cell>
          <cell r="C576">
            <v>400</v>
          </cell>
          <cell r="D576">
            <v>20</v>
          </cell>
          <cell r="E576" t="str">
            <v xml:space="preserve">INY 500ML RD PEAD TPN 20 BCO NVO FON </v>
          </cell>
          <cell r="F576" t="str">
            <v>INY250TP20</v>
          </cell>
          <cell r="G576" t="str">
            <v>INY250TP20</v>
          </cell>
          <cell r="H576" t="str">
            <v>UD</v>
          </cell>
        </row>
        <row r="577">
          <cell r="A577" t="str">
            <v>3-400-21</v>
          </cell>
          <cell r="B577">
            <v>3</v>
          </cell>
          <cell r="C577">
            <v>400</v>
          </cell>
          <cell r="D577">
            <v>21</v>
          </cell>
          <cell r="E577" t="str">
            <v>INY 250ML RD PEAD TPN 20  NVO FON</v>
          </cell>
          <cell r="F577" t="str">
            <v xml:space="preserve">INY 250 </v>
          </cell>
          <cell r="G577" t="str">
            <v xml:space="preserve">INY 250 </v>
          </cell>
          <cell r="H577" t="str">
            <v>UD</v>
          </cell>
        </row>
        <row r="578">
          <cell r="A578" t="str">
            <v>3-400-22</v>
          </cell>
          <cell r="B578">
            <v>3</v>
          </cell>
          <cell r="C578">
            <v>400</v>
          </cell>
          <cell r="D578">
            <v>22</v>
          </cell>
          <cell r="E578" t="str">
            <v xml:space="preserve">INY 500ML RD PEAD TPN 20  NVO FON </v>
          </cell>
          <cell r="F578" t="str">
            <v xml:space="preserve">INY 500 </v>
          </cell>
          <cell r="G578" t="str">
            <v xml:space="preserve">INY 500 </v>
          </cell>
          <cell r="H578" t="str">
            <v>UD</v>
          </cell>
        </row>
        <row r="579">
          <cell r="A579" t="str">
            <v>3-400-23</v>
          </cell>
          <cell r="B579">
            <v>3</v>
          </cell>
          <cell r="C579">
            <v>400</v>
          </cell>
          <cell r="D579">
            <v>23</v>
          </cell>
          <cell r="E579" t="str">
            <v>INY 250ML RD PEAD TPN 20  NVO FON LOGO PROVET</v>
          </cell>
          <cell r="F579" t="str">
            <v>INY 250 PROVET</v>
          </cell>
          <cell r="G579" t="str">
            <v>INY 250 PROVET</v>
          </cell>
          <cell r="H579" t="str">
            <v>UD</v>
          </cell>
        </row>
        <row r="580">
          <cell r="A580" t="str">
            <v>3-400-24</v>
          </cell>
          <cell r="B580">
            <v>3</v>
          </cell>
          <cell r="C580">
            <v>400</v>
          </cell>
          <cell r="D580">
            <v>24</v>
          </cell>
          <cell r="E580" t="str">
            <v>INY 500ML RD PEAD TPN 20  NVO FON  LOGO PROVET</v>
          </cell>
          <cell r="F580" t="str">
            <v>INY 500 PROVET</v>
          </cell>
          <cell r="G580" t="str">
            <v>INY 500 PROVET</v>
          </cell>
          <cell r="H580" t="str">
            <v>UD</v>
          </cell>
        </row>
        <row r="581">
          <cell r="A581" t="str">
            <v>3-400-25</v>
          </cell>
          <cell r="B581">
            <v>3</v>
          </cell>
          <cell r="C581">
            <v>400</v>
          </cell>
          <cell r="D581">
            <v>25</v>
          </cell>
          <cell r="E581" t="str">
            <v>INY 250 ML RD PEAD BLANCO TPN 20 FONDO R/NVO</v>
          </cell>
          <cell r="F581" t="str">
            <v>INY 250MLFDORNVO</v>
          </cell>
          <cell r="G581" t="str">
            <v>INY 250MLFDORNVO</v>
          </cell>
          <cell r="H581" t="str">
            <v>UD</v>
          </cell>
        </row>
        <row r="582">
          <cell r="A582" t="str">
            <v>3-400-26</v>
          </cell>
          <cell r="B582">
            <v>3</v>
          </cell>
          <cell r="C582">
            <v>400</v>
          </cell>
          <cell r="D582">
            <v>26</v>
          </cell>
          <cell r="E582" t="str">
            <v>INY 500 ML RD PEAD BLANCO TPN 20 FONDO R/NVO</v>
          </cell>
          <cell r="F582" t="str">
            <v>INY 500MLFDORNVO</v>
          </cell>
          <cell r="G582" t="str">
            <v>INY 500MLFDORNVO</v>
          </cell>
          <cell r="H582" t="str">
            <v>UD</v>
          </cell>
        </row>
        <row r="583">
          <cell r="A583" t="str">
            <v>3-400-27</v>
          </cell>
          <cell r="B583">
            <v>3</v>
          </cell>
          <cell r="C583">
            <v>400</v>
          </cell>
          <cell r="D583">
            <v>27</v>
          </cell>
          <cell r="E583" t="str">
            <v>INY 250 ML RD PEAD NAT TPN 20 FONDO R/NVO</v>
          </cell>
          <cell r="F583" t="str">
            <v>INY 250MLFDORNVO</v>
          </cell>
          <cell r="G583" t="str">
            <v>INY 250MLFDORNVO</v>
          </cell>
          <cell r="H583" t="str">
            <v>UD</v>
          </cell>
        </row>
        <row r="584">
          <cell r="A584" t="str">
            <v>3-400-28</v>
          </cell>
          <cell r="B584">
            <v>3</v>
          </cell>
          <cell r="C584">
            <v>400</v>
          </cell>
          <cell r="D584">
            <v>28</v>
          </cell>
          <cell r="E584" t="str">
            <v>INY 500 ML RD PEAD NAT TPN 20 FONDO R/NVO</v>
          </cell>
          <cell r="F584" t="str">
            <v>INY 500MLFDORNVO</v>
          </cell>
          <cell r="G584" t="str">
            <v>INY 500MLFDORNVO</v>
          </cell>
          <cell r="H584" t="str">
            <v>UD</v>
          </cell>
        </row>
        <row r="585">
          <cell r="A585" t="str">
            <v>3-400-29</v>
          </cell>
          <cell r="B585">
            <v>3</v>
          </cell>
          <cell r="C585">
            <v>400</v>
          </cell>
          <cell r="D585">
            <v>29</v>
          </cell>
          <cell r="E585" t="str">
            <v>INY 100ML RD PEBD TPN 20</v>
          </cell>
          <cell r="F585" t="str">
            <v>INY100PEBD</v>
          </cell>
          <cell r="G585" t="str">
            <v>INY100PEBD</v>
          </cell>
          <cell r="H585" t="str">
            <v>UD</v>
          </cell>
        </row>
        <row r="586">
          <cell r="A586" t="str">
            <v>3-400-30</v>
          </cell>
          <cell r="B586">
            <v>3</v>
          </cell>
          <cell r="C586">
            <v>400</v>
          </cell>
          <cell r="D586">
            <v>30</v>
          </cell>
          <cell r="E586" t="str">
            <v>INY 30ML RD PEAD TPN 20</v>
          </cell>
          <cell r="F586" t="str">
            <v>INY300MLRDPEAD</v>
          </cell>
          <cell r="G586" t="str">
            <v>INY300MLRDPEAD</v>
          </cell>
          <cell r="H586" t="str">
            <v>UD</v>
          </cell>
        </row>
        <row r="587">
          <cell r="A587" t="str">
            <v>3-400-31</v>
          </cell>
          <cell r="B587">
            <v>3</v>
          </cell>
          <cell r="C587">
            <v>400</v>
          </cell>
          <cell r="D587">
            <v>31</v>
          </cell>
          <cell r="E587" t="str">
            <v>INY 50ML RD PEAD TPN 20 ESTERIL</v>
          </cell>
          <cell r="F587" t="str">
            <v>INY50MLRDPEADESTERIL</v>
          </cell>
          <cell r="G587" t="str">
            <v>INY50MLRDPEADESTERIL</v>
          </cell>
          <cell r="H587" t="str">
            <v>UD</v>
          </cell>
        </row>
        <row r="588">
          <cell r="A588" t="str">
            <v>3-400-32</v>
          </cell>
          <cell r="B588">
            <v>3</v>
          </cell>
          <cell r="C588">
            <v>400</v>
          </cell>
          <cell r="D588">
            <v>32</v>
          </cell>
          <cell r="E588" t="str">
            <v>INY 50ML RD PEAD TPN 20 BCO ESTERIL</v>
          </cell>
          <cell r="F588" t="str">
            <v>INY50MLRDPEADBCOEST</v>
          </cell>
          <cell r="G588" t="str">
            <v>INY50MLRDPEADBCOEST</v>
          </cell>
          <cell r="H588" t="str">
            <v>UD</v>
          </cell>
        </row>
        <row r="589">
          <cell r="A589" t="str">
            <v>3-400-33</v>
          </cell>
          <cell r="B589">
            <v>3</v>
          </cell>
          <cell r="C589">
            <v>400</v>
          </cell>
          <cell r="D589">
            <v>33</v>
          </cell>
          <cell r="E589" t="str">
            <v>INY 10ML RD PEAD TPN 20 ESTERIL</v>
          </cell>
          <cell r="F589" t="str">
            <v>INY10MLRDPEADESTERIL</v>
          </cell>
          <cell r="G589" t="str">
            <v>INY10MLRDPEADESTERIL</v>
          </cell>
          <cell r="H589" t="str">
            <v>UD</v>
          </cell>
        </row>
        <row r="590">
          <cell r="A590" t="str">
            <v>3-400-34</v>
          </cell>
          <cell r="B590">
            <v>3</v>
          </cell>
          <cell r="C590">
            <v>400</v>
          </cell>
          <cell r="D590">
            <v>34</v>
          </cell>
          <cell r="E590" t="str">
            <v>INY 500ML RD PEAD TPN 30 BCO NVO FON</v>
          </cell>
          <cell r="F590" t="str">
            <v>400-34</v>
          </cell>
          <cell r="G590" t="str">
            <v>400-34</v>
          </cell>
          <cell r="H590" t="str">
            <v>UD</v>
          </cell>
        </row>
        <row r="591">
          <cell r="A591" t="str">
            <v>3-400-35</v>
          </cell>
          <cell r="B591">
            <v>3</v>
          </cell>
          <cell r="C591">
            <v>400</v>
          </cell>
          <cell r="D591">
            <v>35</v>
          </cell>
          <cell r="E591" t="str">
            <v>INY 500 RD PEAD PRA TPN WEST 20MM</v>
          </cell>
          <cell r="F591" t="str">
            <v>400-35</v>
          </cell>
          <cell r="G591" t="str">
            <v>400-35</v>
          </cell>
          <cell r="H591" t="str">
            <v>UD</v>
          </cell>
        </row>
        <row r="592">
          <cell r="A592" t="str">
            <v>3-400-36</v>
          </cell>
          <cell r="B592">
            <v>3</v>
          </cell>
          <cell r="C592">
            <v>400</v>
          </cell>
          <cell r="D592">
            <v>36</v>
          </cell>
          <cell r="E592" t="str">
            <v>INY 500ML RD PEAD TPN 20 ESCALA IMPRESA</v>
          </cell>
          <cell r="F592" t="str">
            <v>400-36</v>
          </cell>
          <cell r="H592"/>
        </row>
        <row r="593">
          <cell r="A593" t="str">
            <v>3-400-37</v>
          </cell>
          <cell r="B593">
            <v>3</v>
          </cell>
          <cell r="C593">
            <v>400</v>
          </cell>
          <cell r="D593">
            <v>37</v>
          </cell>
          <cell r="E593" t="str">
            <v>INY 500ML RD PEAD TPN28 FC/L ESCALA IMP. FONDO NUEVO</v>
          </cell>
          <cell r="F593" t="str">
            <v>400-37</v>
          </cell>
          <cell r="H593"/>
        </row>
        <row r="594">
          <cell r="E594"/>
          <cell r="H594"/>
        </row>
        <row r="595">
          <cell r="E595"/>
          <cell r="H595"/>
        </row>
        <row r="596">
          <cell r="H596"/>
        </row>
        <row r="597">
          <cell r="H597"/>
        </row>
        <row r="598">
          <cell r="A598" t="str">
            <v>--</v>
          </cell>
          <cell r="B598"/>
          <cell r="C598"/>
          <cell r="D598"/>
          <cell r="E598" t="str">
            <v>INSERTE PRODUCTOS POR ENCIMA DE ESTA LINEA</v>
          </cell>
          <cell r="F598"/>
          <cell r="G598"/>
          <cell r="H598"/>
        </row>
        <row r="599">
          <cell r="A599" t="str">
            <v>--</v>
          </cell>
          <cell r="B599" t="str">
            <v>ENV INY RD PEAD OTROS TPN</v>
          </cell>
          <cell r="C599"/>
          <cell r="D599"/>
          <cell r="E599"/>
          <cell r="F599"/>
          <cell r="G599"/>
          <cell r="H599"/>
        </row>
        <row r="600">
          <cell r="A600" t="str">
            <v>3-401-1</v>
          </cell>
          <cell r="B600">
            <v>3</v>
          </cell>
          <cell r="C600">
            <v>401</v>
          </cell>
          <cell r="D600">
            <v>1</v>
          </cell>
          <cell r="E600" t="str">
            <v>INY 500ML RD PEAD TPN 30 BCO</v>
          </cell>
          <cell r="F600" t="str">
            <v>PT0212</v>
          </cell>
          <cell r="G600" t="str">
            <v>PT0212</v>
          </cell>
          <cell r="H600" t="str">
            <v>UD</v>
          </cell>
        </row>
        <row r="601">
          <cell r="A601" t="str">
            <v>3-401-2</v>
          </cell>
          <cell r="B601">
            <v>3</v>
          </cell>
          <cell r="C601">
            <v>401</v>
          </cell>
          <cell r="D601">
            <v>2</v>
          </cell>
          <cell r="E601" t="str">
            <v>INY 500ML RD PEAD NAT TPN 30 C/L PROVET F/NVO N/PESO</v>
          </cell>
          <cell r="F601" t="str">
            <v>INY500TPN30PROVET</v>
          </cell>
          <cell r="G601" t="str">
            <v>INY500TPN30PROVET</v>
          </cell>
          <cell r="H601" t="str">
            <v>UD</v>
          </cell>
        </row>
        <row r="602">
          <cell r="A602" t="str">
            <v>3-401-3</v>
          </cell>
          <cell r="B602">
            <v>3</v>
          </cell>
          <cell r="C602">
            <v>401</v>
          </cell>
          <cell r="D602">
            <v>3</v>
          </cell>
          <cell r="E602" t="str">
            <v>INY 250ML RD PEAD NAT TPN 30 C/L PROVET F/NVO N/PESO</v>
          </cell>
          <cell r="F602" t="str">
            <v>INY250TPN30PROVET</v>
          </cell>
          <cell r="G602" t="str">
            <v>INY250TPN30PROVET</v>
          </cell>
          <cell r="H602" t="str">
            <v>UD</v>
          </cell>
        </row>
        <row r="603">
          <cell r="A603" t="str">
            <v>3-401-4</v>
          </cell>
          <cell r="B603">
            <v>3</v>
          </cell>
          <cell r="C603">
            <v>401</v>
          </cell>
          <cell r="D603">
            <v>4</v>
          </cell>
          <cell r="E603" t="str">
            <v>INY 500 ML RD PEAD TPN 28 FC/L FONDO NUEVO</v>
          </cell>
          <cell r="F603" t="str">
            <v>401-4</v>
          </cell>
          <cell r="H603"/>
        </row>
        <row r="604">
          <cell r="H604"/>
        </row>
        <row r="605">
          <cell r="A605" t="str">
            <v>--</v>
          </cell>
          <cell r="H605"/>
        </row>
        <row r="606">
          <cell r="A606" t="str">
            <v>--</v>
          </cell>
          <cell r="B606"/>
          <cell r="C606"/>
          <cell r="D606"/>
          <cell r="E606" t="str">
            <v>INSERTE PRODUCTOS POR ENCIMA DE ESTA LINEA</v>
          </cell>
          <cell r="F606"/>
          <cell r="G606"/>
          <cell r="H606"/>
        </row>
        <row r="607">
          <cell r="A607" t="str">
            <v>--</v>
          </cell>
          <cell r="B607" t="str">
            <v>PT 3-402 ENV INY RD PP TPN 20</v>
          </cell>
          <cell r="C607"/>
          <cell r="D607"/>
          <cell r="E607"/>
          <cell r="F607"/>
          <cell r="G607"/>
          <cell r="H607"/>
        </row>
        <row r="608">
          <cell r="A608" t="str">
            <v>3-402-1</v>
          </cell>
          <cell r="B608">
            <v>3</v>
          </cell>
          <cell r="C608">
            <v>402</v>
          </cell>
          <cell r="D608">
            <v>1</v>
          </cell>
          <cell r="E608" t="str">
            <v>INY 500ML RD PP C/ALETA TPN 20</v>
          </cell>
          <cell r="F608" t="str">
            <v>PT0155</v>
          </cell>
          <cell r="G608" t="str">
            <v>PT0155</v>
          </cell>
          <cell r="H608" t="str">
            <v>UD</v>
          </cell>
        </row>
        <row r="609">
          <cell r="A609" t="str">
            <v>3-402-2</v>
          </cell>
          <cell r="B609">
            <v>3</v>
          </cell>
          <cell r="C609">
            <v>402</v>
          </cell>
          <cell r="D609">
            <v>2</v>
          </cell>
          <cell r="E609" t="str">
            <v>INY 50ML   RD  PP NAT TPN 20</v>
          </cell>
          <cell r="F609" t="str">
            <v>PT0138</v>
          </cell>
          <cell r="G609" t="str">
            <v>PT0138</v>
          </cell>
          <cell r="H609" t="str">
            <v>UD</v>
          </cell>
        </row>
        <row r="610">
          <cell r="A610" t="str">
            <v>3-402-3</v>
          </cell>
          <cell r="B610">
            <v>3</v>
          </cell>
          <cell r="C610">
            <v>402</v>
          </cell>
          <cell r="D610">
            <v>3</v>
          </cell>
          <cell r="E610" t="str">
            <v>INY 250ML RD PP BCO TPN 20</v>
          </cell>
          <cell r="F610" t="str">
            <v>PT0139</v>
          </cell>
          <cell r="G610" t="str">
            <v>PT0139</v>
          </cell>
          <cell r="H610" t="str">
            <v>UD</v>
          </cell>
        </row>
        <row r="611">
          <cell r="A611" t="str">
            <v>3-402-4</v>
          </cell>
          <cell r="B611">
            <v>3</v>
          </cell>
          <cell r="C611">
            <v>402</v>
          </cell>
          <cell r="D611">
            <v>4</v>
          </cell>
          <cell r="E611" t="str">
            <v>INY 500ML RD PP BCO  TPN 20</v>
          </cell>
          <cell r="F611" t="str">
            <v>PT0128</v>
          </cell>
          <cell r="G611" t="str">
            <v>PT0128</v>
          </cell>
          <cell r="H611" t="str">
            <v>UD</v>
          </cell>
        </row>
        <row r="612">
          <cell r="A612" t="str">
            <v>3-402-5</v>
          </cell>
          <cell r="B612">
            <v>3</v>
          </cell>
          <cell r="C612">
            <v>402</v>
          </cell>
          <cell r="D612">
            <v>5</v>
          </cell>
          <cell r="E612" t="str">
            <v>INY 500ML RD PP  C/ALETA TPN 20  IMP/ESC  LAB-VET</v>
          </cell>
          <cell r="F612" t="str">
            <v>PT0255</v>
          </cell>
          <cell r="G612" t="str">
            <v>PT0255</v>
          </cell>
          <cell r="H612" t="str">
            <v>UD</v>
          </cell>
        </row>
        <row r="613">
          <cell r="A613" t="str">
            <v>3-402-6</v>
          </cell>
          <cell r="B613">
            <v>3</v>
          </cell>
          <cell r="C613">
            <v>402</v>
          </cell>
          <cell r="D613">
            <v>6</v>
          </cell>
          <cell r="E613" t="str">
            <v>INY 10 ML RD PP NATURAL TPN 20</v>
          </cell>
          <cell r="F613" t="str">
            <v>10MLPP</v>
          </cell>
          <cell r="G613" t="str">
            <v>10MLPP</v>
          </cell>
          <cell r="H613" t="str">
            <v>UD</v>
          </cell>
        </row>
        <row r="614">
          <cell r="A614" t="str">
            <v>3-402-7</v>
          </cell>
          <cell r="B614">
            <v>3</v>
          </cell>
          <cell r="C614">
            <v>402</v>
          </cell>
          <cell r="D614">
            <v>7</v>
          </cell>
          <cell r="E614" t="str">
            <v>INY 100 ML RD PP NATURAL TPN 20</v>
          </cell>
          <cell r="F614" t="str">
            <v>100ML PP</v>
          </cell>
          <cell r="G614" t="str">
            <v>100ML PP</v>
          </cell>
          <cell r="H614" t="str">
            <v>UD</v>
          </cell>
        </row>
        <row r="615">
          <cell r="A615" t="str">
            <v>3-402-8</v>
          </cell>
          <cell r="B615">
            <v>3</v>
          </cell>
          <cell r="C615">
            <v>402</v>
          </cell>
          <cell r="D615">
            <v>8</v>
          </cell>
          <cell r="E615" t="str">
            <v>INY 250ML RD PP NATURAL TPN 20 FDO NVO</v>
          </cell>
          <cell r="F615" t="str">
            <v>250 ML PP</v>
          </cell>
          <cell r="G615" t="str">
            <v>250 ML PP</v>
          </cell>
          <cell r="H615" t="str">
            <v>UD</v>
          </cell>
        </row>
        <row r="616">
          <cell r="A616" t="str">
            <v>3-402-9</v>
          </cell>
          <cell r="B616">
            <v>3</v>
          </cell>
          <cell r="C616">
            <v>402</v>
          </cell>
          <cell r="D616">
            <v>9</v>
          </cell>
          <cell r="E616" t="str">
            <v>INY 500 ML RD PP NATURAL TPN 20 FDO NVO</v>
          </cell>
          <cell r="F616" t="str">
            <v>500 ML PP</v>
          </cell>
          <cell r="G616" t="str">
            <v>500 ML PP</v>
          </cell>
          <cell r="H616" t="str">
            <v>UD</v>
          </cell>
        </row>
        <row r="617">
          <cell r="A617" t="str">
            <v>3-402-10</v>
          </cell>
          <cell r="B617">
            <v>3</v>
          </cell>
          <cell r="C617">
            <v>402</v>
          </cell>
          <cell r="D617">
            <v>10</v>
          </cell>
          <cell r="E617" t="str">
            <v>INY 500 ML RD PP NATURAL TPN 30 FDO NVO 90 GR</v>
          </cell>
          <cell r="F617" t="str">
            <v>500 ML PP 90</v>
          </cell>
          <cell r="G617" t="str">
            <v>500 ML PP 90</v>
          </cell>
          <cell r="H617" t="str">
            <v>UD</v>
          </cell>
        </row>
        <row r="618">
          <cell r="A618" t="str">
            <v>3-402-11</v>
          </cell>
          <cell r="B618">
            <v>3</v>
          </cell>
          <cell r="C618">
            <v>402</v>
          </cell>
          <cell r="D618">
            <v>11</v>
          </cell>
          <cell r="E618" t="str">
            <v>INY 500 ML RD PP NATURAL TPN 30 ESCALA IMP FDO NVO 90 GR</v>
          </cell>
          <cell r="F618" t="str">
            <v>500 MLIMP PP 90</v>
          </cell>
          <cell r="G618" t="str">
            <v>500 MLIMP PP 90</v>
          </cell>
          <cell r="H618" t="str">
            <v>UD</v>
          </cell>
        </row>
        <row r="619">
          <cell r="A619" t="str">
            <v>3-402-12</v>
          </cell>
          <cell r="B619">
            <v>3</v>
          </cell>
          <cell r="C619">
            <v>402</v>
          </cell>
          <cell r="D619">
            <v>12</v>
          </cell>
          <cell r="E619" t="str">
            <v>INY 10 ML RD PP BLANCO TPN 20</v>
          </cell>
          <cell r="F619" t="str">
            <v>10MLPPBCO</v>
          </cell>
          <cell r="G619" t="str">
            <v>10MLPPBCO</v>
          </cell>
          <cell r="H619" t="str">
            <v>UD</v>
          </cell>
        </row>
        <row r="620">
          <cell r="A620" t="str">
            <v>3-402-13</v>
          </cell>
          <cell r="B620">
            <v>3</v>
          </cell>
          <cell r="C620">
            <v>402</v>
          </cell>
          <cell r="D620">
            <v>13</v>
          </cell>
          <cell r="E620" t="str">
            <v>INY 20 ML RD PP BLANCO TPN 20</v>
          </cell>
          <cell r="F620" t="str">
            <v>20MLPPBCO</v>
          </cell>
          <cell r="G620" t="str">
            <v>20MLPPBCO</v>
          </cell>
          <cell r="H620" t="str">
            <v>UD</v>
          </cell>
        </row>
        <row r="621">
          <cell r="A621" t="str">
            <v>3-402-14</v>
          </cell>
          <cell r="B621">
            <v>3</v>
          </cell>
          <cell r="C621">
            <v>402</v>
          </cell>
          <cell r="D621">
            <v>14</v>
          </cell>
          <cell r="E621" t="str">
            <v>INY 50 ML RD PP BLANCO TPN 20</v>
          </cell>
          <cell r="F621" t="str">
            <v>50MLPPBCO</v>
          </cell>
          <cell r="G621" t="str">
            <v>50MLPPBCO</v>
          </cell>
          <cell r="H621" t="str">
            <v>UD</v>
          </cell>
        </row>
        <row r="622">
          <cell r="A622" t="str">
            <v>3-402-15</v>
          </cell>
          <cell r="B622">
            <v>3</v>
          </cell>
          <cell r="C622">
            <v>402</v>
          </cell>
          <cell r="D622">
            <v>15</v>
          </cell>
          <cell r="E622" t="str">
            <v>INY 100 ML RD PP BLANCO TPN 20</v>
          </cell>
          <cell r="F622" t="str">
            <v>100MLPPBCO</v>
          </cell>
          <cell r="G622" t="str">
            <v>100MLPPBCO</v>
          </cell>
          <cell r="H622" t="str">
            <v>UD</v>
          </cell>
        </row>
        <row r="623">
          <cell r="A623" t="str">
            <v>3-402-16</v>
          </cell>
          <cell r="B623">
            <v>3</v>
          </cell>
          <cell r="C623">
            <v>402</v>
          </cell>
          <cell r="D623">
            <v>16</v>
          </cell>
          <cell r="E623" t="str">
            <v xml:space="preserve">INY 20ML RD PP TPN 20 </v>
          </cell>
          <cell r="F623" t="str">
            <v>20MLRDPPTPN20</v>
          </cell>
          <cell r="G623" t="str">
            <v>20MLRDPPTPN20</v>
          </cell>
          <cell r="H623" t="str">
            <v>UD</v>
          </cell>
        </row>
        <row r="624">
          <cell r="A624" t="str">
            <v>3-402-17</v>
          </cell>
          <cell r="B624">
            <v>3</v>
          </cell>
          <cell r="C624">
            <v>402</v>
          </cell>
          <cell r="H624" t="str">
            <v>UD</v>
          </cell>
        </row>
        <row r="625">
          <cell r="H625"/>
        </row>
        <row r="626">
          <cell r="A626" t="str">
            <v>--</v>
          </cell>
          <cell r="H626"/>
        </row>
        <row r="627">
          <cell r="A627" t="str">
            <v>--</v>
          </cell>
          <cell r="B627"/>
          <cell r="C627"/>
          <cell r="D627"/>
          <cell r="E627" t="str">
            <v>INSERTE PRODUCTOS POR ENCIMA DE ESTA LINEA</v>
          </cell>
          <cell r="F627"/>
          <cell r="G627"/>
          <cell r="H627"/>
        </row>
        <row r="628">
          <cell r="A628" t="str">
            <v>--</v>
          </cell>
          <cell r="B628" t="str">
            <v>ENV INY RD PP OTROS TPN</v>
          </cell>
          <cell r="C628"/>
          <cell r="D628"/>
          <cell r="E628"/>
          <cell r="F628"/>
          <cell r="G628"/>
          <cell r="H628"/>
        </row>
        <row r="629">
          <cell r="A629" t="str">
            <v>3-403-1</v>
          </cell>
          <cell r="B629">
            <v>3</v>
          </cell>
          <cell r="C629">
            <v>403</v>
          </cell>
          <cell r="D629">
            <v>1</v>
          </cell>
          <cell r="E629" t="str">
            <v>INY 500ML RD C/ALETA PP TPN 28  DB FDA C/ESC IMP</v>
          </cell>
          <cell r="F629" t="str">
            <v>PT0190</v>
          </cell>
          <cell r="G629" t="str">
            <v>PT0190</v>
          </cell>
          <cell r="H629" t="str">
            <v>UD</v>
          </cell>
        </row>
        <row r="630">
          <cell r="A630" t="str">
            <v>3-403-2</v>
          </cell>
          <cell r="B630">
            <v>3</v>
          </cell>
          <cell r="C630">
            <v>403</v>
          </cell>
          <cell r="D630">
            <v>2</v>
          </cell>
          <cell r="E630" t="str">
            <v>INY 500ML RD PP TPN 28 ASF DB FDA</v>
          </cell>
          <cell r="F630" t="str">
            <v>PT0320</v>
          </cell>
          <cell r="G630" t="str">
            <v>PT0320</v>
          </cell>
          <cell r="H630" t="str">
            <v>UD</v>
          </cell>
        </row>
        <row r="631">
          <cell r="A631" t="str">
            <v>3-403-3</v>
          </cell>
          <cell r="B631">
            <v>3</v>
          </cell>
          <cell r="C631">
            <v>403</v>
          </cell>
          <cell r="D631">
            <v>3</v>
          </cell>
          <cell r="E631" t="str">
            <v>INY 500ML RD PP TPN 30</v>
          </cell>
          <cell r="F631" t="str">
            <v>PT0219</v>
          </cell>
          <cell r="G631" t="str">
            <v>PT0219</v>
          </cell>
          <cell r="H631" t="str">
            <v>UD</v>
          </cell>
        </row>
        <row r="632">
          <cell r="A632" t="str">
            <v>3-403-4</v>
          </cell>
          <cell r="B632">
            <v>3</v>
          </cell>
          <cell r="C632">
            <v>403</v>
          </cell>
          <cell r="D632">
            <v>4</v>
          </cell>
          <cell r="E632" t="str">
            <v>INY 500ML RD PP TPN28 FC/L C/A C/ESC</v>
          </cell>
          <cell r="F632" t="str">
            <v>INY500RDFCLCACESC</v>
          </cell>
          <cell r="G632" t="str">
            <v>INY500RDFCLCACESC</v>
          </cell>
          <cell r="H632" t="str">
            <v>UD</v>
          </cell>
        </row>
        <row r="633">
          <cell r="A633" t="str">
            <v>3-403-5</v>
          </cell>
          <cell r="B633">
            <v>3</v>
          </cell>
          <cell r="C633">
            <v>403</v>
          </cell>
          <cell r="D633">
            <v>5</v>
          </cell>
          <cell r="E633" t="str">
            <v>INY 500ML RD PP TPN28 FC/L C/A</v>
          </cell>
          <cell r="F633" t="str">
            <v>INY500RFCLCA</v>
          </cell>
          <cell r="G633" t="str">
            <v>INY500RFCLCA</v>
          </cell>
          <cell r="H633" t="str">
            <v>UD</v>
          </cell>
        </row>
        <row r="634">
          <cell r="A634" t="str">
            <v>3-403-6</v>
          </cell>
          <cell r="B634">
            <v>3</v>
          </cell>
          <cell r="C634">
            <v>403</v>
          </cell>
          <cell r="D634">
            <v>6</v>
          </cell>
          <cell r="E634" t="str">
            <v>INY 500ML RD PP TPN28 FC/DF ESCALA IMP. FONDO NUEVO</v>
          </cell>
          <cell r="F634" t="str">
            <v>FONDO NUEVO</v>
          </cell>
          <cell r="G634" t="str">
            <v>FONDO NUEVO</v>
          </cell>
          <cell r="H634" t="str">
            <v>UD</v>
          </cell>
        </row>
        <row r="635">
          <cell r="A635" t="str">
            <v>3-403-7</v>
          </cell>
          <cell r="B635">
            <v>3</v>
          </cell>
          <cell r="C635">
            <v>403</v>
          </cell>
          <cell r="D635">
            <v>7</v>
          </cell>
          <cell r="E635" t="str">
            <v>INY 500 ML RD PP TPN 28 FC/DF FONDO NUEVO</v>
          </cell>
          <cell r="F635" t="str">
            <v>INY500RDFCDFFDONVO</v>
          </cell>
          <cell r="G635" t="str">
            <v>INY500RDFCDFFDONVO</v>
          </cell>
          <cell r="H635" t="str">
            <v>UD</v>
          </cell>
        </row>
        <row r="636">
          <cell r="A636" t="str">
            <v>3-403-8</v>
          </cell>
          <cell r="B636">
            <v>3</v>
          </cell>
          <cell r="C636">
            <v>403</v>
          </cell>
          <cell r="D636">
            <v>8</v>
          </cell>
          <cell r="E636" t="str">
            <v>INY 500 ML RD PP TPN 28 FC/L FONDO NUEVO</v>
          </cell>
          <cell r="F636" t="str">
            <v>INY500RDFCLFNVO</v>
          </cell>
          <cell r="G636" t="str">
            <v>INY500RDFCLFNVO</v>
          </cell>
          <cell r="H636" t="str">
            <v>UD</v>
          </cell>
        </row>
        <row r="637">
          <cell r="A637" t="str">
            <v>3-403-9</v>
          </cell>
          <cell r="B637">
            <v>3</v>
          </cell>
          <cell r="C637">
            <v>403</v>
          </cell>
          <cell r="D637">
            <v>9</v>
          </cell>
          <cell r="E637" t="str">
            <v>INY 500ML RD PP TPN28 FC/L ESCALA IMP. FONDO NUEVO</v>
          </cell>
          <cell r="F637" t="str">
            <v>INY500RDFCLIMPFNVO</v>
          </cell>
          <cell r="G637" t="str">
            <v>INY500RDFCLIMPFNVO</v>
          </cell>
          <cell r="H637" t="str">
            <v>UND</v>
          </cell>
        </row>
        <row r="638">
          <cell r="A638" t="str">
            <v>3-403-10</v>
          </cell>
          <cell r="B638">
            <v>3</v>
          </cell>
          <cell r="C638">
            <v>403</v>
          </cell>
          <cell r="D638">
            <v>10</v>
          </cell>
          <cell r="E638" t="str">
            <v>INY 500 ML RD PP BLANCO TPN 30 FDO NVO 90 GR</v>
          </cell>
          <cell r="F638" t="str">
            <v>500 ML PP 90</v>
          </cell>
          <cell r="G638" t="str">
            <v>500 ML PP 90</v>
          </cell>
          <cell r="H638" t="str">
            <v>UND</v>
          </cell>
        </row>
        <row r="639">
          <cell r="A639" t="str">
            <v>3-403-11</v>
          </cell>
          <cell r="B639">
            <v>3</v>
          </cell>
          <cell r="C639">
            <v>403</v>
          </cell>
          <cell r="D639">
            <v>11</v>
          </cell>
          <cell r="E639" t="str">
            <v>INY 250 ML RD PP BLANCO TPN 30 FDO NVO 60 GR</v>
          </cell>
          <cell r="F639" t="str">
            <v>250 ML PP 60</v>
          </cell>
          <cell r="G639" t="str">
            <v>250 ML PP 60</v>
          </cell>
          <cell r="H639" t="str">
            <v>UND</v>
          </cell>
        </row>
        <row r="640">
          <cell r="A640" t="str">
            <v>3-403-12</v>
          </cell>
          <cell r="B640">
            <v>3</v>
          </cell>
          <cell r="C640">
            <v>403</v>
          </cell>
          <cell r="D640">
            <v>12</v>
          </cell>
          <cell r="E640" t="str">
            <v>INY 500 ML RD PEAD NAT TPN 30  FDO R/NVO</v>
          </cell>
          <cell r="F640" t="str">
            <v>500 ML RD PEAD</v>
          </cell>
          <cell r="G640" t="str">
            <v>500 ML RD PEAD</v>
          </cell>
          <cell r="H640" t="str">
            <v>UND</v>
          </cell>
        </row>
        <row r="641">
          <cell r="A641" t="str">
            <v>3-403-13</v>
          </cell>
          <cell r="B641">
            <v>3</v>
          </cell>
          <cell r="C641">
            <v>403</v>
          </cell>
          <cell r="D641">
            <v>13</v>
          </cell>
          <cell r="E641" t="str">
            <v>INY 500 ML RD PP NAT TPN 30 FDO R/NVO 90 GR</v>
          </cell>
          <cell r="F641" t="str">
            <v>500 ML PP NAT 90</v>
          </cell>
          <cell r="G641" t="str">
            <v>500 ML PP NAT 90</v>
          </cell>
          <cell r="H641" t="str">
            <v>UND</v>
          </cell>
        </row>
        <row r="642">
          <cell r="A642" t="str">
            <v>3-403-14</v>
          </cell>
          <cell r="B642">
            <v>3</v>
          </cell>
          <cell r="C642">
            <v>403</v>
          </cell>
          <cell r="D642">
            <v>14</v>
          </cell>
          <cell r="E642" t="str">
            <v>INY 250 ML RD PP NAT TPN 30 FDO R/NVO 60 GR</v>
          </cell>
          <cell r="F642" t="str">
            <v>250 ML PP NAT 60</v>
          </cell>
          <cell r="G642" t="str">
            <v>250 ML PP NAT 60</v>
          </cell>
          <cell r="H642" t="str">
            <v>UND</v>
          </cell>
        </row>
        <row r="643">
          <cell r="A643" t="str">
            <v>3-403-15</v>
          </cell>
          <cell r="B643">
            <v>3</v>
          </cell>
          <cell r="C643">
            <v>403</v>
          </cell>
          <cell r="D643">
            <v>15</v>
          </cell>
          <cell r="E643" t="str">
            <v>INY 500 ML RD PP BCO TPN 30 FDO R/NVO 90 GR</v>
          </cell>
          <cell r="F643" t="str">
            <v>500 ML BCO NAT 90</v>
          </cell>
          <cell r="G643" t="str">
            <v>500 ML BCO NAT 90</v>
          </cell>
          <cell r="H643" t="str">
            <v>UND</v>
          </cell>
        </row>
        <row r="644">
          <cell r="A644" t="str">
            <v>3-403-16</v>
          </cell>
          <cell r="B644">
            <v>3</v>
          </cell>
          <cell r="C644">
            <v>403</v>
          </cell>
          <cell r="D644">
            <v>16</v>
          </cell>
          <cell r="E644" t="str">
            <v>INY 250 ML RD PP BCO TPN 30 FDO R/NVO 60 GR</v>
          </cell>
          <cell r="F644" t="str">
            <v>250 ML BCO NAT 60</v>
          </cell>
          <cell r="G644" t="str">
            <v>250 ML BCO NAT 60</v>
          </cell>
          <cell r="H644" t="str">
            <v>UND</v>
          </cell>
        </row>
        <row r="645">
          <cell r="A645" t="str">
            <v>3-403-17</v>
          </cell>
          <cell r="B645">
            <v>3</v>
          </cell>
          <cell r="C645">
            <v>403</v>
          </cell>
          <cell r="D645">
            <v>17</v>
          </cell>
          <cell r="E645" t="str">
            <v xml:space="preserve">INY 500 ML RD PP NAT TPN 30 FDO R/NVO  </v>
          </cell>
          <cell r="F645" t="str">
            <v>500 ML RD PP NAT FRNVO</v>
          </cell>
          <cell r="G645" t="str">
            <v>500 ML RD PP NAT FRNVO</v>
          </cell>
          <cell r="H645" t="str">
            <v>UND</v>
          </cell>
        </row>
        <row r="646">
          <cell r="A646" t="str">
            <v>3-403-18</v>
          </cell>
          <cell r="B646">
            <v>3</v>
          </cell>
          <cell r="C646">
            <v>403</v>
          </cell>
          <cell r="D646">
            <v>18</v>
          </cell>
          <cell r="E646" t="str">
            <v>INY 500 ML RD PP NAT TPN 30 FDO R/NVO 90GR BIOSTAR</v>
          </cell>
          <cell r="F646" t="str">
            <v>500 ML PP NAT 90 LG BIOSTAR</v>
          </cell>
          <cell r="G646" t="str">
            <v>500 ML PP NAT 90 LG BIOSTAR</v>
          </cell>
          <cell r="H646" t="str">
            <v>UND</v>
          </cell>
        </row>
        <row r="647">
          <cell r="A647" t="str">
            <v>3-403-19</v>
          </cell>
          <cell r="B647">
            <v>3</v>
          </cell>
          <cell r="C647">
            <v>403</v>
          </cell>
          <cell r="D647">
            <v>19</v>
          </cell>
          <cell r="E647" t="str">
            <v>INY 250 ML RD PP NAT TPN 30 FDO R/NVO 60GR BIOSTAR</v>
          </cell>
          <cell r="F647" t="str">
            <v>250 ML PP NAT 60 LG BIOSTAR</v>
          </cell>
          <cell r="G647" t="str">
            <v>250 ML PP NAT 60 LG BIOSTAR</v>
          </cell>
          <cell r="H647" t="str">
            <v>UND</v>
          </cell>
        </row>
        <row r="648">
          <cell r="A648" t="str">
            <v>3-403-20</v>
          </cell>
          <cell r="B648">
            <v>3</v>
          </cell>
          <cell r="C648">
            <v>403</v>
          </cell>
          <cell r="D648">
            <v>20</v>
          </cell>
          <cell r="E648" t="str">
            <v>INY 500ML RD PP RD TPN 28</v>
          </cell>
          <cell r="F648" t="str">
            <v>500 ML RD PP RD TPN 28</v>
          </cell>
          <cell r="G648" t="str">
            <v>500 ML RD PP RD TPN 28</v>
          </cell>
          <cell r="H648" t="str">
            <v>UND</v>
          </cell>
        </row>
        <row r="649">
          <cell r="A649" t="str">
            <v>3-403-21</v>
          </cell>
          <cell r="B649">
            <v>3</v>
          </cell>
          <cell r="C649">
            <v>403</v>
          </cell>
          <cell r="D649">
            <v>21</v>
          </cell>
          <cell r="E649" t="str">
            <v>INY 500 ML RD PP TPN 28 IMP DOBLE ESCALA</v>
          </cell>
          <cell r="F649" t="str">
            <v>403-21</v>
          </cell>
          <cell r="H649" t="str">
            <v>UND</v>
          </cell>
        </row>
        <row r="650">
          <cell r="A650" t="str">
            <v>3-403-22</v>
          </cell>
          <cell r="B650">
            <v>3</v>
          </cell>
          <cell r="C650">
            <v>403</v>
          </cell>
          <cell r="D650">
            <v>22</v>
          </cell>
          <cell r="F650" t="str">
            <v>403-22</v>
          </cell>
          <cell r="G650"/>
          <cell r="H650"/>
        </row>
        <row r="651">
          <cell r="A651"/>
        </row>
        <row r="652">
          <cell r="A652"/>
        </row>
        <row r="653">
          <cell r="A653"/>
        </row>
        <row r="654">
          <cell r="A654"/>
        </row>
        <row r="655">
          <cell r="A655" t="str">
            <v>--</v>
          </cell>
          <cell r="B655"/>
          <cell r="C655"/>
          <cell r="D655"/>
          <cell r="E655" t="str">
            <v>INSERTE PRODUCTOS POR ENCIMA DE ESTA LINEA</v>
          </cell>
          <cell r="F655"/>
          <cell r="G655"/>
          <cell r="H655"/>
        </row>
        <row r="656">
          <cell r="A656" t="str">
            <v>--</v>
          </cell>
          <cell r="B656" t="str">
            <v>ENV INY CD PEAD TPN 20</v>
          </cell>
          <cell r="C656"/>
          <cell r="D656"/>
          <cell r="E656"/>
          <cell r="F656"/>
          <cell r="G656"/>
          <cell r="H656"/>
        </row>
        <row r="657">
          <cell r="A657" t="str">
            <v>3-404-1</v>
          </cell>
          <cell r="B657">
            <v>3</v>
          </cell>
          <cell r="C657">
            <v>404</v>
          </cell>
          <cell r="D657">
            <v>1</v>
          </cell>
          <cell r="E657" t="str">
            <v>INY 250ML CD PEAD TPN 20 NVO</v>
          </cell>
          <cell r="F657" t="str">
            <v>PT0245</v>
          </cell>
          <cell r="G657" t="str">
            <v>PT0245</v>
          </cell>
          <cell r="H657" t="str">
            <v>UD</v>
          </cell>
        </row>
        <row r="658">
          <cell r="A658" t="str">
            <v>3-404-2</v>
          </cell>
          <cell r="B658">
            <v>3</v>
          </cell>
          <cell r="C658">
            <v>404</v>
          </cell>
          <cell r="D658">
            <v>2</v>
          </cell>
          <cell r="E658" t="str">
            <v>INY 250ML CD PEAD TPN 20</v>
          </cell>
          <cell r="F658" t="str">
            <v>PT0005</v>
          </cell>
          <cell r="G658" t="str">
            <v>PT0005</v>
          </cell>
          <cell r="H658" t="str">
            <v>UD</v>
          </cell>
        </row>
        <row r="659">
          <cell r="A659" t="str">
            <v>3-404-3</v>
          </cell>
          <cell r="B659">
            <v>3</v>
          </cell>
          <cell r="C659">
            <v>404</v>
          </cell>
          <cell r="D659">
            <v>3</v>
          </cell>
          <cell r="E659" t="str">
            <v>INY 250ML CD PEAD TPN 20 SVINSU</v>
          </cell>
          <cell r="F659" t="str">
            <v>PT0089</v>
          </cell>
          <cell r="G659" t="str">
            <v>PT0089</v>
          </cell>
          <cell r="H659" t="str">
            <v>UD</v>
          </cell>
        </row>
        <row r="660">
          <cell r="A660" t="str">
            <v>3-404-4</v>
          </cell>
          <cell r="B660">
            <v>3</v>
          </cell>
          <cell r="C660">
            <v>404</v>
          </cell>
          <cell r="D660">
            <v>4</v>
          </cell>
          <cell r="E660" t="str">
            <v>INY 250ML CD PEAD TPN 20 CVET</v>
          </cell>
          <cell r="F660" t="str">
            <v>PT0145</v>
          </cell>
          <cell r="G660" t="str">
            <v>PT0145</v>
          </cell>
          <cell r="H660" t="str">
            <v>UD</v>
          </cell>
        </row>
        <row r="661">
          <cell r="A661" t="str">
            <v>3-404-5</v>
          </cell>
          <cell r="B661">
            <v>3</v>
          </cell>
          <cell r="C661">
            <v>404</v>
          </cell>
          <cell r="D661">
            <v>5</v>
          </cell>
          <cell r="E661" t="str">
            <v>INY 250ML CD PEAD TPN 20 VM</v>
          </cell>
          <cell r="F661" t="str">
            <v>PT0164</v>
          </cell>
          <cell r="G661" t="str">
            <v>PT0164</v>
          </cell>
          <cell r="H661" t="str">
            <v>UD</v>
          </cell>
        </row>
        <row r="662">
          <cell r="A662" t="str">
            <v>3-404-6</v>
          </cell>
          <cell r="B662">
            <v>3</v>
          </cell>
          <cell r="C662">
            <v>404</v>
          </cell>
          <cell r="D662">
            <v>6</v>
          </cell>
          <cell r="E662" t="str">
            <v>INY 250ML CD PEAD TPN 20 AUROF.</v>
          </cell>
          <cell r="F662" t="str">
            <v>PT0309</v>
          </cell>
          <cell r="G662" t="str">
            <v>PT0309</v>
          </cell>
          <cell r="H662" t="str">
            <v>UD</v>
          </cell>
        </row>
        <row r="663">
          <cell r="A663" t="str">
            <v>3-404-7</v>
          </cell>
          <cell r="B663">
            <v>3</v>
          </cell>
          <cell r="C663">
            <v>404</v>
          </cell>
          <cell r="D663">
            <v>7</v>
          </cell>
          <cell r="E663" t="str">
            <v>INY 500ML CD PEAD TPN 20 NVO</v>
          </cell>
          <cell r="F663" t="str">
            <v>PT0246</v>
          </cell>
          <cell r="G663" t="str">
            <v>PT0246</v>
          </cell>
          <cell r="H663" t="str">
            <v>UD</v>
          </cell>
        </row>
        <row r="664">
          <cell r="A664" t="str">
            <v>3-404-8</v>
          </cell>
          <cell r="B664">
            <v>3</v>
          </cell>
          <cell r="C664">
            <v>404</v>
          </cell>
          <cell r="D664">
            <v>8</v>
          </cell>
          <cell r="E664" t="str">
            <v>INY 500ML CD PEAD TPN 20</v>
          </cell>
          <cell r="F664" t="str">
            <v>PT0006</v>
          </cell>
          <cell r="G664" t="str">
            <v>PT0006</v>
          </cell>
          <cell r="H664" t="str">
            <v>UD</v>
          </cell>
        </row>
        <row r="665">
          <cell r="A665" t="str">
            <v>3-404-9</v>
          </cell>
          <cell r="B665">
            <v>3</v>
          </cell>
          <cell r="C665">
            <v>404</v>
          </cell>
          <cell r="D665">
            <v>9</v>
          </cell>
          <cell r="E665" t="str">
            <v>INY 500ML + 7MM CD PEAD TPN 20</v>
          </cell>
          <cell r="F665" t="str">
            <v>PT0146</v>
          </cell>
          <cell r="G665" t="str">
            <v>PT0146</v>
          </cell>
          <cell r="H665" t="str">
            <v>UD</v>
          </cell>
        </row>
        <row r="666">
          <cell r="A666" t="str">
            <v>3-404-10</v>
          </cell>
          <cell r="B666">
            <v>3</v>
          </cell>
          <cell r="C666">
            <v>404</v>
          </cell>
          <cell r="D666">
            <v>10</v>
          </cell>
          <cell r="E666" t="str">
            <v>INY 500ML CD PEAD TPN 20 SVINSU</v>
          </cell>
          <cell r="F666" t="str">
            <v>PT0088</v>
          </cell>
          <cell r="G666" t="str">
            <v>PT0088</v>
          </cell>
          <cell r="H666" t="str">
            <v>UD</v>
          </cell>
        </row>
        <row r="667">
          <cell r="A667" t="str">
            <v>3-404-11</v>
          </cell>
          <cell r="B667">
            <v>3</v>
          </cell>
          <cell r="C667">
            <v>404</v>
          </cell>
          <cell r="D667">
            <v>11</v>
          </cell>
          <cell r="E667" t="str">
            <v>INY 500ML CD PEAD TPN 20 CVET</v>
          </cell>
          <cell r="F667" t="str">
            <v>PT0144</v>
          </cell>
          <cell r="G667" t="str">
            <v>PT0144</v>
          </cell>
          <cell r="H667" t="str">
            <v>UD</v>
          </cell>
        </row>
        <row r="668">
          <cell r="A668" t="str">
            <v>3-404-12</v>
          </cell>
          <cell r="B668">
            <v>3</v>
          </cell>
          <cell r="C668">
            <v>404</v>
          </cell>
          <cell r="D668">
            <v>12</v>
          </cell>
          <cell r="E668" t="str">
            <v>INY 500ML + 7MM CD PEAD TPN 20 AUROF</v>
          </cell>
          <cell r="F668" t="str">
            <v>PT0177</v>
          </cell>
          <cell r="G668" t="str">
            <v>PT0177</v>
          </cell>
          <cell r="H668" t="str">
            <v>UD</v>
          </cell>
        </row>
        <row r="669">
          <cell r="A669" t="str">
            <v>3-404-13</v>
          </cell>
          <cell r="B669">
            <v>3</v>
          </cell>
          <cell r="C669">
            <v>404</v>
          </cell>
          <cell r="D669">
            <v>13</v>
          </cell>
          <cell r="E669" t="str">
            <v>INY 500ML + 7MM CD PEAD TPN 20 MK</v>
          </cell>
          <cell r="F669" t="str">
            <v>PT0248</v>
          </cell>
          <cell r="G669" t="str">
            <v>PT0248</v>
          </cell>
          <cell r="H669" t="str">
            <v>UD</v>
          </cell>
        </row>
        <row r="670">
          <cell r="A670" t="str">
            <v>3-404-14</v>
          </cell>
          <cell r="B670">
            <v>3</v>
          </cell>
          <cell r="C670">
            <v>404</v>
          </cell>
          <cell r="D670">
            <v>14</v>
          </cell>
          <cell r="E670" t="str">
            <v>INY 1000ML CD PEAD TPN 20</v>
          </cell>
          <cell r="F670" t="str">
            <v>PT0176</v>
          </cell>
          <cell r="G670" t="str">
            <v>PT0176</v>
          </cell>
          <cell r="H670" t="str">
            <v>UD</v>
          </cell>
        </row>
        <row r="671">
          <cell r="A671" t="str">
            <v>3-404-15</v>
          </cell>
          <cell r="B671">
            <v>3</v>
          </cell>
          <cell r="C671">
            <v>404</v>
          </cell>
          <cell r="D671">
            <v>15</v>
          </cell>
          <cell r="E671" t="str">
            <v>INY 500ML CD PEAD TPN 20  SVINSU</v>
          </cell>
          <cell r="F671" t="str">
            <v>PT0411</v>
          </cell>
          <cell r="G671" t="str">
            <v>PT0411</v>
          </cell>
          <cell r="H671" t="str">
            <v>UD</v>
          </cell>
        </row>
        <row r="672">
          <cell r="A672" t="str">
            <v>3-404-16</v>
          </cell>
          <cell r="B672">
            <v>3</v>
          </cell>
          <cell r="C672">
            <v>404</v>
          </cell>
          <cell r="D672">
            <v>16</v>
          </cell>
          <cell r="E672" t="str">
            <v>INY 500ML CD PEAD TPN 20 KIROVET</v>
          </cell>
          <cell r="F672" t="str">
            <v>INY 500 KV</v>
          </cell>
          <cell r="G672" t="str">
            <v>INY 500 KV</v>
          </cell>
          <cell r="H672" t="str">
            <v>UD</v>
          </cell>
        </row>
        <row r="673">
          <cell r="A673" t="str">
            <v>3-404-17</v>
          </cell>
          <cell r="B673">
            <v>3</v>
          </cell>
          <cell r="C673">
            <v>404</v>
          </cell>
          <cell r="D673">
            <v>17</v>
          </cell>
          <cell r="E673" t="str">
            <v>INY 250ML CD PEAD TPN 20 KIROVET</v>
          </cell>
          <cell r="F673" t="str">
            <v>INY 250 KV</v>
          </cell>
          <cell r="G673" t="str">
            <v>INY 250 KV</v>
          </cell>
          <cell r="H673" t="str">
            <v>UD</v>
          </cell>
        </row>
        <row r="674">
          <cell r="A674" t="str">
            <v>3-404-18</v>
          </cell>
          <cell r="B674">
            <v>3</v>
          </cell>
          <cell r="C674">
            <v>404</v>
          </cell>
          <cell r="D674">
            <v>18</v>
          </cell>
          <cell r="E674" t="str">
            <v>INY 1000ML CD PP TPN 20</v>
          </cell>
          <cell r="F674" t="str">
            <v>INY1000PP</v>
          </cell>
          <cell r="G674" t="str">
            <v>INY1000PP</v>
          </cell>
          <cell r="H674" t="str">
            <v>UD</v>
          </cell>
        </row>
        <row r="675">
          <cell r="A675" t="str">
            <v>3-404-19</v>
          </cell>
          <cell r="B675">
            <v>3</v>
          </cell>
          <cell r="C675">
            <v>404</v>
          </cell>
          <cell r="D675">
            <v>19</v>
          </cell>
          <cell r="E675" t="str">
            <v>INY 250ML CD PEAD TPN 20 NVO LOGO ROPSOHN</v>
          </cell>
          <cell r="F675" t="str">
            <v>INY 250 RP</v>
          </cell>
          <cell r="G675" t="str">
            <v>INY 250 RP</v>
          </cell>
          <cell r="H675" t="str">
            <v>UD</v>
          </cell>
        </row>
        <row r="676">
          <cell r="A676" t="str">
            <v>3-404-20</v>
          </cell>
          <cell r="B676">
            <v>3</v>
          </cell>
          <cell r="C676">
            <v>404</v>
          </cell>
          <cell r="D676">
            <v>20</v>
          </cell>
          <cell r="E676" t="str">
            <v>INY 1000 ML + 10 MM CD PEAD TPN 20</v>
          </cell>
          <cell r="F676" t="str">
            <v>PT0176</v>
          </cell>
          <cell r="G676" t="str">
            <v>PT0176</v>
          </cell>
          <cell r="H676" t="str">
            <v>UD</v>
          </cell>
        </row>
        <row r="677">
          <cell r="A677" t="str">
            <v>3-404-21</v>
          </cell>
          <cell r="B677">
            <v>3</v>
          </cell>
          <cell r="C677">
            <v>404</v>
          </cell>
          <cell r="D677">
            <v>21</v>
          </cell>
          <cell r="E677" t="str">
            <v>INY 1000ML CD PP TPN 20 ESTERILIZADO</v>
          </cell>
          <cell r="F677" t="str">
            <v>INY1000PP ETO</v>
          </cell>
          <cell r="G677" t="str">
            <v>INY1000PP ETO</v>
          </cell>
          <cell r="H677" t="str">
            <v>UD</v>
          </cell>
        </row>
        <row r="678">
          <cell r="A678" t="str">
            <v>3-404-22</v>
          </cell>
          <cell r="B678">
            <v>3</v>
          </cell>
          <cell r="C678">
            <v>404</v>
          </cell>
          <cell r="D678">
            <v>22</v>
          </cell>
          <cell r="E678" t="str">
            <v>INY 250ML CD PEAD TPN 20 BIOSTAR</v>
          </cell>
          <cell r="F678" t="str">
            <v>INY250CDBIOSTAR</v>
          </cell>
          <cell r="G678" t="str">
            <v>INY250CDBIOSTAR</v>
          </cell>
          <cell r="H678" t="str">
            <v>UD</v>
          </cell>
        </row>
        <row r="679">
          <cell r="A679" t="str">
            <v>3-404-23</v>
          </cell>
          <cell r="B679">
            <v>3</v>
          </cell>
          <cell r="C679">
            <v>404</v>
          </cell>
          <cell r="D679">
            <v>23</v>
          </cell>
          <cell r="E679" t="str">
            <v>INY 500ML CD PEAD TPN 20 BIOSTAR</v>
          </cell>
          <cell r="F679" t="str">
            <v>INY500CDBIOSTAR</v>
          </cell>
          <cell r="G679" t="str">
            <v>INY500CDBIOSTAR</v>
          </cell>
          <cell r="H679" t="str">
            <v>UD</v>
          </cell>
        </row>
        <row r="680">
          <cell r="A680" t="str">
            <v>3-404-24</v>
          </cell>
          <cell r="B680">
            <v>3</v>
          </cell>
          <cell r="C680">
            <v>404</v>
          </cell>
          <cell r="D680">
            <v>24</v>
          </cell>
          <cell r="E680" t="str">
            <v>INY 500ML CD PEAD TPN 20 NVO ESTERIL</v>
          </cell>
          <cell r="F680" t="str">
            <v>INY500MLCDPEAD</v>
          </cell>
          <cell r="G680" t="str">
            <v>INY500MLCDPEAD</v>
          </cell>
          <cell r="H680" t="str">
            <v>UD</v>
          </cell>
        </row>
        <row r="681">
          <cell r="A681" t="str">
            <v>3-404-25</v>
          </cell>
          <cell r="B681">
            <v>3</v>
          </cell>
          <cell r="C681">
            <v>404</v>
          </cell>
          <cell r="D681">
            <v>25</v>
          </cell>
          <cell r="E681" t="str">
            <v>INY 500ML CD PEAD TPN 20 C/LOGO VM</v>
          </cell>
          <cell r="F681" t="str">
            <v>INY 500ML LOGO VM</v>
          </cell>
        </row>
        <row r="682">
          <cell r="H682"/>
        </row>
        <row r="683">
          <cell r="E683"/>
          <cell r="H683"/>
        </row>
        <row r="684">
          <cell r="E684"/>
          <cell r="H684"/>
        </row>
        <row r="685">
          <cell r="E685"/>
          <cell r="H685"/>
        </row>
        <row r="686">
          <cell r="E686"/>
          <cell r="H686"/>
        </row>
        <row r="687">
          <cell r="E687"/>
          <cell r="H687"/>
        </row>
        <row r="688">
          <cell r="A688" t="str">
            <v>--</v>
          </cell>
          <cell r="B688"/>
          <cell r="C688"/>
          <cell r="D688"/>
          <cell r="E688" t="str">
            <v>INSERTE PRODUCTOS POR ENCIMA DE ESTA LINEA</v>
          </cell>
          <cell r="F688"/>
          <cell r="G688"/>
          <cell r="H688"/>
        </row>
        <row r="689">
          <cell r="A689" t="str">
            <v>--</v>
          </cell>
          <cell r="B689" t="str">
            <v>ENV INY CD PEAD OTROS TPN</v>
          </cell>
          <cell r="C689"/>
          <cell r="D689"/>
          <cell r="E689"/>
          <cell r="F689"/>
          <cell r="G689"/>
          <cell r="H689"/>
        </row>
        <row r="690">
          <cell r="A690" t="str">
            <v>3-405-1</v>
          </cell>
          <cell r="B690">
            <v>3</v>
          </cell>
          <cell r="C690">
            <v>405</v>
          </cell>
          <cell r="D690">
            <v>1</v>
          </cell>
          <cell r="E690" t="str">
            <v>INY 500ML + 7 MM CD PEAD TPN 28</v>
          </cell>
          <cell r="F690" t="str">
            <v>PT0194</v>
          </cell>
          <cell r="G690" t="str">
            <v>PT0194</v>
          </cell>
          <cell r="H690" t="str">
            <v>UD</v>
          </cell>
        </row>
        <row r="691">
          <cell r="A691" t="str">
            <v>3-405-2</v>
          </cell>
          <cell r="B691">
            <v>3</v>
          </cell>
          <cell r="C691">
            <v>405</v>
          </cell>
          <cell r="D691">
            <v>2</v>
          </cell>
          <cell r="E691" t="str">
            <v>INY 500ML + 7MM CD PEAD TPN 30</v>
          </cell>
          <cell r="F691" t="str">
            <v>PT0211</v>
          </cell>
          <cell r="G691" t="str">
            <v>PT0211</v>
          </cell>
          <cell r="H691" t="str">
            <v>UD</v>
          </cell>
        </row>
        <row r="692">
          <cell r="A692" t="str">
            <v>3-405-3</v>
          </cell>
          <cell r="B692">
            <v>3</v>
          </cell>
          <cell r="C692">
            <v>405</v>
          </cell>
          <cell r="D692">
            <v>3</v>
          </cell>
          <cell r="E692" t="str">
            <v>INY 500ML + 7MM CD PP  TPN 30</v>
          </cell>
          <cell r="F692" t="str">
            <v>PT0213</v>
          </cell>
          <cell r="G692" t="str">
            <v>PT0213</v>
          </cell>
          <cell r="H692" t="str">
            <v>UD</v>
          </cell>
        </row>
        <row r="693">
          <cell r="A693" t="str">
            <v>3-405-4</v>
          </cell>
          <cell r="B693">
            <v>3</v>
          </cell>
          <cell r="C693">
            <v>405</v>
          </cell>
          <cell r="D693">
            <v>4</v>
          </cell>
          <cell r="E693" t="str">
            <v>INY 500ML + 7MM CD PP TPN 30 BCO</v>
          </cell>
          <cell r="F693" t="str">
            <v>PT0214</v>
          </cell>
          <cell r="G693" t="str">
            <v>PT0214</v>
          </cell>
          <cell r="H693" t="str">
            <v>UD</v>
          </cell>
        </row>
        <row r="694">
          <cell r="A694" t="str">
            <v>3-405-5</v>
          </cell>
          <cell r="B694">
            <v>3</v>
          </cell>
          <cell r="C694">
            <v>405</v>
          </cell>
          <cell r="D694">
            <v>5</v>
          </cell>
          <cell r="E694" t="str">
            <v xml:space="preserve">INY 250ML CD PEAD TPN 28 </v>
          </cell>
          <cell r="F694" t="str">
            <v>PTSINTESIS</v>
          </cell>
          <cell r="G694" t="str">
            <v>PTSINTESIS</v>
          </cell>
          <cell r="H694" t="str">
            <v>UD</v>
          </cell>
        </row>
        <row r="695">
          <cell r="A695" t="str">
            <v>3-405-6</v>
          </cell>
          <cell r="B695">
            <v>3</v>
          </cell>
          <cell r="C695">
            <v>405</v>
          </cell>
          <cell r="D695">
            <v>6</v>
          </cell>
          <cell r="E695" t="str">
            <v>INY. 500ML + 7 MM CD PEAD TPN 28 MODIF</v>
          </cell>
          <cell r="F695" t="str">
            <v>405-6</v>
          </cell>
          <cell r="H695"/>
        </row>
        <row r="696">
          <cell r="H696"/>
        </row>
        <row r="697">
          <cell r="H697"/>
        </row>
        <row r="698">
          <cell r="H698"/>
        </row>
        <row r="699">
          <cell r="H699"/>
        </row>
        <row r="700">
          <cell r="A700"/>
          <cell r="B700"/>
          <cell r="C700"/>
          <cell r="H700"/>
        </row>
        <row r="701">
          <cell r="H701"/>
        </row>
        <row r="702">
          <cell r="H702"/>
        </row>
        <row r="703">
          <cell r="H703"/>
        </row>
        <row r="704">
          <cell r="H704"/>
        </row>
        <row r="705">
          <cell r="H705"/>
        </row>
        <row r="706">
          <cell r="A706" t="str">
            <v>--</v>
          </cell>
          <cell r="H706"/>
        </row>
        <row r="707">
          <cell r="A707" t="str">
            <v>--</v>
          </cell>
          <cell r="H707"/>
        </row>
        <row r="708">
          <cell r="A708" t="str">
            <v>--</v>
          </cell>
          <cell r="B708"/>
          <cell r="C708"/>
          <cell r="D708"/>
          <cell r="E708" t="str">
            <v>INSERTE PRODUCTOS POR ENCIMA DE ESTA LINEA</v>
          </cell>
          <cell r="F708"/>
          <cell r="G708"/>
          <cell r="H708"/>
        </row>
        <row r="709">
          <cell r="A709" t="str">
            <v>--</v>
          </cell>
          <cell r="B709" t="str">
            <v>ENV INY CD PP TPN 20</v>
          </cell>
          <cell r="C709"/>
          <cell r="D709"/>
          <cell r="E709"/>
          <cell r="F709"/>
          <cell r="G709"/>
          <cell r="H709"/>
        </row>
        <row r="710">
          <cell r="A710" t="str">
            <v>3-406-1</v>
          </cell>
          <cell r="B710">
            <v>3</v>
          </cell>
          <cell r="C710">
            <v>406</v>
          </cell>
          <cell r="D710">
            <v>1</v>
          </cell>
          <cell r="E710" t="str">
            <v xml:space="preserve">INY 250ML   CD PP TPN 20 </v>
          </cell>
          <cell r="F710" t="str">
            <v>PT0352</v>
          </cell>
          <cell r="G710" t="str">
            <v>PT0352</v>
          </cell>
          <cell r="H710" t="str">
            <v>UD</v>
          </cell>
        </row>
        <row r="711">
          <cell r="A711" t="str">
            <v>3-406-2</v>
          </cell>
          <cell r="B711">
            <v>3</v>
          </cell>
          <cell r="C711">
            <v>406</v>
          </cell>
          <cell r="D711">
            <v>2</v>
          </cell>
          <cell r="E711" t="str">
            <v xml:space="preserve">INY 500ML   CD PP TPN 20 </v>
          </cell>
          <cell r="F711" t="str">
            <v>PT0087</v>
          </cell>
          <cell r="G711" t="str">
            <v>PT0087</v>
          </cell>
          <cell r="H711" t="str">
            <v>UD</v>
          </cell>
        </row>
        <row r="712">
          <cell r="A712" t="str">
            <v>3-406-3</v>
          </cell>
          <cell r="B712">
            <v>3</v>
          </cell>
          <cell r="C712">
            <v>406</v>
          </cell>
          <cell r="D712">
            <v>3</v>
          </cell>
          <cell r="E712" t="str">
            <v xml:space="preserve">INY 1000ML CD PP TPN 20 </v>
          </cell>
          <cell r="F712" t="str">
            <v>PT0355</v>
          </cell>
          <cell r="G712" t="str">
            <v>PT0355</v>
          </cell>
          <cell r="H712" t="str">
            <v>UD</v>
          </cell>
        </row>
        <row r="713">
          <cell r="A713" t="str">
            <v>3-406-4</v>
          </cell>
          <cell r="B713">
            <v>3</v>
          </cell>
          <cell r="C713">
            <v>406</v>
          </cell>
          <cell r="D713">
            <v>4</v>
          </cell>
          <cell r="E713" t="str">
            <v>INY 1000ML CD PP TPN 20 BCO</v>
          </cell>
          <cell r="F713" t="str">
            <v>PT0356</v>
          </cell>
          <cell r="G713" t="str">
            <v>PT0356</v>
          </cell>
          <cell r="H713" t="str">
            <v>UD</v>
          </cell>
        </row>
        <row r="714">
          <cell r="A714" t="str">
            <v>3-406-5</v>
          </cell>
          <cell r="B714">
            <v>3</v>
          </cell>
          <cell r="C714">
            <v>406</v>
          </cell>
          <cell r="D714">
            <v>5</v>
          </cell>
          <cell r="E714" t="str">
            <v>INY 250ML CD PP TPN 20 10GRS LOGO ERMA</v>
          </cell>
          <cell r="F714" t="str">
            <v>INY250MLCDPPTP2010GR</v>
          </cell>
          <cell r="G714" t="str">
            <v>INY250MLCDPPTP2010GR</v>
          </cell>
          <cell r="H714" t="str">
            <v>UD</v>
          </cell>
        </row>
        <row r="715">
          <cell r="A715" t="str">
            <v>3-406-6</v>
          </cell>
          <cell r="B715">
            <v>3</v>
          </cell>
          <cell r="C715">
            <v>406</v>
          </cell>
          <cell r="D715">
            <v>6</v>
          </cell>
          <cell r="E715" t="str">
            <v>INY 500ML CD PP TPN 20 15GRS LOGO ERMA</v>
          </cell>
          <cell r="F715" t="str">
            <v>INY500MLCDPPTP2015GR</v>
          </cell>
          <cell r="G715" t="str">
            <v>INY500MLCDPPTP2015GR</v>
          </cell>
          <cell r="H715" t="str">
            <v>UD</v>
          </cell>
        </row>
        <row r="716">
          <cell r="A716" t="str">
            <v>3-406-7</v>
          </cell>
          <cell r="B716">
            <v>3</v>
          </cell>
          <cell r="C716">
            <v>406</v>
          </cell>
          <cell r="D716">
            <v>7</v>
          </cell>
          <cell r="E716" t="str">
            <v>INY 500ML CD PP NAT TPN 20 </v>
          </cell>
        </row>
        <row r="718">
          <cell r="A718" t="str">
            <v>--</v>
          </cell>
        </row>
        <row r="719">
          <cell r="A719" t="str">
            <v>--</v>
          </cell>
          <cell r="B719"/>
          <cell r="C719"/>
          <cell r="D719"/>
          <cell r="E719" t="str">
            <v>INSERTE PRODUCTOS POR ENCIMA DE ESTA LINEA</v>
          </cell>
          <cell r="F719"/>
          <cell r="G719"/>
          <cell r="H719"/>
        </row>
        <row r="720">
          <cell r="A720" t="str">
            <v>--</v>
          </cell>
          <cell r="B720" t="str">
            <v>OTROS ENV VETERINARIOS</v>
          </cell>
          <cell r="C720"/>
          <cell r="D720"/>
          <cell r="E720"/>
          <cell r="F720"/>
          <cell r="G720"/>
          <cell r="H720"/>
        </row>
        <row r="721">
          <cell r="A721" t="str">
            <v>3-407-1</v>
          </cell>
          <cell r="B721">
            <v>3</v>
          </cell>
          <cell r="C721">
            <v>407</v>
          </cell>
          <cell r="D721">
            <v>1</v>
          </cell>
          <cell r="E721" t="str">
            <v>ENV FUELLE VDE PANTONE 3425 C</v>
          </cell>
          <cell r="F721" t="str">
            <v>PT0100</v>
          </cell>
          <cell r="G721" t="str">
            <v>PT0100</v>
          </cell>
          <cell r="H721" t="str">
            <v>UD</v>
          </cell>
        </row>
        <row r="722">
          <cell r="A722" t="str">
            <v>3-407-2</v>
          </cell>
          <cell r="B722">
            <v>3</v>
          </cell>
          <cell r="C722">
            <v>407</v>
          </cell>
          <cell r="D722">
            <v>2</v>
          </cell>
          <cell r="E722" t="str">
            <v>ENV FUELLE AMLLO</v>
          </cell>
          <cell r="F722" t="str">
            <v>PT0082</v>
          </cell>
          <cell r="G722" t="str">
            <v>PT0082</v>
          </cell>
          <cell r="H722" t="str">
            <v>UD</v>
          </cell>
        </row>
        <row r="723">
          <cell r="A723" t="str">
            <v>3-407-3</v>
          </cell>
          <cell r="B723">
            <v>3</v>
          </cell>
          <cell r="C723">
            <v>407</v>
          </cell>
          <cell r="D723">
            <v>3</v>
          </cell>
          <cell r="E723" t="str">
            <v xml:space="preserve">ENV 120 ML IMP BENZACOB </v>
          </cell>
          <cell r="F723" t="str">
            <v>PT0302</v>
          </cell>
          <cell r="G723" t="str">
            <v>PT0302</v>
          </cell>
          <cell r="H723" t="str">
            <v>UD</v>
          </cell>
        </row>
        <row r="724">
          <cell r="A724" t="str">
            <v>3-407-4</v>
          </cell>
          <cell r="B724">
            <v>3</v>
          </cell>
          <cell r="C724">
            <v>407</v>
          </cell>
          <cell r="D724">
            <v>4</v>
          </cell>
          <cell r="E724" t="str">
            <v xml:space="preserve">NO USAR - ENV FUELLE BCO </v>
          </cell>
          <cell r="F724" t="str">
            <v>PTTECNOQ</v>
          </cell>
          <cell r="G724" t="str">
            <v>PTTECNOQ</v>
          </cell>
          <cell r="H724" t="str">
            <v>UD</v>
          </cell>
        </row>
        <row r="725">
          <cell r="A725" t="str">
            <v>3-407-5</v>
          </cell>
          <cell r="B725">
            <v>3</v>
          </cell>
          <cell r="C725">
            <v>407</v>
          </cell>
          <cell r="D725">
            <v>5</v>
          </cell>
          <cell r="E725" t="str">
            <v>ENV FUELLE 60 ML</v>
          </cell>
          <cell r="F725" t="str">
            <v>ENFUE60ML</v>
          </cell>
          <cell r="G725" t="str">
            <v>ENFUE60ML</v>
          </cell>
          <cell r="H725" t="str">
            <v>UD</v>
          </cell>
        </row>
        <row r="726">
          <cell r="A726" t="str">
            <v>3-407-6</v>
          </cell>
          <cell r="B726">
            <v>3</v>
          </cell>
          <cell r="C726">
            <v>407</v>
          </cell>
          <cell r="D726">
            <v>6</v>
          </cell>
          <cell r="E726" t="str">
            <v>ENV FUELLLE 140 ML</v>
          </cell>
          <cell r="F726" t="str">
            <v>ENFUE140ML</v>
          </cell>
          <cell r="G726" t="str">
            <v>ENFUE140ML</v>
          </cell>
          <cell r="H726" t="str">
            <v>UD</v>
          </cell>
        </row>
        <row r="727">
          <cell r="A727" t="str">
            <v>3-407-7</v>
          </cell>
          <cell r="B727">
            <v>3</v>
          </cell>
          <cell r="C727">
            <v>407</v>
          </cell>
          <cell r="D727">
            <v>7</v>
          </cell>
          <cell r="E727" t="str">
            <v>PROTECTOR INYECTABLE 500 ML ROJO BIOSTAR</v>
          </cell>
          <cell r="F727" t="str">
            <v>PROT 500 ML</v>
          </cell>
          <cell r="G727" t="str">
            <v>PROT 500 ML</v>
          </cell>
          <cell r="H727" t="str">
            <v>UD</v>
          </cell>
        </row>
        <row r="728">
          <cell r="A728" t="str">
            <v>3-407-8</v>
          </cell>
          <cell r="B728">
            <v>3</v>
          </cell>
          <cell r="C728">
            <v>407</v>
          </cell>
          <cell r="D728">
            <v>8</v>
          </cell>
          <cell r="E728" t="str">
            <v>PROTECTOR INYECTABLE 250 ML ROJO BIOSTAR</v>
          </cell>
          <cell r="F728" t="str">
            <v>PROT 250 ML</v>
          </cell>
          <cell r="G728" t="str">
            <v>PROT 250 ML</v>
          </cell>
          <cell r="H728" t="str">
            <v>UD</v>
          </cell>
        </row>
        <row r="729">
          <cell r="A729" t="str">
            <v>3-407-9</v>
          </cell>
          <cell r="B729">
            <v>3</v>
          </cell>
          <cell r="C729">
            <v>407</v>
          </cell>
          <cell r="D729">
            <v>9</v>
          </cell>
          <cell r="E729" t="str">
            <v>PROTECTOR INYECTABLE 100 ML ROJO BIOSTAR</v>
          </cell>
          <cell r="F729" t="str">
            <v>PROT 100 ML</v>
          </cell>
          <cell r="G729" t="str">
            <v>PROT 100 ML</v>
          </cell>
          <cell r="H729" t="str">
            <v>UD</v>
          </cell>
        </row>
        <row r="730">
          <cell r="A730" t="str">
            <v>3-407-10</v>
          </cell>
          <cell r="B730">
            <v>3</v>
          </cell>
          <cell r="C730">
            <v>407</v>
          </cell>
          <cell r="D730">
            <v>10</v>
          </cell>
          <cell r="E730" t="str">
            <v>PROTECTOR INYECTABLE   50 ML ROJO BIOSTAR</v>
          </cell>
          <cell r="F730" t="str">
            <v>PROT   50 ML</v>
          </cell>
          <cell r="G730" t="str">
            <v>PROT   50 ML</v>
          </cell>
          <cell r="H730" t="str">
            <v>UD</v>
          </cell>
        </row>
        <row r="731">
          <cell r="A731" t="str">
            <v>3-407-11</v>
          </cell>
          <cell r="B731">
            <v>3</v>
          </cell>
          <cell r="C731">
            <v>407</v>
          </cell>
          <cell r="D731">
            <v>11</v>
          </cell>
          <cell r="E731" t="str">
            <v>PROTECTOR INYECTABLE 500 ML BLANCO GENERICO</v>
          </cell>
          <cell r="F731" t="str">
            <v>PROT 500 ML</v>
          </cell>
          <cell r="G731" t="str">
            <v>PROT 500 ML</v>
          </cell>
          <cell r="H731" t="str">
            <v>UD</v>
          </cell>
        </row>
        <row r="732">
          <cell r="A732" t="str">
            <v>3-407-12</v>
          </cell>
          <cell r="B732">
            <v>3</v>
          </cell>
          <cell r="C732">
            <v>407</v>
          </cell>
          <cell r="D732">
            <v>12</v>
          </cell>
          <cell r="E732" t="str">
            <v>PROTECTOR INYECTABLE 250 ML BLANCO GENERICO</v>
          </cell>
          <cell r="F732" t="str">
            <v>PROT 250 ML</v>
          </cell>
          <cell r="G732" t="str">
            <v>PROT 250 ML</v>
          </cell>
          <cell r="H732" t="str">
            <v>UD</v>
          </cell>
        </row>
        <row r="733">
          <cell r="A733" t="str">
            <v>3-407-13</v>
          </cell>
          <cell r="B733">
            <v>3</v>
          </cell>
          <cell r="C733">
            <v>407</v>
          </cell>
          <cell r="D733">
            <v>13</v>
          </cell>
          <cell r="E733" t="str">
            <v>PROTECTOR INYECTABLE 100 ML BLANCO GENERICO</v>
          </cell>
          <cell r="F733" t="str">
            <v>PROT   50 ML</v>
          </cell>
          <cell r="G733" t="str">
            <v>PROT   50 ML</v>
          </cell>
          <cell r="H733" t="str">
            <v>UD</v>
          </cell>
        </row>
        <row r="734">
          <cell r="A734" t="str">
            <v>3-407-14</v>
          </cell>
          <cell r="B734">
            <v>3</v>
          </cell>
          <cell r="C734">
            <v>407</v>
          </cell>
          <cell r="D734">
            <v>14</v>
          </cell>
          <cell r="E734" t="str">
            <v>PROTECTOR INYECTABLE   50 ML BLANCO GENERICO</v>
          </cell>
          <cell r="F734" t="str">
            <v>PROT   50 ML</v>
          </cell>
          <cell r="G734" t="str">
            <v>PROT   50 ML</v>
          </cell>
          <cell r="H734" t="str">
            <v>UD</v>
          </cell>
        </row>
        <row r="735">
          <cell r="A735" t="str">
            <v>3-407-15</v>
          </cell>
          <cell r="B735">
            <v>3</v>
          </cell>
          <cell r="C735">
            <v>407</v>
          </cell>
          <cell r="D735">
            <v>15</v>
          </cell>
          <cell r="E735" t="str">
            <v>PROTECTOR INYECTABLE   500 ML VERDE  CARVAL</v>
          </cell>
          <cell r="F735" t="str">
            <v>PROT   500 ML</v>
          </cell>
          <cell r="G735" t="str">
            <v>PROT   500 ML</v>
          </cell>
          <cell r="H735" t="str">
            <v>UD</v>
          </cell>
        </row>
        <row r="736">
          <cell r="A736" t="str">
            <v>3-407-16</v>
          </cell>
          <cell r="B736">
            <v>3</v>
          </cell>
          <cell r="C736">
            <v>407</v>
          </cell>
          <cell r="D736">
            <v>16</v>
          </cell>
          <cell r="E736" t="str">
            <v>PROTECTOR INYECTABLE 250 ML AZUL LOGO TQC</v>
          </cell>
          <cell r="F736" t="str">
            <v>PROT 250 ML TQC</v>
          </cell>
          <cell r="G736" t="str">
            <v>PROT 250 ML TQC</v>
          </cell>
          <cell r="H736" t="str">
            <v>UD</v>
          </cell>
        </row>
        <row r="737">
          <cell r="A737" t="str">
            <v>3-407-17</v>
          </cell>
          <cell r="B737">
            <v>3</v>
          </cell>
          <cell r="C737">
            <v>407</v>
          </cell>
          <cell r="D737">
            <v>17</v>
          </cell>
          <cell r="E737" t="str">
            <v>PROTECTOR INYECTABLE 100 ML AZUL LOGO TQC</v>
          </cell>
          <cell r="F737" t="str">
            <v>PROT 100 ML TQC</v>
          </cell>
          <cell r="G737" t="str">
            <v>PROT 100 ML TQC</v>
          </cell>
          <cell r="H737" t="str">
            <v>UD</v>
          </cell>
        </row>
        <row r="738">
          <cell r="A738" t="str">
            <v>3-407-18</v>
          </cell>
          <cell r="B738">
            <v>3</v>
          </cell>
          <cell r="C738">
            <v>407</v>
          </cell>
          <cell r="D738">
            <v>18</v>
          </cell>
          <cell r="E738" t="str">
            <v>PROTECTOR INYECTABLE   50 ML AZUL LOGO TQC</v>
          </cell>
          <cell r="F738" t="str">
            <v>PROT   50 ML TQC</v>
          </cell>
          <cell r="G738" t="str">
            <v>PROT   50 ML TQC</v>
          </cell>
          <cell r="H738" t="str">
            <v>UD</v>
          </cell>
        </row>
        <row r="739">
          <cell r="A739" t="str">
            <v>3-407-19</v>
          </cell>
          <cell r="B739">
            <v>3</v>
          </cell>
          <cell r="C739">
            <v>407</v>
          </cell>
          <cell r="D739">
            <v>19</v>
          </cell>
          <cell r="E739" t="str">
            <v>PROTECTOR INYECTABLE 500 ML AZUL LOGO TQC</v>
          </cell>
          <cell r="F739" t="str">
            <v>PROT   500 ML TQC</v>
          </cell>
          <cell r="G739" t="str">
            <v>PROT   500 ML TQC</v>
          </cell>
          <cell r="H739" t="str">
            <v>UD</v>
          </cell>
        </row>
        <row r="740">
          <cell r="A740" t="str">
            <v>3-407-20</v>
          </cell>
          <cell r="B740">
            <v>3</v>
          </cell>
          <cell r="C740">
            <v>407</v>
          </cell>
          <cell r="D740">
            <v>20</v>
          </cell>
          <cell r="E740" t="str">
            <v>POTE 500 ML BLANCO LOGO ICOFARMA</v>
          </cell>
          <cell r="F740" t="str">
            <v>POTE500MLICOFARMA</v>
          </cell>
          <cell r="G740" t="str">
            <v>POTE500MLICOFARMA</v>
          </cell>
          <cell r="H740" t="str">
            <v>UD</v>
          </cell>
        </row>
        <row r="741">
          <cell r="A741" t="str">
            <v>3-407-21</v>
          </cell>
          <cell r="B741">
            <v>3</v>
          </cell>
          <cell r="C741">
            <v>407</v>
          </cell>
          <cell r="D741">
            <v>21</v>
          </cell>
          <cell r="E741" t="str">
            <v>POTE 250 ML BLANCO LOGO ICOFARMA</v>
          </cell>
          <cell r="F741" t="str">
            <v>POTE250MLICOFARMA</v>
          </cell>
          <cell r="G741" t="str">
            <v>POTE250MLICOFARMA</v>
          </cell>
          <cell r="H741" t="str">
            <v>UD</v>
          </cell>
        </row>
        <row r="742">
          <cell r="A742" t="str">
            <v>3-407-22</v>
          </cell>
          <cell r="B742">
            <v>3</v>
          </cell>
          <cell r="C742">
            <v>407</v>
          </cell>
          <cell r="D742">
            <v>22</v>
          </cell>
          <cell r="E742" t="str">
            <v>PROTECTOR INYECTABLE   50 ML PANTONE PROCESS MAGENTA C</v>
          </cell>
          <cell r="F742" t="str">
            <v>PROT 50 ML COMPLEX</v>
          </cell>
          <cell r="G742" t="str">
            <v>PROT 50 ML COMPLEX</v>
          </cell>
          <cell r="H742" t="str">
            <v>UD</v>
          </cell>
        </row>
        <row r="743">
          <cell r="A743" t="str">
            <v>3-407-23</v>
          </cell>
          <cell r="B743">
            <v>3</v>
          </cell>
          <cell r="C743">
            <v>407</v>
          </cell>
          <cell r="D743">
            <v>23</v>
          </cell>
          <cell r="E743" t="str">
            <v>PROTECTOR INYECTABLE 100 ML PANTONE PROCESS MAGENTA C</v>
          </cell>
          <cell r="F743" t="str">
            <v>PROT100 ML COMPLEX</v>
          </cell>
          <cell r="G743" t="str">
            <v>PROT100 ML COMPLEX</v>
          </cell>
          <cell r="H743" t="str">
            <v>UD</v>
          </cell>
        </row>
        <row r="744">
          <cell r="A744" t="str">
            <v>3-407-24</v>
          </cell>
          <cell r="B744">
            <v>3</v>
          </cell>
          <cell r="C744">
            <v>407</v>
          </cell>
          <cell r="D744">
            <v>24</v>
          </cell>
          <cell r="E744" t="str">
            <v>PROTECTOR INYECTABLE 250 ML PANTONE PROCESS MAGENTA C</v>
          </cell>
          <cell r="F744" t="str">
            <v>PROT250 ML COMPLEX</v>
          </cell>
          <cell r="G744" t="str">
            <v>PROT250 ML COMPLEX</v>
          </cell>
          <cell r="H744" t="str">
            <v>UD</v>
          </cell>
        </row>
        <row r="745">
          <cell r="A745" t="str">
            <v>3-407-25</v>
          </cell>
          <cell r="B745">
            <v>3</v>
          </cell>
          <cell r="C745">
            <v>407</v>
          </cell>
          <cell r="D745">
            <v>25</v>
          </cell>
          <cell r="E745" t="str">
            <v>PROTECTOR INYECTABLE 500 ML PANTONE PROCESS MAGENTA C</v>
          </cell>
          <cell r="F745" t="str">
            <v>PROT500 ML COMPLEX</v>
          </cell>
          <cell r="G745" t="str">
            <v>PROT500 ML COMPLEX</v>
          </cell>
          <cell r="H745" t="str">
            <v>UD</v>
          </cell>
        </row>
        <row r="746">
          <cell r="A746" t="str">
            <v>3-407-26</v>
          </cell>
          <cell r="B746">
            <v>3</v>
          </cell>
          <cell r="C746">
            <v>407</v>
          </cell>
          <cell r="D746">
            <v>26</v>
          </cell>
          <cell r="E746" t="str">
            <v>PROTECTOR INYECTABLE   50 ML PANTONE 3268 C</v>
          </cell>
          <cell r="F746" t="str">
            <v>PROT 50 ML COBREX</v>
          </cell>
          <cell r="G746" t="str">
            <v>PROT 50 ML COBREX</v>
          </cell>
          <cell r="H746" t="str">
            <v>UD</v>
          </cell>
        </row>
        <row r="747">
          <cell r="A747" t="str">
            <v>3-407-27</v>
          </cell>
          <cell r="B747">
            <v>3</v>
          </cell>
          <cell r="C747">
            <v>407</v>
          </cell>
          <cell r="D747">
            <v>27</v>
          </cell>
          <cell r="E747" t="str">
            <v>PROTECTOR INYECTABLE 500 ML AZUL</v>
          </cell>
          <cell r="F747" t="str">
            <v>PROT 500 ML AZUL</v>
          </cell>
          <cell r="G747" t="str">
            <v>PROT 500 ML AZUL</v>
          </cell>
          <cell r="H747" t="str">
            <v>UD</v>
          </cell>
        </row>
        <row r="748">
          <cell r="A748" t="str">
            <v>3-407-28</v>
          </cell>
          <cell r="B748">
            <v>3</v>
          </cell>
          <cell r="C748">
            <v>407</v>
          </cell>
          <cell r="D748">
            <v>28</v>
          </cell>
          <cell r="E748" t="str">
            <v>PROTECTOR INYECTABLE 250 ML AZUL</v>
          </cell>
          <cell r="F748" t="str">
            <v>PROT 250 ML AZUL</v>
          </cell>
          <cell r="G748" t="str">
            <v>PROT 250 ML AZUL</v>
          </cell>
          <cell r="H748" t="str">
            <v>UD</v>
          </cell>
        </row>
        <row r="749">
          <cell r="A749" t="str">
            <v>3-407-29</v>
          </cell>
          <cell r="B749">
            <v>3</v>
          </cell>
          <cell r="C749">
            <v>407</v>
          </cell>
          <cell r="D749">
            <v>29</v>
          </cell>
          <cell r="E749" t="str">
            <v>PROTECTOR INYECTABLE 100 ML AZUL</v>
          </cell>
          <cell r="F749" t="str">
            <v>PROT 100 ML AZUL</v>
          </cell>
          <cell r="G749" t="str">
            <v>PROT 100 ML AZUL</v>
          </cell>
          <cell r="H749" t="str">
            <v>UD</v>
          </cell>
        </row>
        <row r="750">
          <cell r="A750" t="str">
            <v>3-407-30</v>
          </cell>
          <cell r="B750">
            <v>3</v>
          </cell>
          <cell r="C750">
            <v>407</v>
          </cell>
          <cell r="D750">
            <v>30</v>
          </cell>
          <cell r="E750" t="str">
            <v>PROTECTOR INYECTABLE   50 ML AZUL</v>
          </cell>
          <cell r="F750" t="str">
            <v>PROT   50 ML AZUL</v>
          </cell>
          <cell r="G750" t="str">
            <v>PROT   50 ML AZUL</v>
          </cell>
          <cell r="H750" t="str">
            <v>UD</v>
          </cell>
        </row>
        <row r="751">
          <cell r="A751" t="str">
            <v>3-407-31</v>
          </cell>
          <cell r="B751">
            <v>3</v>
          </cell>
          <cell r="C751">
            <v>407</v>
          </cell>
          <cell r="D751">
            <v>31</v>
          </cell>
          <cell r="E751" t="str">
            <v>PROTECTOR INY 250 ML AZUL LOGO TQC S/CORTE</v>
          </cell>
          <cell r="F751" t="str">
            <v>407-31</v>
          </cell>
        </row>
        <row r="752">
          <cell r="A752" t="str">
            <v>3-407-32</v>
          </cell>
          <cell r="B752">
            <v>3</v>
          </cell>
          <cell r="C752">
            <v>407</v>
          </cell>
          <cell r="D752">
            <v>32</v>
          </cell>
          <cell r="E752" t="str">
            <v>PROTECTOR INY 100 ML AZUL LOGO TQC S/CORTE</v>
          </cell>
          <cell r="F752" t="str">
            <v>407-32</v>
          </cell>
        </row>
        <row r="753">
          <cell r="A753" t="str">
            <v>3-407-33</v>
          </cell>
          <cell r="B753">
            <v>3</v>
          </cell>
          <cell r="C753">
            <v>407</v>
          </cell>
          <cell r="D753">
            <v>33</v>
          </cell>
          <cell r="E753" t="str">
            <v>PROTECTOR INY 100 ML ROJO BIOSTAR S/CORTE</v>
          </cell>
          <cell r="F753" t="str">
            <v>407-33</v>
          </cell>
          <cell r="G753"/>
          <cell r="H753"/>
        </row>
        <row r="754">
          <cell r="A754" t="str">
            <v>3-407-34</v>
          </cell>
          <cell r="B754">
            <v>3</v>
          </cell>
          <cell r="C754">
            <v>407</v>
          </cell>
          <cell r="D754">
            <v>34</v>
          </cell>
          <cell r="E754" t="str">
            <v>PROTECTOR INY 50 ML ROJO BIOSTAR S/CORTE</v>
          </cell>
          <cell r="F754" t="str">
            <v>407-34</v>
          </cell>
        </row>
        <row r="755">
          <cell r="A755" t="str">
            <v>3-407-35</v>
          </cell>
          <cell r="B755">
            <v>3</v>
          </cell>
          <cell r="C755">
            <v>407</v>
          </cell>
          <cell r="D755">
            <v>35</v>
          </cell>
          <cell r="E755" t="str">
            <v>PROTECTOR INY 250 ML ROJO BIOSTAR S/CORTE</v>
          </cell>
          <cell r="F755" t="str">
            <v>407-35</v>
          </cell>
          <cell r="G755"/>
          <cell r="H755"/>
        </row>
        <row r="756">
          <cell r="A756" t="str">
            <v>3-407-36</v>
          </cell>
          <cell r="B756">
            <v>3</v>
          </cell>
          <cell r="C756">
            <v>407</v>
          </cell>
          <cell r="D756">
            <v>36</v>
          </cell>
          <cell r="E756" t="str">
            <v>PROTECTOR INY 500 ML ROJO BIOSTAR S/CORTE</v>
          </cell>
          <cell r="F756" t="str">
            <v>407-36</v>
          </cell>
        </row>
        <row r="757">
          <cell r="A757" t="str">
            <v>3-407-37</v>
          </cell>
          <cell r="B757">
            <v>3</v>
          </cell>
          <cell r="C757">
            <v>407</v>
          </cell>
          <cell r="D757">
            <v>37</v>
          </cell>
          <cell r="E757" t="str">
            <v>PROTECTOR INY 500 ML BCO GENERICO S/CORTE</v>
          </cell>
          <cell r="F757" t="str">
            <v>407-37</v>
          </cell>
        </row>
        <row r="758">
          <cell r="A758" t="str">
            <v>3-407-38</v>
          </cell>
          <cell r="B758">
            <v>3</v>
          </cell>
          <cell r="C758">
            <v>407</v>
          </cell>
          <cell r="D758">
            <v>38</v>
          </cell>
          <cell r="E758" t="str">
            <v>PROTECTOR INY 50 ML AZUL S/CORTE</v>
          </cell>
          <cell r="F758" t="str">
            <v>407-38</v>
          </cell>
        </row>
        <row r="759">
          <cell r="A759" t="str">
            <v>3-407-39</v>
          </cell>
          <cell r="B759">
            <v>3</v>
          </cell>
          <cell r="C759">
            <v>407</v>
          </cell>
          <cell r="D759">
            <v>39</v>
          </cell>
          <cell r="E759" t="str">
            <v>PROTECTOR INYECTABLE 500 ML AZUL  S/CORTE</v>
          </cell>
          <cell r="F759" t="str">
            <v>407-39</v>
          </cell>
        </row>
        <row r="760">
          <cell r="A760" t="str">
            <v>3-407-40</v>
          </cell>
          <cell r="B760">
            <v>3</v>
          </cell>
          <cell r="C760">
            <v>407</v>
          </cell>
          <cell r="D760">
            <v>40</v>
          </cell>
          <cell r="E760" t="str">
            <v>PROTECTOR INY 250 ML BCO GENERICO S/CORTE</v>
          </cell>
          <cell r="F760" t="str">
            <v>407-40</v>
          </cell>
        </row>
        <row r="761">
          <cell r="A761" t="str">
            <v>3-407-41</v>
          </cell>
          <cell r="B761">
            <v>3</v>
          </cell>
          <cell r="C761">
            <v>407</v>
          </cell>
          <cell r="D761">
            <v>41</v>
          </cell>
          <cell r="E761" t="str">
            <v xml:space="preserve">PROTECTOR INYECTABLE 100 ML ROJO </v>
          </cell>
          <cell r="F761" t="str">
            <v>407-41</v>
          </cell>
        </row>
        <row r="762">
          <cell r="A762" t="str">
            <v>3-407-42</v>
          </cell>
          <cell r="B762">
            <v>3</v>
          </cell>
          <cell r="C762">
            <v>407</v>
          </cell>
          <cell r="D762">
            <v>42</v>
          </cell>
          <cell r="E762" t="str">
            <v xml:space="preserve">PROTECTOR INYECTABLE 100 ML ROJO S/CORTE </v>
          </cell>
          <cell r="F762" t="str">
            <v>407-42</v>
          </cell>
        </row>
        <row r="763">
          <cell r="A763" t="str">
            <v>3-407-43</v>
          </cell>
          <cell r="B763">
            <v>3</v>
          </cell>
          <cell r="C763">
            <v>407</v>
          </cell>
          <cell r="D763">
            <v>43</v>
          </cell>
          <cell r="E763" t="str">
            <v>PROTECTOR INYECTABLE 250 ML AZUL S/CORTE</v>
          </cell>
          <cell r="F763" t="str">
            <v>407-43</v>
          </cell>
        </row>
        <row r="764">
          <cell r="A764" t="str">
            <v>3-407-44</v>
          </cell>
          <cell r="B764">
            <v>3</v>
          </cell>
          <cell r="C764">
            <v>407</v>
          </cell>
          <cell r="D764">
            <v>44</v>
          </cell>
          <cell r="E764" t="str">
            <v>PROTECTOR INYECTABLE 100 ML AZUL S/CORTE </v>
          </cell>
          <cell r="F764" t="str">
            <v>407-44</v>
          </cell>
        </row>
        <row r="765">
          <cell r="A765" t="str">
            <v>3-407-45</v>
          </cell>
          <cell r="B765">
            <v>3</v>
          </cell>
          <cell r="C765">
            <v>407</v>
          </cell>
          <cell r="D765">
            <v>45</v>
          </cell>
          <cell r="E765" t="str">
            <v>PROTECTOR INY 250 ML BCO LOGO ICOFARMA S/CORTE</v>
          </cell>
          <cell r="F765" t="str">
            <v>407-45</v>
          </cell>
        </row>
        <row r="766">
          <cell r="A766" t="str">
            <v>3-407-46</v>
          </cell>
          <cell r="B766">
            <v>3</v>
          </cell>
          <cell r="C766">
            <v>407</v>
          </cell>
          <cell r="D766">
            <v>46</v>
          </cell>
          <cell r="E766" t="str">
            <v>PROTECTOR INY 50 ML BCO GENERICO S/CORTE</v>
          </cell>
          <cell r="F766" t="str">
            <v>407-46</v>
          </cell>
        </row>
        <row r="767">
          <cell r="A767" t="str">
            <v>3-407-47</v>
          </cell>
          <cell r="B767">
            <v>3</v>
          </cell>
          <cell r="C767">
            <v>407</v>
          </cell>
          <cell r="D767">
            <v>47</v>
          </cell>
          <cell r="E767" t="str">
            <v>PROTECTOR INY 250 ML BLANCO GENÉRICO S/SUBTAPA</v>
          </cell>
          <cell r="F767" t="str">
            <v>407-47</v>
          </cell>
        </row>
        <row r="768">
          <cell r="A768" t="str">
            <v>3-407-48</v>
          </cell>
          <cell r="B768">
            <v>3</v>
          </cell>
          <cell r="C768">
            <v>407</v>
          </cell>
          <cell r="D768">
            <v>48</v>
          </cell>
          <cell r="E768" t="str">
            <v>PROTECTOR INY 100 ML BCO GENERICO S/CORTE</v>
          </cell>
          <cell r="F768" t="str">
            <v>407-48</v>
          </cell>
        </row>
        <row r="769">
          <cell r="A769" t="str">
            <v>3-407-49</v>
          </cell>
          <cell r="B769">
            <v>3</v>
          </cell>
          <cell r="C769">
            <v>407</v>
          </cell>
          <cell r="D769">
            <v>49</v>
          </cell>
          <cell r="E769" t="str">
            <v>POTE DE 500 BCO SIN SUB TAPA</v>
          </cell>
          <cell r="F769" t="str">
            <v>407-49</v>
          </cell>
          <cell r="G769"/>
          <cell r="H769"/>
        </row>
        <row r="770">
          <cell r="A770" t="str">
            <v>3-407-50</v>
          </cell>
          <cell r="B770">
            <v>3</v>
          </cell>
          <cell r="C770">
            <v>407</v>
          </cell>
          <cell r="D770">
            <v>50</v>
          </cell>
          <cell r="E770" t="str">
            <v>POTE DE 250 BCO SIN SUB TAPA</v>
          </cell>
          <cell r="F770" t="str">
            <v>407-50</v>
          </cell>
          <cell r="G770"/>
          <cell r="H770"/>
        </row>
        <row r="771">
          <cell r="A771" t="str">
            <v>3-407-51</v>
          </cell>
          <cell r="B771">
            <v>3</v>
          </cell>
          <cell r="C771">
            <v>407</v>
          </cell>
          <cell r="D771">
            <v>51</v>
          </cell>
          <cell r="E771" t="str">
            <v>POTE DE 100 BCO SIN SUB TAPA </v>
          </cell>
          <cell r="F771" t="str">
            <v>407-51</v>
          </cell>
          <cell r="G771"/>
          <cell r="H771"/>
        </row>
        <row r="772">
          <cell r="A772" t="str">
            <v>3-407-52</v>
          </cell>
          <cell r="B772">
            <v>3</v>
          </cell>
          <cell r="C772">
            <v>407</v>
          </cell>
          <cell r="D772">
            <v>52</v>
          </cell>
          <cell r="E772" t="str">
            <v>PROTECTOR INY 500 ML CUELLO NVO ROJO BIOSTAR S/CORTE</v>
          </cell>
          <cell r="F772" t="str">
            <v>407-52</v>
          </cell>
          <cell r="G772"/>
          <cell r="H772"/>
        </row>
        <row r="773">
          <cell r="A773" t="str">
            <v>3-407-53</v>
          </cell>
          <cell r="B773">
            <v>3</v>
          </cell>
          <cell r="C773">
            <v>407</v>
          </cell>
          <cell r="D773">
            <v>53</v>
          </cell>
          <cell r="E773" t="str">
            <v>PROTECTOR INY 500 ML CUELLO NVO ROJO BIOSTAR</v>
          </cell>
          <cell r="F773" t="str">
            <v>407-53</v>
          </cell>
          <cell r="G773"/>
          <cell r="H773"/>
        </row>
        <row r="774">
          <cell r="A774" t="str">
            <v>3-407-54</v>
          </cell>
          <cell r="B774">
            <v>3</v>
          </cell>
          <cell r="C774">
            <v>407</v>
          </cell>
          <cell r="D774">
            <v>54</v>
          </cell>
          <cell r="E774" t="str">
            <v>PROTECTOR INYECTABLE 500 ML NEGRO S/CORTE</v>
          </cell>
          <cell r="F774" t="str">
            <v>407-54</v>
          </cell>
          <cell r="G774"/>
          <cell r="H774"/>
        </row>
        <row r="775">
          <cell r="A775" t="str">
            <v>3-407-55</v>
          </cell>
          <cell r="B775">
            <v>3</v>
          </cell>
          <cell r="C775">
            <v>407</v>
          </cell>
          <cell r="D775">
            <v>55</v>
          </cell>
          <cell r="E775" t="str">
            <v>PROTECTOR INYECTABLE 500 ML NEGRO</v>
          </cell>
          <cell r="F775" t="str">
            <v>407-55</v>
          </cell>
          <cell r="G775"/>
          <cell r="H775"/>
        </row>
        <row r="776">
          <cell r="A776" t="str">
            <v>3-407-56</v>
          </cell>
          <cell r="B776">
            <v>3</v>
          </cell>
          <cell r="C776">
            <v>407</v>
          </cell>
          <cell r="D776">
            <v>56</v>
          </cell>
          <cell r="E776" t="str">
            <v>PROTECTOR INYECTABLE 250 ML NEGRO S/CORTE</v>
          </cell>
          <cell r="F776" t="str">
            <v>407-56</v>
          </cell>
          <cell r="G776"/>
          <cell r="H776"/>
        </row>
        <row r="777">
          <cell r="A777" t="str">
            <v>3-407-57</v>
          </cell>
          <cell r="B777">
            <v>3</v>
          </cell>
          <cell r="C777">
            <v>407</v>
          </cell>
          <cell r="D777">
            <v>57</v>
          </cell>
          <cell r="E777" t="str">
            <v>PROTECTOR INYECTABLE 250 ML NEGRO</v>
          </cell>
          <cell r="F777" t="str">
            <v>407-57</v>
          </cell>
          <cell r="G777"/>
          <cell r="H777"/>
        </row>
        <row r="778">
          <cell r="A778" t="str">
            <v>3-407-58</v>
          </cell>
          <cell r="B778">
            <v>3</v>
          </cell>
          <cell r="C778">
            <v>407</v>
          </cell>
          <cell r="D778">
            <v>58</v>
          </cell>
          <cell r="E778" t="str">
            <v>PROTECTOR INYECTABLE 100 ML NEGRO S/CORTE</v>
          </cell>
          <cell r="F778" t="str">
            <v>407-58</v>
          </cell>
          <cell r="G778"/>
          <cell r="H778"/>
        </row>
        <row r="779">
          <cell r="A779" t="str">
            <v>3-407-59</v>
          </cell>
          <cell r="B779">
            <v>3</v>
          </cell>
          <cell r="C779">
            <v>407</v>
          </cell>
          <cell r="D779">
            <v>59</v>
          </cell>
          <cell r="E779" t="str">
            <v>PROTECTOR INYECTABLE 100 ML NEGRO</v>
          </cell>
          <cell r="F779" t="str">
            <v>407-59</v>
          </cell>
          <cell r="G779"/>
          <cell r="H779"/>
        </row>
        <row r="780">
          <cell r="A780" t="str">
            <v>3-407-60</v>
          </cell>
          <cell r="B780">
            <v>3</v>
          </cell>
          <cell r="C780">
            <v>407</v>
          </cell>
          <cell r="D780">
            <v>60</v>
          </cell>
          <cell r="E780" t="str">
            <v>PROTECTOR INYECTABLE   50 ML NEGRO S/CORTE</v>
          </cell>
          <cell r="F780" t="str">
            <v>407-60</v>
          </cell>
          <cell r="G780"/>
          <cell r="H780"/>
        </row>
        <row r="781">
          <cell r="A781" t="str">
            <v>3-407-61</v>
          </cell>
          <cell r="B781">
            <v>3</v>
          </cell>
          <cell r="C781">
            <v>407</v>
          </cell>
          <cell r="D781">
            <v>61</v>
          </cell>
          <cell r="E781" t="str">
            <v>PROTECTOR INYECTABLE   50 ML NEGRO</v>
          </cell>
          <cell r="F781" t="str">
            <v>407-61</v>
          </cell>
          <cell r="G781"/>
          <cell r="H781"/>
        </row>
        <row r="782">
          <cell r="A782" t="str">
            <v>3-407-62</v>
          </cell>
          <cell r="B782">
            <v>3</v>
          </cell>
          <cell r="C782">
            <v>407</v>
          </cell>
          <cell r="D782">
            <v>62</v>
          </cell>
          <cell r="E782" t="str">
            <v>PROTECTOR INYECTABLE 500 ML ROJO S/CORTE</v>
          </cell>
          <cell r="F782" t="str">
            <v>407-62</v>
          </cell>
          <cell r="G782"/>
          <cell r="H782"/>
        </row>
        <row r="783">
          <cell r="A783" t="str">
            <v>3-407-63</v>
          </cell>
          <cell r="B783">
            <v>3</v>
          </cell>
          <cell r="C783">
            <v>407</v>
          </cell>
          <cell r="D783">
            <v>63</v>
          </cell>
          <cell r="E783" t="str">
            <v>PROTECTOR INYECTABLE 500 ML ROJO</v>
          </cell>
          <cell r="F783" t="str">
            <v>407-63</v>
          </cell>
          <cell r="G783"/>
          <cell r="H783"/>
        </row>
        <row r="784">
          <cell r="A784" t="str">
            <v>3-407-64</v>
          </cell>
          <cell r="B784">
            <v>3</v>
          </cell>
          <cell r="C784">
            <v>407</v>
          </cell>
          <cell r="D784">
            <v>64</v>
          </cell>
          <cell r="E784" t="str">
            <v>PROTECTOR INYECTABLE 250 ML ROJO</v>
          </cell>
          <cell r="F784" t="str">
            <v>407-64</v>
          </cell>
          <cell r="G784"/>
          <cell r="H784"/>
        </row>
        <row r="785">
          <cell r="A785" t="str">
            <v>3-407-65</v>
          </cell>
          <cell r="B785">
            <v>3</v>
          </cell>
          <cell r="C785">
            <v>407</v>
          </cell>
          <cell r="D785">
            <v>65</v>
          </cell>
          <cell r="E785" t="str">
            <v>PROTECTOR INYECTABLE 250 ML ROJO S/CORTE</v>
          </cell>
          <cell r="F785" t="str">
            <v>407-65</v>
          </cell>
          <cell r="G785"/>
          <cell r="H785"/>
        </row>
        <row r="786">
          <cell r="E786"/>
        </row>
        <row r="787">
          <cell r="E787"/>
        </row>
        <row r="788">
          <cell r="E788"/>
        </row>
        <row r="789">
          <cell r="E789"/>
        </row>
        <row r="791">
          <cell r="A791" t="str">
            <v>--</v>
          </cell>
          <cell r="B791"/>
          <cell r="C791"/>
          <cell r="D791"/>
          <cell r="E791" t="str">
            <v>INSERTE PRODUCTOS POR ENCIMA DE ESTA LINEA</v>
          </cell>
          <cell r="F791"/>
          <cell r="G791"/>
          <cell r="H791"/>
        </row>
        <row r="792">
          <cell r="A792" t="str">
            <v>--</v>
          </cell>
          <cell r="B792" t="str">
            <v>GARRAFAS DOSIF</v>
          </cell>
          <cell r="C792"/>
          <cell r="D792"/>
          <cell r="E792"/>
          <cell r="F792"/>
          <cell r="G792"/>
          <cell r="H792"/>
        </row>
        <row r="793">
          <cell r="A793" t="str">
            <v>3-408-1</v>
          </cell>
          <cell r="B793">
            <v>3</v>
          </cell>
          <cell r="C793">
            <v>408</v>
          </cell>
          <cell r="D793">
            <v>1</v>
          </cell>
          <cell r="E793" t="str">
            <v>GFA DOSIF 500ML NATURAL</v>
          </cell>
          <cell r="F793" t="str">
            <v>PT0031</v>
          </cell>
          <cell r="G793" t="str">
            <v>PT0031</v>
          </cell>
          <cell r="H793" t="str">
            <v>UD</v>
          </cell>
        </row>
        <row r="794">
          <cell r="A794" t="str">
            <v>3-408-2</v>
          </cell>
          <cell r="B794">
            <v>3</v>
          </cell>
          <cell r="C794">
            <v>408</v>
          </cell>
          <cell r="D794">
            <v>2</v>
          </cell>
          <cell r="E794" t="str">
            <v>GFA DOSIF 1000ML NATURAL</v>
          </cell>
          <cell r="F794" t="str">
            <v>PT0032</v>
          </cell>
          <cell r="G794" t="str">
            <v>PT0032</v>
          </cell>
          <cell r="H794" t="str">
            <v>UD</v>
          </cell>
        </row>
        <row r="795">
          <cell r="A795" t="str">
            <v>3-408-3</v>
          </cell>
          <cell r="B795">
            <v>3</v>
          </cell>
          <cell r="C795">
            <v>408</v>
          </cell>
          <cell r="D795">
            <v>3</v>
          </cell>
          <cell r="E795" t="str">
            <v>GFA DOSIF 1000 ML NATURAL NVO PESO</v>
          </cell>
          <cell r="F795" t="str">
            <v>NVO PESO</v>
          </cell>
          <cell r="G795" t="str">
            <v>NVO PESO</v>
          </cell>
          <cell r="H795" t="str">
            <v>UND</v>
          </cell>
        </row>
        <row r="796">
          <cell r="A796" t="str">
            <v>3-408-4</v>
          </cell>
          <cell r="B796">
            <v>3</v>
          </cell>
          <cell r="C796">
            <v>408</v>
          </cell>
          <cell r="D796">
            <v>4</v>
          </cell>
          <cell r="E796" t="str">
            <v>GFA DOSIF 1000 ML PIG BCA C/LOGO EUFAR</v>
          </cell>
          <cell r="F796" t="str">
            <v>EUFAR</v>
          </cell>
          <cell r="G796" t="str">
            <v>EUFAR</v>
          </cell>
          <cell r="H796" t="str">
            <v>UND</v>
          </cell>
        </row>
        <row r="797">
          <cell r="A797" t="str">
            <v>3-408-5</v>
          </cell>
          <cell r="B797">
            <v>3</v>
          </cell>
          <cell r="C797">
            <v>408</v>
          </cell>
          <cell r="D797">
            <v>5</v>
          </cell>
          <cell r="E797" t="str">
            <v>FRASCO PARA EBT500</v>
          </cell>
          <cell r="F797" t="str">
            <v>408-05</v>
          </cell>
          <cell r="H797"/>
        </row>
        <row r="798">
          <cell r="A798" t="str">
            <v>3-408-6</v>
          </cell>
          <cell r="B798">
            <v>3</v>
          </cell>
          <cell r="C798">
            <v>408</v>
          </cell>
          <cell r="D798">
            <v>6</v>
          </cell>
          <cell r="E798" t="str">
            <v>GFA DOSIF 1000ML BLANCA</v>
          </cell>
          <cell r="H798"/>
        </row>
        <row r="799">
          <cell r="A799" t="str">
            <v>3-408-7</v>
          </cell>
          <cell r="B799">
            <v>3</v>
          </cell>
          <cell r="C799">
            <v>408</v>
          </cell>
          <cell r="D799">
            <v>7</v>
          </cell>
          <cell r="E799" t="str">
            <v>GFA DOSIF 500ML BLANCA</v>
          </cell>
          <cell r="H799"/>
        </row>
        <row r="800">
          <cell r="H800"/>
        </row>
        <row r="801">
          <cell r="H801"/>
        </row>
        <row r="802">
          <cell r="H802"/>
        </row>
        <row r="803">
          <cell r="H803"/>
        </row>
        <row r="804">
          <cell r="H804"/>
        </row>
        <row r="805">
          <cell r="H805"/>
        </row>
        <row r="806">
          <cell r="A806" t="str">
            <v>--</v>
          </cell>
          <cell r="H806"/>
        </row>
        <row r="807">
          <cell r="A807" t="str">
            <v>--</v>
          </cell>
          <cell r="B807"/>
          <cell r="C807"/>
          <cell r="D807"/>
          <cell r="E807" t="str">
            <v>INSERTE PRODUCTOS POR ENCIMA DE ESTA LINEA</v>
          </cell>
          <cell r="F807"/>
          <cell r="G807"/>
          <cell r="H807"/>
        </row>
        <row r="808">
          <cell r="A808" t="str">
            <v>--</v>
          </cell>
          <cell r="B808" t="str">
            <v>ENV INY MOLDE CLIENTE</v>
          </cell>
          <cell r="C808"/>
          <cell r="D808"/>
          <cell r="E808"/>
          <cell r="F808"/>
          <cell r="G808"/>
          <cell r="H808"/>
        </row>
        <row r="809">
          <cell r="A809" t="str">
            <v>3-409-1</v>
          </cell>
          <cell r="B809">
            <v>3</v>
          </cell>
          <cell r="C809">
            <v>409</v>
          </cell>
          <cell r="D809">
            <v>1</v>
          </cell>
          <cell r="E809" t="str">
            <v>INY 500ML PEAD TPN 20 IVERVEM  VM</v>
          </cell>
          <cell r="F809" t="str">
            <v>PT0085</v>
          </cell>
          <cell r="G809" t="str">
            <v>PT0085</v>
          </cell>
          <cell r="H809" t="str">
            <v>UD</v>
          </cell>
        </row>
        <row r="810">
          <cell r="A810" t="str">
            <v>3-409-2</v>
          </cell>
          <cell r="B810">
            <v>3</v>
          </cell>
          <cell r="C810">
            <v>409</v>
          </cell>
          <cell r="D810">
            <v>2</v>
          </cell>
          <cell r="E810" t="str">
            <v>INY 500ML PEAD TPN 20 IVEGAN CARVAL</v>
          </cell>
          <cell r="F810" t="str">
            <v>PT0092</v>
          </cell>
          <cell r="G810" t="str">
            <v>PT0092</v>
          </cell>
          <cell r="H810" t="str">
            <v>UD</v>
          </cell>
        </row>
        <row r="811">
          <cell r="A811" t="str">
            <v>3-409-3</v>
          </cell>
          <cell r="B811">
            <v>3</v>
          </cell>
          <cell r="C811">
            <v>409</v>
          </cell>
          <cell r="D811">
            <v>3</v>
          </cell>
          <cell r="E811" t="str">
            <v>ENV 1000 ML PEAD  BCO CARVAL</v>
          </cell>
          <cell r="F811" t="str">
            <v>PT0102</v>
          </cell>
          <cell r="G811" t="str">
            <v>PT0102</v>
          </cell>
          <cell r="H811" t="str">
            <v>UD</v>
          </cell>
        </row>
        <row r="812">
          <cell r="A812" t="str">
            <v>3-409-4</v>
          </cell>
          <cell r="B812">
            <v>3</v>
          </cell>
          <cell r="C812">
            <v>409</v>
          </cell>
          <cell r="D812">
            <v>4</v>
          </cell>
          <cell r="E812" t="str">
            <v>TARRO NEGUVON 200GRS PEAD BAYER</v>
          </cell>
          <cell r="F812" t="str">
            <v>PT0264</v>
          </cell>
          <cell r="G812" t="str">
            <v>PT0264</v>
          </cell>
          <cell r="H812" t="str">
            <v>UD</v>
          </cell>
        </row>
        <row r="813">
          <cell r="A813" t="str">
            <v>3-409-5</v>
          </cell>
          <cell r="B813">
            <v>3</v>
          </cell>
          <cell r="C813">
            <v>409</v>
          </cell>
          <cell r="D813">
            <v>5</v>
          </cell>
          <cell r="E813" t="str">
            <v>TARRO NEGUVON 1K PEAD BAYER</v>
          </cell>
          <cell r="F813" t="str">
            <v>PT0265</v>
          </cell>
          <cell r="G813" t="str">
            <v>PT0265</v>
          </cell>
          <cell r="H813" t="str">
            <v>UD</v>
          </cell>
        </row>
        <row r="814">
          <cell r="A814" t="str">
            <v>--</v>
          </cell>
        </row>
        <row r="815">
          <cell r="A815" t="str">
            <v>--</v>
          </cell>
        </row>
        <row r="816">
          <cell r="A816" t="str">
            <v>--</v>
          </cell>
          <cell r="B816"/>
          <cell r="C816"/>
          <cell r="D816"/>
          <cell r="E816" t="str">
            <v>INSERTE PRODUCTOS POR ENCIMA DE ESTA LINEA</v>
          </cell>
          <cell r="F816"/>
          <cell r="G816"/>
          <cell r="H816"/>
        </row>
        <row r="817">
          <cell r="A817" t="str">
            <v>--</v>
          </cell>
          <cell r="B817" t="str">
            <v>TP MOLDE CLIENTE</v>
          </cell>
          <cell r="C817"/>
          <cell r="D817"/>
          <cell r="E817"/>
          <cell r="F817"/>
          <cell r="G817"/>
          <cell r="H817"/>
        </row>
        <row r="818">
          <cell r="A818" t="str">
            <v>3-410-1</v>
          </cell>
          <cell r="B818">
            <v>3</v>
          </cell>
          <cell r="C818">
            <v>410</v>
          </cell>
          <cell r="D818">
            <v>1</v>
          </cell>
          <cell r="E818" t="str">
            <v>TP TARRO NEGUVON 1K BAYER</v>
          </cell>
          <cell r="F818" t="str">
            <v>PT0266</v>
          </cell>
          <cell r="G818" t="str">
            <v>PT0266</v>
          </cell>
          <cell r="H818" t="str">
            <v>UD</v>
          </cell>
        </row>
        <row r="819">
          <cell r="A819" t="str">
            <v>3-410-2</v>
          </cell>
          <cell r="B819">
            <v>3</v>
          </cell>
          <cell r="C819">
            <v>410</v>
          </cell>
          <cell r="D819">
            <v>2</v>
          </cell>
          <cell r="E819" t="str">
            <v>TP TARRO NEGUVON 200GRS BAYER</v>
          </cell>
          <cell r="F819" t="str">
            <v>PT0267</v>
          </cell>
          <cell r="G819" t="str">
            <v>PT0267</v>
          </cell>
          <cell r="H819" t="str">
            <v>UD</v>
          </cell>
        </row>
        <row r="820">
          <cell r="A820" t="str">
            <v>3-410-3</v>
          </cell>
          <cell r="B820">
            <v>3</v>
          </cell>
          <cell r="C820">
            <v>410</v>
          </cell>
          <cell r="D820">
            <v>3</v>
          </cell>
          <cell r="E820" t="str">
            <v xml:space="preserve">TP GDE VDE IVEGAN CARVAL </v>
          </cell>
          <cell r="F820" t="str">
            <v>PT0093</v>
          </cell>
          <cell r="G820" t="str">
            <v>PT0093</v>
          </cell>
          <cell r="H820" t="str">
            <v>UD</v>
          </cell>
        </row>
        <row r="821">
          <cell r="A821" t="str">
            <v>--</v>
          </cell>
        </row>
        <row r="822">
          <cell r="A822" t="str">
            <v>--</v>
          </cell>
        </row>
        <row r="823">
          <cell r="A823" t="str">
            <v>--</v>
          </cell>
          <cell r="B823"/>
          <cell r="C823"/>
          <cell r="D823"/>
          <cell r="E823" t="str">
            <v>INSERTE PRODUCTOS POR ENCIMA DE ESTA LINEA</v>
          </cell>
          <cell r="F823"/>
          <cell r="G823"/>
          <cell r="H823"/>
        </row>
        <row r="824">
          <cell r="A824" t="str">
            <v>--</v>
          </cell>
          <cell r="B824" t="str">
            <v>TP INY GDE</v>
          </cell>
          <cell r="C824"/>
          <cell r="D824"/>
          <cell r="E824"/>
          <cell r="F824"/>
          <cell r="G824"/>
          <cell r="H824"/>
        </row>
        <row r="825">
          <cell r="A825" t="str">
            <v>3-411-1</v>
          </cell>
          <cell r="B825">
            <v>3</v>
          </cell>
          <cell r="C825">
            <v>411</v>
          </cell>
          <cell r="D825">
            <v>1</v>
          </cell>
          <cell r="E825" t="str">
            <v xml:space="preserve">TP GDE PP AZ LISA </v>
          </cell>
          <cell r="F825" t="str">
            <v>PT0009</v>
          </cell>
          <cell r="G825" t="str">
            <v>PT0009</v>
          </cell>
          <cell r="H825" t="str">
            <v>UD</v>
          </cell>
        </row>
        <row r="826">
          <cell r="A826" t="str">
            <v>3-411-2</v>
          </cell>
          <cell r="B826">
            <v>3</v>
          </cell>
          <cell r="C826">
            <v>411</v>
          </cell>
          <cell r="D826">
            <v>2</v>
          </cell>
          <cell r="E826" t="str">
            <v>TP GDE PP AZ GFAR</v>
          </cell>
          <cell r="F826" t="str">
            <v>PT0007</v>
          </cell>
          <cell r="G826" t="str">
            <v>PT0007</v>
          </cell>
          <cell r="H826" t="str">
            <v>UD</v>
          </cell>
        </row>
        <row r="827">
          <cell r="A827" t="str">
            <v>3-411-3</v>
          </cell>
          <cell r="B827">
            <v>3</v>
          </cell>
          <cell r="C827">
            <v>411</v>
          </cell>
          <cell r="D827">
            <v>3</v>
          </cell>
          <cell r="E827" t="str">
            <v>TP GDE AZ CVET</v>
          </cell>
          <cell r="F827" t="str">
            <v>PT0147</v>
          </cell>
          <cell r="G827" t="str">
            <v>PT0147</v>
          </cell>
          <cell r="H827" t="str">
            <v>UD</v>
          </cell>
        </row>
        <row r="828">
          <cell r="A828" t="str">
            <v>3-411-4</v>
          </cell>
          <cell r="B828">
            <v>3</v>
          </cell>
          <cell r="C828">
            <v>411</v>
          </cell>
          <cell r="D828">
            <v>4</v>
          </cell>
          <cell r="E828" t="str">
            <v>TP GDE PP AZ KYVT MN</v>
          </cell>
          <cell r="F828" t="str">
            <v>PT0008</v>
          </cell>
          <cell r="G828" t="str">
            <v>PT0008</v>
          </cell>
          <cell r="H828" t="str">
            <v>UD</v>
          </cell>
        </row>
        <row r="829">
          <cell r="A829" t="str">
            <v>3-411-5</v>
          </cell>
          <cell r="B829">
            <v>3</v>
          </cell>
          <cell r="C829">
            <v>411</v>
          </cell>
          <cell r="D829">
            <v>5</v>
          </cell>
          <cell r="E829" t="str">
            <v>TP GDE AMLLA LISA</v>
          </cell>
          <cell r="F829" t="str">
            <v>PT0011</v>
          </cell>
          <cell r="G829" t="str">
            <v>PT0011</v>
          </cell>
          <cell r="H829" t="str">
            <v>UD</v>
          </cell>
        </row>
        <row r="830">
          <cell r="A830" t="str">
            <v>3-411-6</v>
          </cell>
          <cell r="B830">
            <v>3</v>
          </cell>
          <cell r="C830">
            <v>411</v>
          </cell>
          <cell r="D830">
            <v>6</v>
          </cell>
          <cell r="E830" t="str">
            <v>TP GDE AMLLA CVET</v>
          </cell>
          <cell r="F830" t="str">
            <v>PT0142</v>
          </cell>
          <cell r="G830" t="str">
            <v>PT0142</v>
          </cell>
          <cell r="H830" t="str">
            <v>UD</v>
          </cell>
        </row>
        <row r="831">
          <cell r="A831" t="str">
            <v>3-411-7</v>
          </cell>
          <cell r="B831">
            <v>3</v>
          </cell>
          <cell r="C831">
            <v>411</v>
          </cell>
          <cell r="D831">
            <v>7</v>
          </cell>
          <cell r="E831" t="str">
            <v xml:space="preserve">TP GDE PP BCA LISA </v>
          </cell>
          <cell r="F831" t="str">
            <v>PT0010</v>
          </cell>
          <cell r="G831" t="str">
            <v>PT0010</v>
          </cell>
          <cell r="H831" t="str">
            <v>UD</v>
          </cell>
        </row>
        <row r="832">
          <cell r="A832" t="str">
            <v>3-411-8</v>
          </cell>
          <cell r="B832">
            <v>3</v>
          </cell>
          <cell r="C832">
            <v>411</v>
          </cell>
          <cell r="D832">
            <v>8</v>
          </cell>
          <cell r="E832" t="str">
            <v>TP GDE PP DORADA VM</v>
          </cell>
          <cell r="F832" t="str">
            <v>PT0084</v>
          </cell>
          <cell r="G832" t="str">
            <v>PT0084</v>
          </cell>
          <cell r="H832" t="str">
            <v>UD</v>
          </cell>
        </row>
        <row r="833">
          <cell r="A833" t="str">
            <v>3-411-9</v>
          </cell>
          <cell r="B833">
            <v>3</v>
          </cell>
          <cell r="C833">
            <v>411</v>
          </cell>
          <cell r="D833">
            <v>9</v>
          </cell>
          <cell r="E833" t="str">
            <v>TP GDE PP  NG LISA</v>
          </cell>
          <cell r="F833" t="str">
            <v>PT0012</v>
          </cell>
          <cell r="G833" t="str">
            <v>PT0012</v>
          </cell>
          <cell r="H833" t="str">
            <v>UD</v>
          </cell>
        </row>
        <row r="834">
          <cell r="A834" t="str">
            <v>3-411-10</v>
          </cell>
          <cell r="B834">
            <v>3</v>
          </cell>
          <cell r="C834">
            <v>411</v>
          </cell>
          <cell r="D834">
            <v>10</v>
          </cell>
          <cell r="E834" t="str">
            <v>TP GDE PP NJA LISA</v>
          </cell>
          <cell r="F834" t="str">
            <v>PT0394</v>
          </cell>
          <cell r="G834" t="str">
            <v>PT0394</v>
          </cell>
          <cell r="H834" t="str">
            <v>UD</v>
          </cell>
        </row>
        <row r="835">
          <cell r="A835" t="str">
            <v>3-411-11</v>
          </cell>
          <cell r="B835">
            <v>3</v>
          </cell>
          <cell r="C835">
            <v>411</v>
          </cell>
          <cell r="D835">
            <v>11</v>
          </cell>
          <cell r="E835" t="str">
            <v>TP GDE PP  RJ LISA</v>
          </cell>
          <cell r="F835" t="str">
            <v>PT0013</v>
          </cell>
          <cell r="G835" t="str">
            <v>PT0013</v>
          </cell>
          <cell r="H835" t="str">
            <v>UD</v>
          </cell>
        </row>
        <row r="836">
          <cell r="A836" t="str">
            <v>3-411-12</v>
          </cell>
          <cell r="B836">
            <v>3</v>
          </cell>
          <cell r="C836">
            <v>411</v>
          </cell>
          <cell r="D836">
            <v>12</v>
          </cell>
          <cell r="E836" t="str">
            <v xml:space="preserve">TP GDE PP VDE LISA </v>
          </cell>
          <cell r="F836" t="str">
            <v>PT0016</v>
          </cell>
          <cell r="G836" t="str">
            <v>PT0016</v>
          </cell>
          <cell r="H836" t="str">
            <v>UD</v>
          </cell>
        </row>
        <row r="837">
          <cell r="A837" t="str">
            <v>3-411-13</v>
          </cell>
          <cell r="B837">
            <v>3</v>
          </cell>
          <cell r="C837">
            <v>411</v>
          </cell>
          <cell r="D837">
            <v>13</v>
          </cell>
          <cell r="E837" t="str">
            <v>TP GDE PP VDE GFAR</v>
          </cell>
          <cell r="F837" t="str">
            <v>PT0014</v>
          </cell>
          <cell r="G837" t="str">
            <v>PT0014</v>
          </cell>
          <cell r="H837" t="str">
            <v>UD</v>
          </cell>
        </row>
        <row r="838">
          <cell r="A838" t="str">
            <v>3-411-14</v>
          </cell>
          <cell r="B838">
            <v>3</v>
          </cell>
          <cell r="C838">
            <v>411</v>
          </cell>
          <cell r="D838">
            <v>14</v>
          </cell>
          <cell r="E838" t="str">
            <v xml:space="preserve">TP GDE PP VDE KYVT </v>
          </cell>
          <cell r="F838" t="str">
            <v>PT0015</v>
          </cell>
          <cell r="G838" t="str">
            <v>PT0015</v>
          </cell>
          <cell r="H838" t="str">
            <v>UD</v>
          </cell>
        </row>
        <row r="839">
          <cell r="A839" t="str">
            <v>3-411-15</v>
          </cell>
          <cell r="B839">
            <v>3</v>
          </cell>
          <cell r="C839">
            <v>411</v>
          </cell>
          <cell r="D839">
            <v>15</v>
          </cell>
          <cell r="E839" t="str">
            <v>TP GDE VDE MK</v>
          </cell>
          <cell r="F839" t="str">
            <v>PT0017</v>
          </cell>
          <cell r="G839" t="str">
            <v>PT0017</v>
          </cell>
          <cell r="H839" t="str">
            <v>UD</v>
          </cell>
        </row>
        <row r="840">
          <cell r="A840" t="str">
            <v>3-411-16</v>
          </cell>
          <cell r="B840">
            <v>3</v>
          </cell>
          <cell r="C840">
            <v>411</v>
          </cell>
          <cell r="D840">
            <v>16</v>
          </cell>
          <cell r="E840" t="str">
            <v>TP GDE PP VDE SVINSU</v>
          </cell>
          <cell r="F840" t="str">
            <v>PT0018</v>
          </cell>
          <cell r="G840" t="str">
            <v>PT0018</v>
          </cell>
          <cell r="H840" t="str">
            <v>UD</v>
          </cell>
        </row>
        <row r="841">
          <cell r="A841" t="str">
            <v>3-411-17</v>
          </cell>
          <cell r="B841">
            <v>3</v>
          </cell>
          <cell r="C841">
            <v>411</v>
          </cell>
          <cell r="D841">
            <v>17</v>
          </cell>
          <cell r="E841" t="str">
            <v>TP GDE VDE VM</v>
          </cell>
          <cell r="F841" t="str">
            <v>PT0019</v>
          </cell>
          <cell r="G841" t="str">
            <v>PT0019</v>
          </cell>
          <cell r="H841" t="str">
            <v>UD</v>
          </cell>
        </row>
        <row r="842">
          <cell r="A842" t="str">
            <v>3-411-18</v>
          </cell>
          <cell r="B842">
            <v>3</v>
          </cell>
          <cell r="C842">
            <v>411</v>
          </cell>
          <cell r="D842">
            <v>18</v>
          </cell>
          <cell r="E842" t="str">
            <v>TP GDE NEG KIROVET</v>
          </cell>
          <cell r="F842" t="str">
            <v>TP NG GDE KV</v>
          </cell>
          <cell r="G842" t="str">
            <v>TP NG GDE KV</v>
          </cell>
          <cell r="H842" t="str">
            <v>UD</v>
          </cell>
        </row>
        <row r="843">
          <cell r="A843" t="str">
            <v>3-411-19</v>
          </cell>
          <cell r="B843">
            <v>3</v>
          </cell>
          <cell r="C843">
            <v>411</v>
          </cell>
          <cell r="D843">
            <v>19</v>
          </cell>
          <cell r="E843" t="str">
            <v xml:space="preserve">NO USAR - TP GDE PP VDE LISA </v>
          </cell>
          <cell r="F843" t="str">
            <v>PT0157</v>
          </cell>
          <cell r="G843" t="str">
            <v>PT0157</v>
          </cell>
          <cell r="H843" t="str">
            <v>UD</v>
          </cell>
        </row>
        <row r="844">
          <cell r="A844" t="str">
            <v>3-411-20</v>
          </cell>
          <cell r="B844">
            <v>3</v>
          </cell>
          <cell r="C844">
            <v>411</v>
          </cell>
          <cell r="D844">
            <v>20</v>
          </cell>
          <cell r="E844" t="str">
            <v>TP GDE PP VINO TINTO GFAR</v>
          </cell>
          <cell r="F844" t="str">
            <v>PT0158</v>
          </cell>
          <cell r="G844" t="str">
            <v>PT0158</v>
          </cell>
          <cell r="H844" t="str">
            <v>UD</v>
          </cell>
        </row>
        <row r="845">
          <cell r="A845" t="str">
            <v>3-411-21</v>
          </cell>
          <cell r="B845">
            <v>3</v>
          </cell>
          <cell r="C845">
            <v>411</v>
          </cell>
          <cell r="D845">
            <v>21</v>
          </cell>
          <cell r="E845" t="str">
            <v>TP GDE ROJO OSCURO LISA</v>
          </cell>
          <cell r="F845" t="str">
            <v>PT0332</v>
          </cell>
          <cell r="G845" t="str">
            <v>PT0332</v>
          </cell>
          <cell r="H845" t="str">
            <v>UD</v>
          </cell>
        </row>
        <row r="846">
          <cell r="A846" t="str">
            <v>3-411-22</v>
          </cell>
          <cell r="B846">
            <v>3</v>
          </cell>
          <cell r="C846">
            <v>411</v>
          </cell>
          <cell r="D846">
            <v>22</v>
          </cell>
          <cell r="E846" t="str">
            <v>TP GDE PP AZ KYROVET</v>
          </cell>
          <cell r="F846" t="str">
            <v>N/A</v>
          </cell>
          <cell r="G846" t="str">
            <v>N/A</v>
          </cell>
          <cell r="H846" t="str">
            <v>UD</v>
          </cell>
        </row>
        <row r="847">
          <cell r="A847" t="str">
            <v>3-411-23</v>
          </cell>
          <cell r="B847">
            <v>3</v>
          </cell>
          <cell r="C847">
            <v>411</v>
          </cell>
          <cell r="D847">
            <v>23</v>
          </cell>
          <cell r="E847" t="str">
            <v>TP GDE PP  RJ  LOGO ROPSOHN</v>
          </cell>
          <cell r="F847" t="str">
            <v>ROPSOHN</v>
          </cell>
          <cell r="G847" t="str">
            <v>ROPSOHN</v>
          </cell>
          <cell r="H847" t="str">
            <v>UD</v>
          </cell>
        </row>
        <row r="848">
          <cell r="A848" t="str">
            <v>3-411-24</v>
          </cell>
          <cell r="B848">
            <v>3</v>
          </cell>
          <cell r="C848">
            <v>411</v>
          </cell>
          <cell r="D848">
            <v>24</v>
          </cell>
          <cell r="E848" t="str">
            <v>TP GDE PP  AZUL LOGO ROPSOHN</v>
          </cell>
          <cell r="F848" t="str">
            <v>ROPSOHN</v>
          </cell>
          <cell r="G848" t="str">
            <v>ROPSOHN</v>
          </cell>
          <cell r="H848" t="str">
            <v>UD</v>
          </cell>
        </row>
        <row r="849">
          <cell r="A849" t="str">
            <v>3-411-25</v>
          </cell>
          <cell r="B849">
            <v>3</v>
          </cell>
          <cell r="C849">
            <v>411</v>
          </cell>
          <cell r="D849">
            <v>25</v>
          </cell>
          <cell r="E849" t="str">
            <v>TP GDE PP  RJ BIOSTAR</v>
          </cell>
          <cell r="F849" t="str">
            <v>TP GDE RJ BST</v>
          </cell>
          <cell r="G849" t="str">
            <v>TP GDE RJ BST</v>
          </cell>
          <cell r="H849" t="str">
            <v>UD</v>
          </cell>
        </row>
        <row r="850">
          <cell r="B850"/>
          <cell r="C850"/>
          <cell r="D850"/>
          <cell r="E850"/>
          <cell r="F850"/>
          <cell r="G850"/>
          <cell r="H850"/>
        </row>
        <row r="851">
          <cell r="A851" t="str">
            <v>--</v>
          </cell>
        </row>
        <row r="852">
          <cell r="A852" t="str">
            <v>--</v>
          </cell>
          <cell r="B852"/>
          <cell r="C852"/>
          <cell r="D852"/>
          <cell r="E852" t="str">
            <v>INSERTE PRODUCTOS POR ENCIMA DE ESTA LINEA</v>
          </cell>
          <cell r="F852"/>
          <cell r="G852"/>
          <cell r="H852"/>
        </row>
        <row r="853">
          <cell r="A853" t="str">
            <v>--</v>
          </cell>
          <cell r="B853" t="str">
            <v>TP INY PQÑ</v>
          </cell>
          <cell r="C853"/>
          <cell r="D853"/>
          <cell r="E853"/>
          <cell r="F853"/>
          <cell r="G853"/>
          <cell r="H853"/>
        </row>
        <row r="854">
          <cell r="A854" t="str">
            <v>3-412-1</v>
          </cell>
          <cell r="B854">
            <v>3</v>
          </cell>
          <cell r="C854">
            <v>412</v>
          </cell>
          <cell r="D854">
            <v>1</v>
          </cell>
          <cell r="E854" t="str">
            <v>TP PQÑ AMLLA LISA</v>
          </cell>
          <cell r="F854" t="str">
            <v>PT0020</v>
          </cell>
          <cell r="G854" t="str">
            <v>PT0020</v>
          </cell>
          <cell r="H854" t="str">
            <v>UD</v>
          </cell>
        </row>
        <row r="855">
          <cell r="A855" t="str">
            <v>3-412-2</v>
          </cell>
          <cell r="B855">
            <v>3</v>
          </cell>
          <cell r="C855">
            <v>412</v>
          </cell>
          <cell r="D855">
            <v>2</v>
          </cell>
          <cell r="E855" t="str">
            <v>TP PQÑ AMLLA CVET</v>
          </cell>
          <cell r="F855" t="str">
            <v>PT0143</v>
          </cell>
          <cell r="G855" t="str">
            <v>PT0143</v>
          </cell>
          <cell r="H855" t="str">
            <v>UD</v>
          </cell>
        </row>
        <row r="856">
          <cell r="A856" t="str">
            <v>3-412-3</v>
          </cell>
          <cell r="B856">
            <v>3</v>
          </cell>
          <cell r="C856">
            <v>412</v>
          </cell>
          <cell r="D856">
            <v>3</v>
          </cell>
          <cell r="E856" t="str">
            <v>TP PQÑ AZ LISA</v>
          </cell>
          <cell r="F856" t="str">
            <v>PT0021</v>
          </cell>
          <cell r="G856" t="str">
            <v>PT0021</v>
          </cell>
          <cell r="H856" t="str">
            <v>UD</v>
          </cell>
        </row>
        <row r="857">
          <cell r="A857" t="str">
            <v>3-412-4</v>
          </cell>
          <cell r="B857">
            <v>3</v>
          </cell>
          <cell r="C857">
            <v>412</v>
          </cell>
          <cell r="D857">
            <v>4</v>
          </cell>
          <cell r="E857" t="str">
            <v>TP PQÑ AZ CVET</v>
          </cell>
          <cell r="F857" t="str">
            <v>PT0148</v>
          </cell>
          <cell r="G857" t="str">
            <v>PT0148</v>
          </cell>
          <cell r="H857" t="str">
            <v>UD</v>
          </cell>
        </row>
        <row r="858">
          <cell r="A858" t="str">
            <v>3-412-5</v>
          </cell>
          <cell r="B858">
            <v>3</v>
          </cell>
          <cell r="C858">
            <v>412</v>
          </cell>
          <cell r="D858">
            <v>5</v>
          </cell>
          <cell r="E858" t="str">
            <v>TP PQÑ AZ GFAR</v>
          </cell>
          <cell r="F858" t="str">
            <v>PT0149</v>
          </cell>
          <cell r="G858" t="str">
            <v>PT0149</v>
          </cell>
          <cell r="H858" t="str">
            <v>UD</v>
          </cell>
        </row>
        <row r="859">
          <cell r="A859" t="str">
            <v>3-412-6</v>
          </cell>
          <cell r="B859">
            <v>3</v>
          </cell>
          <cell r="C859">
            <v>412</v>
          </cell>
          <cell r="D859">
            <v>6</v>
          </cell>
          <cell r="E859" t="str">
            <v>TP PQÑ AZ KYVT</v>
          </cell>
          <cell r="F859" t="str">
            <v>PT0312</v>
          </cell>
          <cell r="G859" t="str">
            <v>PT0312</v>
          </cell>
          <cell r="H859" t="str">
            <v>UD</v>
          </cell>
        </row>
        <row r="860">
          <cell r="A860" t="str">
            <v>3-412-7</v>
          </cell>
          <cell r="B860">
            <v>3</v>
          </cell>
          <cell r="C860">
            <v>412</v>
          </cell>
          <cell r="D860">
            <v>7</v>
          </cell>
          <cell r="E860" t="str">
            <v>TP PQÑ BCA LISA</v>
          </cell>
          <cell r="F860" t="str">
            <v>PT0175</v>
          </cell>
          <cell r="G860" t="str">
            <v>PT0175</v>
          </cell>
          <cell r="H860" t="str">
            <v>UD</v>
          </cell>
        </row>
        <row r="861">
          <cell r="A861" t="str">
            <v>3-412-8</v>
          </cell>
          <cell r="B861">
            <v>3</v>
          </cell>
          <cell r="C861">
            <v>412</v>
          </cell>
          <cell r="D861">
            <v>8</v>
          </cell>
          <cell r="E861" t="str">
            <v>TP PQÑ DORADA</v>
          </cell>
          <cell r="F861" t="str">
            <v>PT0094</v>
          </cell>
          <cell r="G861" t="str">
            <v>PT0094</v>
          </cell>
          <cell r="H861" t="str">
            <v>UD</v>
          </cell>
        </row>
        <row r="862">
          <cell r="A862" t="str">
            <v>3-412-9</v>
          </cell>
          <cell r="B862">
            <v>3</v>
          </cell>
          <cell r="C862">
            <v>412</v>
          </cell>
          <cell r="D862">
            <v>9</v>
          </cell>
          <cell r="E862" t="str">
            <v>TP PQÑ NG LISA</v>
          </cell>
          <cell r="F862" t="str">
            <v>PT0022</v>
          </cell>
          <cell r="G862" t="str">
            <v>PT0022</v>
          </cell>
          <cell r="H862" t="str">
            <v>UD</v>
          </cell>
        </row>
        <row r="863">
          <cell r="A863" t="str">
            <v>3-412-10</v>
          </cell>
          <cell r="B863">
            <v>3</v>
          </cell>
          <cell r="C863">
            <v>412</v>
          </cell>
          <cell r="D863">
            <v>10</v>
          </cell>
          <cell r="E863" t="str">
            <v>TP PQÑ NJA LISA</v>
          </cell>
          <cell r="F863" t="str">
            <v>PT0395</v>
          </cell>
          <cell r="G863" t="str">
            <v>PT0395</v>
          </cell>
          <cell r="H863" t="str">
            <v>UD</v>
          </cell>
        </row>
        <row r="864">
          <cell r="A864" t="str">
            <v>3-412-11</v>
          </cell>
          <cell r="B864">
            <v>3</v>
          </cell>
          <cell r="C864">
            <v>412</v>
          </cell>
          <cell r="D864">
            <v>11</v>
          </cell>
          <cell r="E864" t="str">
            <v>TP PQÑ RJ LISA</v>
          </cell>
          <cell r="F864" t="str">
            <v>PT0023</v>
          </cell>
          <cell r="G864" t="str">
            <v>PT0023</v>
          </cell>
          <cell r="H864" t="str">
            <v>UD</v>
          </cell>
        </row>
        <row r="865">
          <cell r="A865" t="str">
            <v>3-412-12</v>
          </cell>
          <cell r="B865">
            <v>3</v>
          </cell>
          <cell r="C865">
            <v>412</v>
          </cell>
          <cell r="D865">
            <v>12</v>
          </cell>
          <cell r="E865" t="str">
            <v>TP PQÑ VDE MK</v>
          </cell>
          <cell r="F865" t="str">
            <v>PT0024</v>
          </cell>
          <cell r="G865" t="str">
            <v>PT0024</v>
          </cell>
          <cell r="H865" t="str">
            <v>UD</v>
          </cell>
        </row>
        <row r="866">
          <cell r="A866" t="str">
            <v>3-412-13</v>
          </cell>
          <cell r="B866">
            <v>3</v>
          </cell>
          <cell r="C866">
            <v>412</v>
          </cell>
          <cell r="D866">
            <v>13</v>
          </cell>
          <cell r="E866" t="str">
            <v>TP PQÑ VDE LISA</v>
          </cell>
          <cell r="F866" t="str">
            <v>PT0025</v>
          </cell>
          <cell r="G866" t="str">
            <v>PT0025</v>
          </cell>
          <cell r="H866" t="str">
            <v>UD</v>
          </cell>
        </row>
        <row r="867">
          <cell r="A867" t="str">
            <v>3-412-14</v>
          </cell>
          <cell r="B867">
            <v>3</v>
          </cell>
          <cell r="C867">
            <v>412</v>
          </cell>
          <cell r="D867">
            <v>14</v>
          </cell>
          <cell r="E867" t="str">
            <v>TP PQÑ VDE SVINSU</v>
          </cell>
          <cell r="F867" t="str">
            <v>PT0026</v>
          </cell>
          <cell r="G867" t="str">
            <v>PT0026</v>
          </cell>
          <cell r="H867" t="str">
            <v>UD</v>
          </cell>
        </row>
        <row r="868">
          <cell r="A868" t="str">
            <v>3-412-15</v>
          </cell>
          <cell r="B868">
            <v>3</v>
          </cell>
          <cell r="C868">
            <v>412</v>
          </cell>
          <cell r="D868">
            <v>15</v>
          </cell>
          <cell r="E868" t="str">
            <v>TP PQÑ VDE KYVT</v>
          </cell>
          <cell r="F868" t="str">
            <v>PT0313</v>
          </cell>
          <cell r="G868" t="str">
            <v>PT0313</v>
          </cell>
          <cell r="H868" t="str">
            <v>UD</v>
          </cell>
        </row>
        <row r="869">
          <cell r="A869" t="str">
            <v>3-412-16</v>
          </cell>
          <cell r="B869">
            <v>3</v>
          </cell>
          <cell r="C869">
            <v>412</v>
          </cell>
          <cell r="D869">
            <v>16</v>
          </cell>
          <cell r="E869" t="str">
            <v>TP PQÑ VDE GFAR</v>
          </cell>
          <cell r="F869" t="str">
            <v>PT0150</v>
          </cell>
          <cell r="G869" t="str">
            <v>PT0150</v>
          </cell>
          <cell r="H869" t="str">
            <v>UD</v>
          </cell>
        </row>
        <row r="870">
          <cell r="A870" t="str">
            <v>3-412-17</v>
          </cell>
          <cell r="B870">
            <v>3</v>
          </cell>
          <cell r="C870">
            <v>412</v>
          </cell>
          <cell r="D870">
            <v>17</v>
          </cell>
          <cell r="E870" t="str">
            <v>TP PQÑ VINO TINTO GFAR</v>
          </cell>
          <cell r="F870" t="str">
            <v>PT0153</v>
          </cell>
          <cell r="G870" t="str">
            <v>PT0153</v>
          </cell>
          <cell r="H870" t="str">
            <v>UD</v>
          </cell>
        </row>
        <row r="871">
          <cell r="A871" t="str">
            <v>3-412-18</v>
          </cell>
          <cell r="B871">
            <v>3</v>
          </cell>
          <cell r="C871">
            <v>412</v>
          </cell>
          <cell r="D871">
            <v>18</v>
          </cell>
          <cell r="E871" t="str">
            <v>TP PQÑ NG KIROVET</v>
          </cell>
          <cell r="F871" t="str">
            <v>TP PEQ KV</v>
          </cell>
          <cell r="G871" t="str">
            <v>TP PEQ KV</v>
          </cell>
          <cell r="H871" t="str">
            <v>UD</v>
          </cell>
        </row>
        <row r="872">
          <cell r="A872" t="str">
            <v>3-412-19</v>
          </cell>
          <cell r="B872">
            <v>3</v>
          </cell>
          <cell r="C872">
            <v>412</v>
          </cell>
          <cell r="D872">
            <v>19</v>
          </cell>
          <cell r="E872" t="str">
            <v xml:space="preserve">TP PQÑ VDE KYVT LOGO NUEVO </v>
          </cell>
          <cell r="F872" t="str">
            <v>KYROVET</v>
          </cell>
          <cell r="G872" t="str">
            <v>KYROVET</v>
          </cell>
          <cell r="H872" t="str">
            <v>UD</v>
          </cell>
        </row>
        <row r="873">
          <cell r="A873" t="str">
            <v>3-412-20</v>
          </cell>
          <cell r="B873">
            <v>3</v>
          </cell>
          <cell r="C873">
            <v>412</v>
          </cell>
          <cell r="D873">
            <v>20</v>
          </cell>
          <cell r="E873" t="str">
            <v>TP PQÑ RJ LOGO ROPSOHN</v>
          </cell>
          <cell r="F873" t="str">
            <v>TP PEQ RP</v>
          </cell>
          <cell r="G873" t="str">
            <v>TP PEQ RP</v>
          </cell>
          <cell r="H873" t="str">
            <v>UD</v>
          </cell>
        </row>
        <row r="874">
          <cell r="A874" t="str">
            <v>3-412-21</v>
          </cell>
          <cell r="B874">
            <v>3</v>
          </cell>
          <cell r="C874">
            <v>412</v>
          </cell>
          <cell r="D874">
            <v>21</v>
          </cell>
          <cell r="E874" t="str">
            <v>TP PQÑ AZUL LOGO ROPSOHN</v>
          </cell>
          <cell r="F874" t="str">
            <v>TP PEQ RP</v>
          </cell>
          <cell r="G874" t="str">
            <v>TP PEQ RP</v>
          </cell>
          <cell r="H874" t="str">
            <v>UD</v>
          </cell>
        </row>
        <row r="875">
          <cell r="A875" t="str">
            <v>3-412-22</v>
          </cell>
          <cell r="B875">
            <v>3</v>
          </cell>
          <cell r="C875">
            <v>412</v>
          </cell>
          <cell r="D875">
            <v>22</v>
          </cell>
          <cell r="E875" t="str">
            <v>TP PQÑ RJ BIOSTAR</v>
          </cell>
          <cell r="F875" t="str">
            <v>TP PEQ RJ BST</v>
          </cell>
          <cell r="G875" t="str">
            <v>TP PEQ RJ BST</v>
          </cell>
          <cell r="H875" t="str">
            <v>UD</v>
          </cell>
        </row>
        <row r="876">
          <cell r="A876" t="str">
            <v>3-412-23</v>
          </cell>
          <cell r="B876">
            <v>3</v>
          </cell>
          <cell r="C876">
            <v>412</v>
          </cell>
          <cell r="D876">
            <v>23</v>
          </cell>
          <cell r="E876" t="str">
            <v xml:space="preserve">TP PEQÑ VDE VM </v>
          </cell>
          <cell r="F876" t="str">
            <v>TP PEQ VDE VM</v>
          </cell>
          <cell r="G876"/>
          <cell r="H876"/>
        </row>
        <row r="877">
          <cell r="A877" t="str">
            <v>--</v>
          </cell>
          <cell r="B877"/>
          <cell r="C877"/>
          <cell r="D877"/>
          <cell r="E877"/>
          <cell r="F877"/>
          <cell r="G877"/>
          <cell r="H877"/>
        </row>
        <row r="878">
          <cell r="A878" t="str">
            <v>--</v>
          </cell>
          <cell r="B878"/>
          <cell r="C878"/>
          <cell r="D878"/>
          <cell r="E878" t="str">
            <v>INSERTE PRODUCTOS POR ENCIMA DE ESTA LINEA</v>
          </cell>
          <cell r="F878"/>
          <cell r="G878"/>
          <cell r="H878"/>
        </row>
        <row r="879">
          <cell r="A879" t="str">
            <v>--</v>
          </cell>
          <cell r="B879" t="str">
            <v>OTRAS TP TPN VT</v>
          </cell>
          <cell r="C879"/>
          <cell r="D879"/>
          <cell r="E879"/>
          <cell r="F879"/>
          <cell r="G879"/>
          <cell r="H879"/>
        </row>
        <row r="880">
          <cell r="A880" t="str">
            <v>3-413-1</v>
          </cell>
          <cell r="B880">
            <v>3</v>
          </cell>
          <cell r="C880">
            <v>413</v>
          </cell>
          <cell r="D880">
            <v>1</v>
          </cell>
          <cell r="E880" t="str">
            <v>NO USAR - TP FUELLE NATURAL</v>
          </cell>
          <cell r="F880" t="str">
            <v>PT0101</v>
          </cell>
          <cell r="G880" t="str">
            <v>PT0101</v>
          </cell>
          <cell r="H880" t="str">
            <v>UD</v>
          </cell>
        </row>
        <row r="881">
          <cell r="A881" t="str">
            <v>3-413-2</v>
          </cell>
          <cell r="B881">
            <v>3</v>
          </cell>
          <cell r="C881">
            <v>413</v>
          </cell>
          <cell r="D881">
            <v>2</v>
          </cell>
          <cell r="E881" t="str">
            <v>TP FUELLE PP NG</v>
          </cell>
          <cell r="F881" t="str">
            <v>PT0081</v>
          </cell>
          <cell r="G881" t="str">
            <v>PT0081</v>
          </cell>
          <cell r="H881" t="str">
            <v>UD</v>
          </cell>
        </row>
        <row r="882">
          <cell r="A882" t="str">
            <v>3-413-3</v>
          </cell>
          <cell r="B882">
            <v>3</v>
          </cell>
          <cell r="C882">
            <v>413</v>
          </cell>
          <cell r="D882">
            <v>3</v>
          </cell>
          <cell r="E882" t="str">
            <v>TPN 26 CBRB 952 GRIS CAFARCOL P/INY TPN 20</v>
          </cell>
          <cell r="F882" t="str">
            <v>PT0308</v>
          </cell>
          <cell r="G882" t="str">
            <v>PT0308</v>
          </cell>
          <cell r="H882" t="str">
            <v>UD</v>
          </cell>
        </row>
        <row r="883">
          <cell r="A883" t="str">
            <v>3-413-4</v>
          </cell>
          <cell r="B883">
            <v>3</v>
          </cell>
          <cell r="C883">
            <v>413</v>
          </cell>
          <cell r="D883">
            <v>4</v>
          </cell>
          <cell r="E883" t="str">
            <v>TP FUELLE PRESION</v>
          </cell>
          <cell r="F883" t="str">
            <v>KYROVET</v>
          </cell>
          <cell r="G883" t="str">
            <v>KYROVET</v>
          </cell>
          <cell r="H883" t="str">
            <v>UD</v>
          </cell>
        </row>
        <row r="884">
          <cell r="A884" t="str">
            <v>3-413-5</v>
          </cell>
          <cell r="B884">
            <v>3</v>
          </cell>
          <cell r="C884">
            <v>413</v>
          </cell>
          <cell r="D884">
            <v>5</v>
          </cell>
          <cell r="E884" t="str">
            <v>CANULA FUELLE</v>
          </cell>
          <cell r="F884" t="str">
            <v>KYROVET</v>
          </cell>
          <cell r="G884" t="str">
            <v>KYROVET</v>
          </cell>
          <cell r="H884" t="str">
            <v>UD</v>
          </cell>
        </row>
        <row r="885">
          <cell r="A885" t="str">
            <v>3-413-6</v>
          </cell>
          <cell r="B885">
            <v>3</v>
          </cell>
          <cell r="C885">
            <v>413</v>
          </cell>
          <cell r="D885">
            <v>6</v>
          </cell>
          <cell r="E885" t="str">
            <v>TAPA PILFER 28 MM BANDA SEGURIDAD BLANCA</v>
          </cell>
          <cell r="F885" t="str">
            <v>BETALACTAMICOS</v>
          </cell>
          <cell r="G885" t="str">
            <v>BETALACTAMICOS</v>
          </cell>
          <cell r="H885" t="str">
            <v>UD</v>
          </cell>
        </row>
        <row r="886">
          <cell r="A886" t="str">
            <v>3-413-7</v>
          </cell>
          <cell r="B886">
            <v>3</v>
          </cell>
          <cell r="C886">
            <v>413</v>
          </cell>
          <cell r="D886">
            <v>7</v>
          </cell>
          <cell r="E886" t="str">
            <v>TAPA STAND UP DIAMETRO 28 S13 BCA</v>
          </cell>
          <cell r="F886" t="str">
            <v>TUBOPACK</v>
          </cell>
          <cell r="G886" t="str">
            <v>TUBOPACK</v>
          </cell>
          <cell r="H886" t="str">
            <v>UD</v>
          </cell>
        </row>
        <row r="887">
          <cell r="A887" t="str">
            <v>3-413-8</v>
          </cell>
          <cell r="B887">
            <v>3</v>
          </cell>
          <cell r="C887">
            <v>413</v>
          </cell>
          <cell r="D887">
            <v>8</v>
          </cell>
          <cell r="E887" t="str">
            <v>TAPA STAND UP DIAMETRO 22 S13 BCA</v>
          </cell>
          <cell r="F887" t="str">
            <v>TUBOPACK</v>
          </cell>
          <cell r="G887" t="str">
            <v>TUBOPACK</v>
          </cell>
          <cell r="H887" t="str">
            <v>UD</v>
          </cell>
        </row>
        <row r="888">
          <cell r="A888" t="str">
            <v>3-413-9</v>
          </cell>
          <cell r="B888">
            <v>3</v>
          </cell>
          <cell r="C888">
            <v>413</v>
          </cell>
          <cell r="D888">
            <v>9</v>
          </cell>
          <cell r="E888" t="str">
            <v>TAPA STAND UP DIAMETRO 25 S13 NGA</v>
          </cell>
          <cell r="F888" t="str">
            <v>TP2042005</v>
          </cell>
          <cell r="G888" t="str">
            <v>TP2042005</v>
          </cell>
          <cell r="H888" t="str">
            <v>UD</v>
          </cell>
        </row>
        <row r="889">
          <cell r="A889" t="str">
            <v>3-413-10</v>
          </cell>
          <cell r="B889">
            <v>3</v>
          </cell>
          <cell r="C889">
            <v>413</v>
          </cell>
          <cell r="D889">
            <v>10</v>
          </cell>
          <cell r="E889" t="str">
            <v>TAPA STAND UP DIAMETRO 25 S13 BCA</v>
          </cell>
          <cell r="F889" t="str">
            <v>TP2006076</v>
          </cell>
          <cell r="G889" t="str">
            <v>TP2006076</v>
          </cell>
          <cell r="H889" t="str">
            <v>UD</v>
          </cell>
        </row>
        <row r="890">
          <cell r="A890" t="str">
            <v>3-413-11</v>
          </cell>
          <cell r="B890">
            <v>3</v>
          </cell>
          <cell r="C890">
            <v>413</v>
          </cell>
          <cell r="D890">
            <v>11</v>
          </cell>
          <cell r="E890" t="str">
            <v xml:space="preserve">TAPA SPEED STICK 32MM AZUL PANTONE 300C </v>
          </cell>
          <cell r="F890" t="str">
            <v>413-11</v>
          </cell>
          <cell r="G890"/>
          <cell r="H890"/>
        </row>
        <row r="891">
          <cell r="A891" t="str">
            <v>3-413-12</v>
          </cell>
          <cell r="B891">
            <v>3</v>
          </cell>
          <cell r="C891">
            <v>413</v>
          </cell>
          <cell r="D891">
            <v>12</v>
          </cell>
          <cell r="E891" t="str">
            <v xml:space="preserve">TAPA LADY SPEED STICK 32MM VIOLETA PANTONE 267 C </v>
          </cell>
          <cell r="F891" t="str">
            <v>413-12</v>
          </cell>
          <cell r="G891"/>
          <cell r="H891"/>
        </row>
        <row r="892">
          <cell r="A892" t="str">
            <v>3-413-13</v>
          </cell>
          <cell r="B892">
            <v>3</v>
          </cell>
          <cell r="C892">
            <v>413</v>
          </cell>
          <cell r="D892">
            <v>13</v>
          </cell>
          <cell r="E892" t="str">
            <v>TAPA STAND UP DIAMETRO 28 S13 GRIS</v>
          </cell>
          <cell r="F892" t="str">
            <v>413-13</v>
          </cell>
          <cell r="G892"/>
          <cell r="H892"/>
        </row>
        <row r="893">
          <cell r="A893" t="str">
            <v>3-413-14</v>
          </cell>
          <cell r="B893">
            <v>3</v>
          </cell>
          <cell r="C893">
            <v>413</v>
          </cell>
          <cell r="D893">
            <v>14</v>
          </cell>
          <cell r="E893" t="str">
            <v>TP ROSCA BCA SIN LOGO</v>
          </cell>
          <cell r="F893" t="str">
            <v>413-15</v>
          </cell>
          <cell r="G893"/>
          <cell r="H893"/>
        </row>
        <row r="894">
          <cell r="A894" t="str">
            <v>3-413-15</v>
          </cell>
          <cell r="B894">
            <v>3</v>
          </cell>
          <cell r="C894">
            <v>413</v>
          </cell>
          <cell r="D894">
            <v>15</v>
          </cell>
          <cell r="E894" t="str">
            <v>TAPA DOMO 32MM S/LOGO BCA</v>
          </cell>
          <cell r="F894" t="str">
            <v>413-14</v>
          </cell>
          <cell r="G894"/>
          <cell r="H894"/>
        </row>
        <row r="895">
          <cell r="A895" t="str">
            <v>3-413-16</v>
          </cell>
          <cell r="B895">
            <v>3</v>
          </cell>
          <cell r="C895">
            <v>413</v>
          </cell>
          <cell r="D895">
            <v>16</v>
          </cell>
          <cell r="E895" t="str">
            <v>TAPA DOMO 32MM  CON LOGO BCA</v>
          </cell>
          <cell r="F895" t="str">
            <v>413-16</v>
          </cell>
          <cell r="G895"/>
          <cell r="H895"/>
        </row>
        <row r="896">
          <cell r="A896" t="str">
            <v>3-413-17</v>
          </cell>
          <cell r="B896">
            <v>3</v>
          </cell>
          <cell r="C896">
            <v>413</v>
          </cell>
          <cell r="D896">
            <v>17</v>
          </cell>
          <cell r="E896" t="str">
            <v>TAPA DOMO 32MM SPEED BCA</v>
          </cell>
          <cell r="F896" t="str">
            <v>413-17</v>
          </cell>
          <cell r="G896"/>
          <cell r="H896"/>
        </row>
        <row r="897">
          <cell r="A897" t="str">
            <v>3-413-18</v>
          </cell>
          <cell r="B897">
            <v>3</v>
          </cell>
          <cell r="C897">
            <v>413</v>
          </cell>
          <cell r="D897">
            <v>18</v>
          </cell>
          <cell r="E897" t="str">
            <v>TAPA DOMO 32MM LADY BCA</v>
          </cell>
          <cell r="F897" t="str">
            <v>413-18</v>
          </cell>
          <cell r="G897"/>
          <cell r="H897"/>
        </row>
        <row r="898">
          <cell r="A898" t="str">
            <v>3-413-19</v>
          </cell>
          <cell r="B898">
            <v>3</v>
          </cell>
          <cell r="C898">
            <v>413</v>
          </cell>
          <cell r="D898">
            <v>19</v>
          </cell>
          <cell r="E898" t="str">
            <v>TAPA DOMO 32MM S/LOGO MAGENTA PANTONE 233C</v>
          </cell>
          <cell r="F898" t="str">
            <v>413-19</v>
          </cell>
          <cell r="G898"/>
          <cell r="H898"/>
        </row>
        <row r="899">
          <cell r="A899" t="str">
            <v>3-413-20</v>
          </cell>
          <cell r="B899">
            <v>3</v>
          </cell>
          <cell r="C899">
            <v>413</v>
          </cell>
          <cell r="D899">
            <v>20</v>
          </cell>
          <cell r="E899" t="str">
            <v>TAPA DOMO 32MM S/LOGO NARANJA</v>
          </cell>
          <cell r="F899" t="str">
            <v>413-20</v>
          </cell>
          <cell r="G899"/>
          <cell r="H899"/>
        </row>
        <row r="900">
          <cell r="A900" t="str">
            <v>3-413-21</v>
          </cell>
          <cell r="B900">
            <v>3</v>
          </cell>
          <cell r="C900">
            <v>413</v>
          </cell>
          <cell r="D900">
            <v>21</v>
          </cell>
          <cell r="E900" t="str">
            <v>TAPA DOMO 32MM S/LOGO NEGRA</v>
          </cell>
          <cell r="F900" t="str">
            <v>413-21</v>
          </cell>
          <cell r="G900"/>
          <cell r="H900"/>
        </row>
        <row r="901">
          <cell r="A901" t="str">
            <v>3-413-22</v>
          </cell>
          <cell r="B901">
            <v>3</v>
          </cell>
          <cell r="C901">
            <v>413</v>
          </cell>
          <cell r="D901">
            <v>22</v>
          </cell>
          <cell r="E901" t="str">
            <v>TAPA REXONA 32MM AZUL  S/LOGO</v>
          </cell>
          <cell r="F901" t="str">
            <v>413-22</v>
          </cell>
          <cell r="G901"/>
          <cell r="H901"/>
        </row>
        <row r="902">
          <cell r="A902" t="str">
            <v>3-413-23</v>
          </cell>
          <cell r="B902">
            <v>3</v>
          </cell>
          <cell r="C902">
            <v>413</v>
          </cell>
          <cell r="D902">
            <v>23</v>
          </cell>
          <cell r="E902" t="str">
            <v>TAPA LADY SPEED STICK 32MM VIOLETA S/LOGO</v>
          </cell>
          <cell r="F902" t="str">
            <v>413-23</v>
          </cell>
          <cell r="G902"/>
          <cell r="H902"/>
        </row>
        <row r="903">
          <cell r="A903" t="str">
            <v>3-413-24</v>
          </cell>
          <cell r="B903">
            <v>3</v>
          </cell>
          <cell r="C903">
            <v>413</v>
          </cell>
          <cell r="D903">
            <v>24</v>
          </cell>
          <cell r="E903" t="str">
            <v>TAPA SPEED STICK 32 MM AZUL S/LOGO</v>
          </cell>
          <cell r="F903" t="str">
            <v>413-24</v>
          </cell>
          <cell r="G903"/>
          <cell r="H903"/>
        </row>
        <row r="904">
          <cell r="A904" t="str">
            <v>3-413-25</v>
          </cell>
          <cell r="B904">
            <v>3</v>
          </cell>
          <cell r="C904">
            <v>413</v>
          </cell>
          <cell r="D904">
            <v>25</v>
          </cell>
          <cell r="E904" t="str">
            <v>TAPA STAN UP 25  AMARILLO 122C </v>
          </cell>
          <cell r="F904"/>
          <cell r="G904"/>
          <cell r="H904"/>
        </row>
        <row r="905">
          <cell r="A905" t="str">
            <v>3-413-26</v>
          </cell>
          <cell r="B905">
            <v>3</v>
          </cell>
          <cell r="C905">
            <v>413</v>
          </cell>
          <cell r="D905">
            <v>26</v>
          </cell>
          <cell r="E905" t="str">
            <v>TAPA BLANCA STD 20 CARVAJAL</v>
          </cell>
          <cell r="F905"/>
          <cell r="G905"/>
          <cell r="H905"/>
        </row>
        <row r="906">
          <cell r="A906" t="str">
            <v>3-413-27</v>
          </cell>
          <cell r="B906">
            <v>3</v>
          </cell>
          <cell r="C906">
            <v>413</v>
          </cell>
          <cell r="D906">
            <v>27</v>
          </cell>
          <cell r="E906" t="str">
            <v>TAPA  BLANCA STD 16 CARVAJAL</v>
          </cell>
          <cell r="F906"/>
          <cell r="G906"/>
          <cell r="H906"/>
        </row>
        <row r="907">
          <cell r="A907"/>
          <cell r="B907"/>
          <cell r="C907"/>
          <cell r="D907"/>
          <cell r="E907"/>
          <cell r="F907"/>
          <cell r="G907"/>
          <cell r="H907"/>
        </row>
        <row r="908">
          <cell r="A908"/>
          <cell r="B908"/>
          <cell r="C908"/>
          <cell r="D908"/>
          <cell r="E908"/>
          <cell r="F908"/>
          <cell r="G908"/>
          <cell r="H908"/>
        </row>
        <row r="909">
          <cell r="A909"/>
          <cell r="B909"/>
          <cell r="C909"/>
          <cell r="D909"/>
          <cell r="E909"/>
          <cell r="F909"/>
          <cell r="G909"/>
          <cell r="H909"/>
        </row>
        <row r="910">
          <cell r="A910"/>
          <cell r="B910"/>
          <cell r="C910"/>
          <cell r="D910"/>
          <cell r="E910"/>
          <cell r="F910"/>
          <cell r="G910"/>
          <cell r="H910"/>
        </row>
        <row r="911">
          <cell r="A911"/>
          <cell r="B911"/>
          <cell r="C911"/>
          <cell r="D911"/>
          <cell r="E911"/>
          <cell r="F911"/>
          <cell r="G911"/>
          <cell r="H911"/>
        </row>
        <row r="912">
          <cell r="A912"/>
          <cell r="B912"/>
          <cell r="C912"/>
          <cell r="D912"/>
          <cell r="E912"/>
          <cell r="F912"/>
          <cell r="G912"/>
          <cell r="H912"/>
        </row>
        <row r="913">
          <cell r="A913"/>
          <cell r="B913"/>
          <cell r="C913"/>
          <cell r="D913"/>
          <cell r="E913"/>
          <cell r="F913"/>
          <cell r="G913"/>
          <cell r="H913"/>
        </row>
        <row r="914">
          <cell r="A914" t="str">
            <v>--</v>
          </cell>
          <cell r="B914"/>
          <cell r="C914"/>
          <cell r="D914"/>
          <cell r="E914" t="str">
            <v>INSERTE PRODUCTOS POR ENCIMA DE ESTA LINEA</v>
          </cell>
          <cell r="F914"/>
          <cell r="G914"/>
          <cell r="H914"/>
        </row>
        <row r="915">
          <cell r="A915" t="str">
            <v>--</v>
          </cell>
          <cell r="B915" t="str">
            <v>CANULA EST/EMP</v>
          </cell>
          <cell r="C915"/>
          <cell r="D915"/>
          <cell r="E915"/>
          <cell r="F915"/>
          <cell r="G915"/>
          <cell r="H915"/>
        </row>
        <row r="916">
          <cell r="A916" t="str">
            <v>3-414-1</v>
          </cell>
          <cell r="B916">
            <v>3</v>
          </cell>
          <cell r="C916">
            <v>414</v>
          </cell>
          <cell r="D916">
            <v>1</v>
          </cell>
          <cell r="E916" t="str">
            <v xml:space="preserve">CANULA HEBAL </v>
          </cell>
          <cell r="F916" t="str">
            <v>PT0216</v>
          </cell>
          <cell r="G916" t="str">
            <v>PT0216</v>
          </cell>
          <cell r="H916" t="str">
            <v>UD</v>
          </cell>
        </row>
        <row r="917">
          <cell r="A917" t="str">
            <v>3-414-2</v>
          </cell>
          <cell r="B917">
            <v>3</v>
          </cell>
          <cell r="C917">
            <v>414</v>
          </cell>
          <cell r="D917">
            <v>2</v>
          </cell>
          <cell r="E917" t="str">
            <v>CANULA  GF EMPAQUE X 1 UNIDAD</v>
          </cell>
          <cell r="F917" t="str">
            <v>PT0217</v>
          </cell>
          <cell r="G917" t="str">
            <v>PT0217</v>
          </cell>
          <cell r="H917" t="str">
            <v>UD</v>
          </cell>
        </row>
        <row r="918">
          <cell r="A918" t="str">
            <v>3-414-3</v>
          </cell>
          <cell r="B918">
            <v>3</v>
          </cell>
          <cell r="C918">
            <v>414</v>
          </cell>
          <cell r="D918">
            <v>3</v>
          </cell>
          <cell r="E918" t="str">
            <v>CANULA PIGMENTADA BLANCA</v>
          </cell>
          <cell r="F918" t="str">
            <v>CANULAINVET</v>
          </cell>
          <cell r="G918" t="str">
            <v>CANULAINVET</v>
          </cell>
          <cell r="H918" t="str">
            <v>UD</v>
          </cell>
        </row>
        <row r="919">
          <cell r="A919" t="str">
            <v>3-414-4</v>
          </cell>
          <cell r="B919">
            <v>3</v>
          </cell>
          <cell r="C919">
            <v>414</v>
          </cell>
          <cell r="D919">
            <v>4</v>
          </cell>
          <cell r="E919" t="str">
            <v>CANULA HEBAL PAQ x 7 UND</v>
          </cell>
          <cell r="F919" t="str">
            <v>CANHEBALPAQX7</v>
          </cell>
          <cell r="G919" t="str">
            <v>CANHEBALPAQX7</v>
          </cell>
          <cell r="H919" t="str">
            <v>UD</v>
          </cell>
        </row>
        <row r="920">
          <cell r="A920" t="str">
            <v>3-414-5</v>
          </cell>
          <cell r="B920">
            <v>3</v>
          </cell>
          <cell r="C920">
            <v>414</v>
          </cell>
          <cell r="D920">
            <v>5</v>
          </cell>
          <cell r="E920" t="str">
            <v>CANULA S14 H34 NAT C/TPA PQT X 1</v>
          </cell>
          <cell r="F920" t="str">
            <v>414-5</v>
          </cell>
        </row>
        <row r="921">
          <cell r="A921" t="str">
            <v>3-414-6</v>
          </cell>
          <cell r="B921">
            <v>3</v>
          </cell>
          <cell r="C921">
            <v>414</v>
          </cell>
          <cell r="D921">
            <v>6</v>
          </cell>
          <cell r="E921" t="str">
            <v>CANULA HEBAL S/TP PAQ x 7 UND</v>
          </cell>
          <cell r="F921" t="str">
            <v>414-6</v>
          </cell>
        </row>
        <row r="922">
          <cell r="A922" t="str">
            <v>3-414-7</v>
          </cell>
          <cell r="B922">
            <v>3</v>
          </cell>
          <cell r="C922">
            <v>414</v>
          </cell>
          <cell r="D922">
            <v>7</v>
          </cell>
          <cell r="E922" t="str">
            <v>CANULA RECTAL CON OBTURADOR PQT X 1</v>
          </cell>
        </row>
        <row r="923">
          <cell r="A923" t="str">
            <v>3-414-8</v>
          </cell>
          <cell r="B923">
            <v>3</v>
          </cell>
          <cell r="C923">
            <v>414</v>
          </cell>
          <cell r="D923">
            <v>8</v>
          </cell>
          <cell r="E923" t="str">
            <v>CANULA H S/TP PAQ X 1</v>
          </cell>
        </row>
        <row r="925">
          <cell r="A925"/>
        </row>
        <row r="926">
          <cell r="A926"/>
        </row>
        <row r="927">
          <cell r="A927"/>
        </row>
        <row r="928">
          <cell r="A928"/>
        </row>
        <row r="929">
          <cell r="A929" t="str">
            <v>--</v>
          </cell>
          <cell r="B929"/>
          <cell r="C929"/>
          <cell r="D929"/>
          <cell r="E929" t="str">
            <v>INSERTE PRODUCTOS POR ENCIMA DE ESTA LINEA</v>
          </cell>
          <cell r="F929"/>
          <cell r="G929"/>
          <cell r="H929"/>
        </row>
        <row r="930">
          <cell r="A930" t="str">
            <v>--</v>
          </cell>
          <cell r="B930" t="str">
            <v>JGA INTR S/IMP ENS</v>
          </cell>
          <cell r="C930"/>
          <cell r="D930"/>
          <cell r="E930"/>
          <cell r="F930"/>
          <cell r="G930"/>
          <cell r="H930"/>
        </row>
        <row r="931">
          <cell r="A931" t="str">
            <v>3-415-1</v>
          </cell>
          <cell r="B931">
            <v>3</v>
          </cell>
          <cell r="C931">
            <v>415</v>
          </cell>
          <cell r="D931">
            <v>1</v>
          </cell>
          <cell r="E931" t="str">
            <v>JGA INTR 10ML BCA S/IMP C/TP ENS EN CPO</v>
          </cell>
          <cell r="F931" t="str">
            <v>PT0380</v>
          </cell>
          <cell r="G931" t="str">
            <v>PT0380</v>
          </cell>
          <cell r="H931" t="str">
            <v>UD</v>
          </cell>
        </row>
        <row r="932">
          <cell r="A932" t="str">
            <v>3-415-2</v>
          </cell>
          <cell r="B932">
            <v>3</v>
          </cell>
          <cell r="C932">
            <v>415</v>
          </cell>
          <cell r="D932">
            <v>2</v>
          </cell>
          <cell r="E932" t="str">
            <v>JGA INTR 10ML BCA S/IMP EMB + PIST ENS C/TP</v>
          </cell>
          <cell r="F932" t="str">
            <v>N/A</v>
          </cell>
          <cell r="G932" t="str">
            <v>N/A</v>
          </cell>
          <cell r="H932" t="str">
            <v>UD</v>
          </cell>
        </row>
        <row r="933">
          <cell r="A933" t="str">
            <v>3-415-3</v>
          </cell>
          <cell r="B933">
            <v>3</v>
          </cell>
          <cell r="C933">
            <v>415</v>
          </cell>
          <cell r="D933">
            <v>3</v>
          </cell>
          <cell r="E933" t="str">
            <v>JGA INTR 10ML BCA S/IMP EMB INTG ENS C/TP</v>
          </cell>
          <cell r="F933" t="str">
            <v>N/A</v>
          </cell>
          <cell r="G933" t="str">
            <v>N/A</v>
          </cell>
          <cell r="H933" t="str">
            <v>UD</v>
          </cell>
        </row>
        <row r="934">
          <cell r="A934" t="str">
            <v>3-415-4</v>
          </cell>
          <cell r="B934">
            <v>3</v>
          </cell>
          <cell r="C934">
            <v>415</v>
          </cell>
          <cell r="D934">
            <v>4</v>
          </cell>
          <cell r="E934" t="str">
            <v>JGA INTR 10ML BCA SILICO S/IMP S/ENS C/TP</v>
          </cell>
          <cell r="F934" t="str">
            <v>INT 10 S/IMP S/E</v>
          </cell>
          <cell r="G934" t="str">
            <v>INT 10 S/IMP S/E</v>
          </cell>
          <cell r="H934" t="str">
            <v>UD</v>
          </cell>
        </row>
        <row r="935">
          <cell r="A935" t="str">
            <v>3-415-5</v>
          </cell>
          <cell r="B935">
            <v>3</v>
          </cell>
          <cell r="C935">
            <v>415</v>
          </cell>
          <cell r="D935">
            <v>5</v>
          </cell>
          <cell r="E935" t="str">
            <v>JGA INTR 10ML BCA S/IMP S/ENS C/SILI</v>
          </cell>
          <cell r="F935" t="str">
            <v>PT0408</v>
          </cell>
          <cell r="G935" t="str">
            <v>PT0408</v>
          </cell>
          <cell r="H935" t="str">
            <v>UD</v>
          </cell>
        </row>
        <row r="936">
          <cell r="A936" t="str">
            <v>3-415-6</v>
          </cell>
          <cell r="B936">
            <v>3</v>
          </cell>
          <cell r="C936">
            <v>415</v>
          </cell>
          <cell r="D936">
            <v>6</v>
          </cell>
          <cell r="E936" t="str">
            <v xml:space="preserve">JGA INTR 5 ML BCA S/IMP S/ENS C/SILI NVO MOLDE </v>
          </cell>
          <cell r="F936" t="str">
            <v xml:space="preserve">PEST </v>
          </cell>
          <cell r="G936" t="str">
            <v xml:space="preserve">PEST </v>
          </cell>
          <cell r="H936" t="str">
            <v>UD</v>
          </cell>
        </row>
        <row r="937">
          <cell r="A937" t="str">
            <v>3-415-7</v>
          </cell>
          <cell r="B937">
            <v>3</v>
          </cell>
          <cell r="C937">
            <v>415</v>
          </cell>
          <cell r="D937">
            <v>7</v>
          </cell>
          <cell r="E937" t="str">
            <v xml:space="preserve">JGA INTR 10 ML BCA S/IMP S/ENS C/SILI NVO MOLDE </v>
          </cell>
          <cell r="F937" t="str">
            <v>ALMACEN</v>
          </cell>
          <cell r="G937" t="str">
            <v>ALMACEN</v>
          </cell>
          <cell r="H937" t="str">
            <v>UD</v>
          </cell>
        </row>
        <row r="938">
          <cell r="A938" t="str">
            <v>3-415-8</v>
          </cell>
          <cell r="B938">
            <v>3</v>
          </cell>
          <cell r="C938">
            <v>415</v>
          </cell>
          <cell r="D938">
            <v>8</v>
          </cell>
          <cell r="E938" t="str">
            <v xml:space="preserve">JGA INTR 10 ML BCA S/IMP ENS C/SILI NVO MOLDE </v>
          </cell>
          <cell r="F938" t="str">
            <v>ALMACEN</v>
          </cell>
          <cell r="G938" t="str">
            <v>ALMACEN</v>
          </cell>
          <cell r="H938" t="str">
            <v>UD</v>
          </cell>
        </row>
        <row r="939">
          <cell r="A939" t="str">
            <v>3-415-9</v>
          </cell>
          <cell r="B939">
            <v>3</v>
          </cell>
          <cell r="C939">
            <v>415</v>
          </cell>
          <cell r="D939">
            <v>9</v>
          </cell>
          <cell r="E939" t="str">
            <v>JGA INTR 10 ML BCA S/IMP ENS C/TP</v>
          </cell>
          <cell r="F939" t="str">
            <v>JGAINT10 S/IMP-ENS</v>
          </cell>
          <cell r="G939" t="str">
            <v>JGAINT10 S/IMP-ENS</v>
          </cell>
          <cell r="H939" t="str">
            <v>UD</v>
          </cell>
        </row>
        <row r="940">
          <cell r="A940" t="str">
            <v>3-415-10</v>
          </cell>
          <cell r="B940">
            <v>3</v>
          </cell>
          <cell r="C940">
            <v>415</v>
          </cell>
          <cell r="D940">
            <v>10</v>
          </cell>
          <cell r="E940" t="str">
            <v>JGA INTR 5ML NAT ENS S/IMP MDE NVO PISTON BCO</v>
          </cell>
          <cell r="F940" t="str">
            <v>JGAINT5MLNATMDENVOBCO</v>
          </cell>
          <cell r="G940" t="str">
            <v>JGAINT5MLNATMDENVOBCO</v>
          </cell>
          <cell r="H940" t="str">
            <v>UD</v>
          </cell>
        </row>
        <row r="941">
          <cell r="A941" t="str">
            <v>3-415-11</v>
          </cell>
          <cell r="B941">
            <v>3</v>
          </cell>
          <cell r="C941">
            <v>415</v>
          </cell>
          <cell r="D941">
            <v>11</v>
          </cell>
          <cell r="E941" t="str">
            <v>JGA INTR 5ML BCA ENS S/IMP MDE NVO PISTON BCO</v>
          </cell>
          <cell r="F941" t="str">
            <v>JGAINT5MLBCANVOPISTONBCO</v>
          </cell>
          <cell r="G941" t="str">
            <v>JGAINT5MLBCANVOPISTONBCO</v>
          </cell>
          <cell r="H941" t="str">
            <v>UD</v>
          </cell>
        </row>
        <row r="942">
          <cell r="A942" t="str">
            <v>3-415-12</v>
          </cell>
          <cell r="B942">
            <v>3</v>
          </cell>
          <cell r="C942">
            <v>415</v>
          </cell>
          <cell r="D942">
            <v>12</v>
          </cell>
          <cell r="E942" t="str">
            <v>JGA INTR 10ML NAT ENS S/IMP MDE NVO PISTON BCO</v>
          </cell>
          <cell r="F942" t="str">
            <v>JGAINT10MLNATMDENVOPISTONBCO</v>
          </cell>
          <cell r="G942" t="str">
            <v>JGAINT10MLNATMDENVOPISTONBCO</v>
          </cell>
          <cell r="H942" t="str">
            <v>UD</v>
          </cell>
        </row>
        <row r="943">
          <cell r="A943" t="str">
            <v>3-415-13</v>
          </cell>
          <cell r="B943">
            <v>3</v>
          </cell>
          <cell r="C943">
            <v>415</v>
          </cell>
          <cell r="D943">
            <v>13</v>
          </cell>
          <cell r="E943" t="str">
            <v>JGA INTR 10ML BCA ENS S/IMP MDE NVO PISTON BCO</v>
          </cell>
          <cell r="F943" t="str">
            <v>JGAINT10MLMDENVOPISTONBCO</v>
          </cell>
          <cell r="G943" t="str">
            <v>JGAINT10MLMDENVOPISTONBCO</v>
          </cell>
          <cell r="H943" t="str">
            <v>UD</v>
          </cell>
        </row>
        <row r="944">
          <cell r="A944" t="str">
            <v>3-415-14</v>
          </cell>
          <cell r="B944">
            <v>3</v>
          </cell>
          <cell r="C944">
            <v>415</v>
          </cell>
          <cell r="D944">
            <v>14</v>
          </cell>
          <cell r="E944" t="str">
            <v>DISPENSADOR PLASTICO JGA 5ML BLANCA</v>
          </cell>
          <cell r="F944" t="str">
            <v>415-14</v>
          </cell>
          <cell r="G944"/>
        </row>
        <row r="945">
          <cell r="A945" t="str">
            <v>3-415-15</v>
          </cell>
          <cell r="B945">
            <v>3</v>
          </cell>
          <cell r="C945">
            <v>415</v>
          </cell>
          <cell r="D945">
            <v>15</v>
          </cell>
          <cell r="E945" t="str">
            <v>DISPENSADOR PLASTICO JGA 10ML BLANCA</v>
          </cell>
          <cell r="F945" t="str">
            <v>415-15</v>
          </cell>
          <cell r="G945"/>
        </row>
        <row r="946">
          <cell r="A946" t="str">
            <v>3-415-16</v>
          </cell>
          <cell r="B946">
            <v>3</v>
          </cell>
          <cell r="C946">
            <v>415</v>
          </cell>
          <cell r="D946">
            <v>16</v>
          </cell>
          <cell r="E946" t="str">
            <v xml:space="preserve">JGA INT 10ML SECADOR 1130101                      </v>
          </cell>
          <cell r="F946" t="str">
            <v>415-16</v>
          </cell>
          <cell r="G946"/>
        </row>
        <row r="947">
          <cell r="A947" t="str">
            <v>3-415-17</v>
          </cell>
          <cell r="B947">
            <v>3</v>
          </cell>
          <cell r="C947">
            <v>415</v>
          </cell>
          <cell r="D947">
            <v>17</v>
          </cell>
          <cell r="E947" t="str">
            <v>JGA INT 10ML BCA IMP MASTILAC EMB IMP</v>
          </cell>
          <cell r="F947" t="str">
            <v>415-17</v>
          </cell>
          <cell r="G947"/>
        </row>
        <row r="948">
          <cell r="A948" t="str">
            <v>3-415-18</v>
          </cell>
          <cell r="B948">
            <v>3</v>
          </cell>
          <cell r="C948">
            <v>415</v>
          </cell>
          <cell r="D948">
            <v>18</v>
          </cell>
          <cell r="E948" t="str">
            <v>JGA INT 10ML BCA IMP MASTISEC EMB IMP</v>
          </cell>
          <cell r="F948" t="str">
            <v>415-18</v>
          </cell>
          <cell r="G948"/>
        </row>
        <row r="949">
          <cell r="A949" t="str">
            <v>3-415-19</v>
          </cell>
          <cell r="B949">
            <v>3</v>
          </cell>
          <cell r="C949">
            <v>415</v>
          </cell>
          <cell r="D949">
            <v>19</v>
          </cell>
          <cell r="E949" t="str">
            <v>JGA INTR 10ML BCA S/IMP ENS EMB/IMP PISTON NGO</v>
          </cell>
          <cell r="F949" t="str">
            <v>415-19</v>
          </cell>
          <cell r="G949"/>
        </row>
        <row r="950">
          <cell r="A950" t="str">
            <v>3-415-20</v>
          </cell>
          <cell r="B950">
            <v>3</v>
          </cell>
          <cell r="C950">
            <v>415</v>
          </cell>
          <cell r="D950">
            <v>20</v>
          </cell>
          <cell r="E950" t="str">
            <v>JGA INT 10ML BCA SILIC EMB/IMP S/ENS C/TP ENS ESTERIL</v>
          </cell>
          <cell r="F950" t="str">
            <v>415-20</v>
          </cell>
          <cell r="G950"/>
        </row>
        <row r="951">
          <cell r="A951" t="str">
            <v>3-415-21</v>
          </cell>
          <cell r="B951">
            <v>3</v>
          </cell>
          <cell r="C951">
            <v>415</v>
          </cell>
          <cell r="D951">
            <v>21</v>
          </cell>
          <cell r="E951" t="str">
            <v>JGA INTR 10ML NAT ENS S/IMP MDE NVO PISTON NGO</v>
          </cell>
          <cell r="F951" t="str">
            <v>415-21</v>
          </cell>
          <cell r="G951"/>
        </row>
        <row r="952">
          <cell r="A952" t="str">
            <v>3-415-22</v>
          </cell>
          <cell r="B952">
            <v>3</v>
          </cell>
          <cell r="C952">
            <v>415</v>
          </cell>
          <cell r="D952">
            <v>22</v>
          </cell>
          <cell r="E952" t="str">
            <v>JGA INTR 5ML NAT PP ENS IMP ESC MDE NVO PISTON BCO</v>
          </cell>
          <cell r="F952" t="str">
            <v>415-22</v>
          </cell>
          <cell r="G952"/>
        </row>
        <row r="953">
          <cell r="A953" t="str">
            <v>3-415-23</v>
          </cell>
          <cell r="B953">
            <v>3</v>
          </cell>
          <cell r="C953">
            <v>415</v>
          </cell>
          <cell r="D953">
            <v>23</v>
          </cell>
          <cell r="E953" t="str">
            <v>JGA INTR 10ML NAT PP ENS IMP ESC MDE NVO PISTON BCO</v>
          </cell>
          <cell r="F953" t="str">
            <v>415-23</v>
          </cell>
          <cell r="G953"/>
        </row>
        <row r="954">
          <cell r="A954" t="str">
            <v>3-415-24</v>
          </cell>
          <cell r="B954">
            <v>3</v>
          </cell>
          <cell r="C954">
            <v>415</v>
          </cell>
          <cell r="D954">
            <v>24</v>
          </cell>
          <cell r="E954" t="str">
            <v>JGA INTR 15ML BCA  ENS S/IMP PISTON BCO</v>
          </cell>
          <cell r="F954" t="str">
            <v>415-24</v>
          </cell>
          <cell r="G954"/>
        </row>
        <row r="955">
          <cell r="A955" t="str">
            <v>3-415-25</v>
          </cell>
          <cell r="B955">
            <v>3</v>
          </cell>
          <cell r="C955">
            <v>415</v>
          </cell>
          <cell r="D955">
            <v>25</v>
          </cell>
          <cell r="E955" t="str">
            <v>JGA INTR 5ML NAT ENS S/IMP MDE NVO PISTON NGO</v>
          </cell>
          <cell r="F955"/>
          <cell r="G955"/>
        </row>
        <row r="956">
          <cell r="A956" t="str">
            <v>3-415-26</v>
          </cell>
          <cell r="B956">
            <v>3</v>
          </cell>
          <cell r="C956">
            <v>415</v>
          </cell>
          <cell r="D956">
            <v>26</v>
          </cell>
          <cell r="E956" t="str">
            <v>JGA INT 10ML PARA PLAGUICIDAS </v>
          </cell>
          <cell r="F956"/>
          <cell r="G956"/>
        </row>
        <row r="957">
          <cell r="A957" t="str">
            <v>3-415-27</v>
          </cell>
          <cell r="B957">
            <v>3</v>
          </cell>
          <cell r="C957">
            <v>415</v>
          </cell>
          <cell r="D957">
            <v>27</v>
          </cell>
          <cell r="E957" t="str">
            <v>JGA INT 10 ML PEAD BCA IMP QUIMAS LACTACIÓN M/N</v>
          </cell>
          <cell r="F957"/>
          <cell r="G957"/>
        </row>
        <row r="958">
          <cell r="A958" t="str">
            <v>3-415-28</v>
          </cell>
          <cell r="B958">
            <v>3</v>
          </cell>
          <cell r="C958">
            <v>415</v>
          </cell>
          <cell r="D958">
            <v>28</v>
          </cell>
          <cell r="E958" t="str">
            <v>JGA INTR 5ML BCA PISTON NGRO</v>
          </cell>
          <cell r="F958"/>
          <cell r="G958"/>
        </row>
        <row r="959">
          <cell r="A959" t="str">
            <v>3-415-29</v>
          </cell>
          <cell r="B959">
            <v>3</v>
          </cell>
          <cell r="C959">
            <v>415</v>
          </cell>
          <cell r="D959">
            <v>29</v>
          </cell>
          <cell r="E959" t="str">
            <v>JGA INTR 10ML BCA IMP SECADO</v>
          </cell>
          <cell r="F959"/>
          <cell r="G959"/>
        </row>
        <row r="960">
          <cell r="A960" t="str">
            <v>3-415-30</v>
          </cell>
          <cell r="B960">
            <v>3</v>
          </cell>
          <cell r="C960">
            <v>415</v>
          </cell>
          <cell r="D960">
            <v>30</v>
          </cell>
          <cell r="E960" t="str">
            <v>JGA INT 10 ML PEAD BCA IMP QUIMAS SECADO M/N</v>
          </cell>
          <cell r="F960"/>
          <cell r="G960"/>
        </row>
        <row r="961">
          <cell r="A961" t="str">
            <v>3-415-31</v>
          </cell>
          <cell r="B961">
            <v>3</v>
          </cell>
          <cell r="C961">
            <v>415</v>
          </cell>
          <cell r="D961">
            <v>31</v>
          </cell>
          <cell r="F961"/>
          <cell r="G961"/>
        </row>
        <row r="962">
          <cell r="A962" t="str">
            <v>3-415-32</v>
          </cell>
          <cell r="B962">
            <v>3</v>
          </cell>
          <cell r="C962">
            <v>415</v>
          </cell>
          <cell r="D962">
            <v>32</v>
          </cell>
          <cell r="F962"/>
          <cell r="G962"/>
        </row>
        <row r="963">
          <cell r="A963" t="str">
            <v>3-415-33</v>
          </cell>
          <cell r="B963">
            <v>3</v>
          </cell>
          <cell r="C963">
            <v>415</v>
          </cell>
          <cell r="D963">
            <v>33</v>
          </cell>
          <cell r="F963"/>
          <cell r="G963"/>
        </row>
        <row r="964">
          <cell r="A964" t="str">
            <v>3-415-34</v>
          </cell>
          <cell r="B964">
            <v>3</v>
          </cell>
          <cell r="C964">
            <v>415</v>
          </cell>
          <cell r="D964">
            <v>34</v>
          </cell>
          <cell r="F964"/>
          <cell r="G964"/>
        </row>
        <row r="965">
          <cell r="F965"/>
          <cell r="G965"/>
        </row>
        <row r="966">
          <cell r="A966" t="str">
            <v>--</v>
          </cell>
          <cell r="B966"/>
          <cell r="C966"/>
          <cell r="D966"/>
          <cell r="E966" t="str">
            <v>INSERTE PRODUCTOS POR ENCIMA DE ESTA LINEA</v>
          </cell>
          <cell r="F966"/>
          <cell r="G966"/>
          <cell r="H966"/>
        </row>
        <row r="967">
          <cell r="A967" t="str">
            <v>--</v>
          </cell>
          <cell r="B967" t="str">
            <v>JGA DOSIF S/IMP ENS</v>
          </cell>
          <cell r="C967"/>
          <cell r="D967"/>
          <cell r="E967"/>
          <cell r="F967"/>
          <cell r="G967"/>
          <cell r="H967"/>
        </row>
        <row r="968">
          <cell r="A968" t="str">
            <v>3-416-1</v>
          </cell>
          <cell r="B968">
            <v>3</v>
          </cell>
          <cell r="C968">
            <v>416</v>
          </cell>
          <cell r="D968">
            <v>1</v>
          </cell>
          <cell r="E968" t="str">
            <v>JGA DOSIF 10ML BCA C/PTA S/IMP ENS C/ TP  FUMIGAX</v>
          </cell>
          <cell r="F968" t="str">
            <v>PT0305</v>
          </cell>
          <cell r="G968" t="str">
            <v>PT0305</v>
          </cell>
          <cell r="H968" t="str">
            <v>UD</v>
          </cell>
        </row>
        <row r="969">
          <cell r="A969" t="str">
            <v>3-416-2</v>
          </cell>
          <cell r="B969">
            <v>3</v>
          </cell>
          <cell r="C969">
            <v>416</v>
          </cell>
          <cell r="D969">
            <v>2</v>
          </cell>
          <cell r="E969" t="str">
            <v>JGA DSIF 10ML BCA C/P C/ADT S/IM EB IMP S/SIL ENS C/TP</v>
          </cell>
          <cell r="F969" t="str">
            <v>EDO C/ARMOS</v>
          </cell>
          <cell r="G969" t="str">
            <v>EDO C/ARMOS</v>
          </cell>
          <cell r="H969" t="str">
            <v>UD</v>
          </cell>
        </row>
        <row r="970">
          <cell r="A970" t="str">
            <v>3-416-3</v>
          </cell>
          <cell r="B970">
            <v>3</v>
          </cell>
          <cell r="C970">
            <v>416</v>
          </cell>
          <cell r="D970">
            <v>3</v>
          </cell>
          <cell r="E970" t="str">
            <v>JGA DOSIF 10ML BCA C/P C/ADT S/IMP EMB S/IMP ENS C/TP</v>
          </cell>
          <cell r="F970"/>
          <cell r="G970"/>
          <cell r="H970" t="str">
            <v>UD</v>
          </cell>
        </row>
        <row r="971">
          <cell r="A971" t="str">
            <v>3-416-4</v>
          </cell>
          <cell r="B971">
            <v>3</v>
          </cell>
          <cell r="C971">
            <v>416</v>
          </cell>
          <cell r="D971">
            <v>4</v>
          </cell>
          <cell r="E971" t="str">
            <v>JGA DOSIF 10ML BCA C/P S/IMP EMB TCA IMP ENS C/TP CANNEX</v>
          </cell>
          <cell r="F971" t="str">
            <v>CANNEX</v>
          </cell>
          <cell r="G971" t="str">
            <v>CANNEX</v>
          </cell>
          <cell r="H971" t="str">
            <v>UD</v>
          </cell>
        </row>
        <row r="972">
          <cell r="A972" t="str">
            <v>3-416-5</v>
          </cell>
          <cell r="B972">
            <v>3</v>
          </cell>
          <cell r="C972">
            <v>416</v>
          </cell>
          <cell r="D972">
            <v>5</v>
          </cell>
          <cell r="E972" t="str">
            <v xml:space="preserve">JGA DOSIF 21ML EMB+TP/VDE CPO+TCA/BCA ENS </v>
          </cell>
          <cell r="F972" t="str">
            <v>EQUIMIC PLUS</v>
          </cell>
          <cell r="G972" t="str">
            <v>EQUIMIC PLUS</v>
          </cell>
          <cell r="H972" t="str">
            <v>UD</v>
          </cell>
        </row>
        <row r="973">
          <cell r="A973" t="str">
            <v>3-416-6</v>
          </cell>
          <cell r="B973">
            <v>3</v>
          </cell>
          <cell r="C973">
            <v>416</v>
          </cell>
          <cell r="D973">
            <v>6</v>
          </cell>
          <cell r="E973" t="str">
            <v>JGA DOSIF 10ML NAT S/IMPRE ENS C/PTA</v>
          </cell>
          <cell r="F973" t="str">
            <v>JGADOS10MLNTAIMPPTA</v>
          </cell>
          <cell r="G973" t="str">
            <v>JGADOS10MLNTAIMPPTA</v>
          </cell>
          <cell r="H973" t="str">
            <v>UD</v>
          </cell>
        </row>
        <row r="974">
          <cell r="A974" t="str">
            <v>3-416-7</v>
          </cell>
          <cell r="B974">
            <v>3</v>
          </cell>
          <cell r="C974">
            <v>416</v>
          </cell>
          <cell r="D974">
            <v>7</v>
          </cell>
          <cell r="E974" t="str">
            <v>JGA DOSIF 10ML BCA S/IMPRE ENS C/PTA</v>
          </cell>
          <cell r="F974" t="str">
            <v>JGADOS10MLBCAIMPPTA</v>
          </cell>
          <cell r="G974" t="str">
            <v>JGADOS10MLBCAIMPPTA</v>
          </cell>
          <cell r="H974" t="str">
            <v>UD</v>
          </cell>
        </row>
        <row r="975">
          <cell r="A975" t="str">
            <v>3-416-8</v>
          </cell>
          <cell r="B975">
            <v>3</v>
          </cell>
          <cell r="C975">
            <v>416</v>
          </cell>
          <cell r="D975">
            <v>8</v>
          </cell>
          <cell r="E975" t="str">
            <v>JGA DOSIF 10ML NAT S/IMPRE ENS SIN/PTA</v>
          </cell>
          <cell r="F975" t="str">
            <v>JGADOS10MLNATIMP</v>
          </cell>
          <cell r="G975" t="str">
            <v>JGADOS10MLNATIMP</v>
          </cell>
          <cell r="H975" t="str">
            <v>UD</v>
          </cell>
        </row>
        <row r="976">
          <cell r="A976" t="str">
            <v>3-416-9</v>
          </cell>
          <cell r="B976">
            <v>3</v>
          </cell>
          <cell r="C976">
            <v>416</v>
          </cell>
          <cell r="D976">
            <v>9</v>
          </cell>
          <cell r="E976" t="str">
            <v>JGA DOSIF 10ML BCA S/IMPRE ENS SIN/PTA</v>
          </cell>
          <cell r="F976" t="str">
            <v xml:space="preserve">JGADOS10MLBCAIMP  </v>
          </cell>
          <cell r="G976" t="str">
            <v xml:space="preserve">JGADOS10MLBCAIMP  </v>
          </cell>
          <cell r="H976" t="str">
            <v>UD</v>
          </cell>
        </row>
        <row r="977">
          <cell r="A977" t="str">
            <v>3-416-10</v>
          </cell>
          <cell r="B977">
            <v>3</v>
          </cell>
          <cell r="C977">
            <v>416</v>
          </cell>
          <cell r="D977">
            <v>10</v>
          </cell>
          <cell r="E977" t="str">
            <v>JGA DOSIF 20ML NAT S/IMPRE ENS C/PTA</v>
          </cell>
          <cell r="F977" t="str">
            <v>JGADOS20MLNATIMPPTA</v>
          </cell>
          <cell r="G977" t="str">
            <v>JGADOS20MLNATIMPPTA</v>
          </cell>
          <cell r="H977" t="str">
            <v>UD</v>
          </cell>
        </row>
        <row r="978">
          <cell r="A978" t="str">
            <v>3-416-11</v>
          </cell>
          <cell r="B978">
            <v>3</v>
          </cell>
          <cell r="C978">
            <v>416</v>
          </cell>
          <cell r="D978">
            <v>11</v>
          </cell>
          <cell r="E978" t="str">
            <v>JGA DOSIF 20ML BCA S/IMPRE ENS C/PTA</v>
          </cell>
          <cell r="F978" t="str">
            <v>JGADOS20MLBCAIMPPTA</v>
          </cell>
          <cell r="G978" t="str">
            <v>JGADOS20MLBCAIMPPTA</v>
          </cell>
          <cell r="H978" t="str">
            <v>UD</v>
          </cell>
        </row>
        <row r="979">
          <cell r="A979" t="str">
            <v>3-416-12</v>
          </cell>
          <cell r="B979">
            <v>3</v>
          </cell>
          <cell r="C979">
            <v>416</v>
          </cell>
          <cell r="D979">
            <v>12</v>
          </cell>
          <cell r="E979" t="str">
            <v>JGA DOSIF 20ML NAT S/IMPRE ENS SIN/PTA</v>
          </cell>
          <cell r="F979" t="str">
            <v>JGADOS20MLNATIMP</v>
          </cell>
          <cell r="G979" t="str">
            <v>JGADOS20MLNATIMP</v>
          </cell>
          <cell r="H979" t="str">
            <v>UD</v>
          </cell>
        </row>
        <row r="980">
          <cell r="A980" t="str">
            <v>3-416-13</v>
          </cell>
          <cell r="B980">
            <v>3</v>
          </cell>
          <cell r="C980">
            <v>416</v>
          </cell>
          <cell r="D980">
            <v>13</v>
          </cell>
          <cell r="E980" t="str">
            <v>JGA DOSIF 20ML BCA S/IMPRE ENS SIM/PTA</v>
          </cell>
          <cell r="F980" t="str">
            <v xml:space="preserve">JGADOS20MLBCAIMP  </v>
          </cell>
          <cell r="G980" t="str">
            <v xml:space="preserve">JGADOS20MLBCAIMP  </v>
          </cell>
          <cell r="H980" t="str">
            <v>UD</v>
          </cell>
        </row>
        <row r="981">
          <cell r="A981" t="str">
            <v>3-416-14</v>
          </cell>
          <cell r="B981">
            <v>3</v>
          </cell>
          <cell r="C981">
            <v>416</v>
          </cell>
          <cell r="D981">
            <v>14</v>
          </cell>
          <cell r="E981" t="str">
            <v>JGA DOSIF 10ML BCA IMPR EQUINOS 6.42 GR S/PTA</v>
          </cell>
          <cell r="F981" t="str">
            <v>JGADOS10MLBCAIMPEQ</v>
          </cell>
          <cell r="G981"/>
          <cell r="H981" t="str">
            <v>UD</v>
          </cell>
        </row>
        <row r="982">
          <cell r="A982" t="str">
            <v>3-416-15</v>
          </cell>
          <cell r="B982">
            <v>3</v>
          </cell>
          <cell r="C982">
            <v>416</v>
          </cell>
          <cell r="D982">
            <v>15</v>
          </cell>
          <cell r="E982" t="str">
            <v>JGA DOSIF 10ML BCA IMP GASTROSAN S/PTA</v>
          </cell>
          <cell r="F982" t="str">
            <v>JGADOSIF10MLBCAIMPGASTROSAN</v>
          </cell>
          <cell r="G982"/>
          <cell r="H982" t="str">
            <v>UD</v>
          </cell>
        </row>
        <row r="983">
          <cell r="A983" t="str">
            <v>3-416-16</v>
          </cell>
          <cell r="B983">
            <v>3</v>
          </cell>
          <cell r="C983">
            <v>416</v>
          </cell>
          <cell r="D983">
            <v>16</v>
          </cell>
          <cell r="E983" t="str">
            <v>JGA DOSIF 10ML BCA S/PTA IMP ESC 1 A 10 ML ENS</v>
          </cell>
          <cell r="F983"/>
          <cell r="G983"/>
          <cell r="H983"/>
        </row>
        <row r="984">
          <cell r="A984" t="str">
            <v>3-416-17</v>
          </cell>
          <cell r="B984">
            <v>3</v>
          </cell>
          <cell r="C984">
            <v>416</v>
          </cell>
          <cell r="D984">
            <v>17</v>
          </cell>
          <cell r="E984" t="str">
            <v>JGA DOSIF 10ML BCA C/PTA EQUIGAL IMPR SCL EMB 700GR</v>
          </cell>
          <cell r="F984"/>
          <cell r="G984"/>
          <cell r="H984"/>
        </row>
        <row r="985">
          <cell r="A985" t="str">
            <v>3-416-18</v>
          </cell>
          <cell r="B985">
            <v>3</v>
          </cell>
          <cell r="C985">
            <v>416</v>
          </cell>
          <cell r="D985">
            <v>18</v>
          </cell>
          <cell r="E985" t="str">
            <v>JGA DOSF 10ML BCA C/P IMP ESC DORAMECTINA</v>
          </cell>
          <cell r="F985"/>
          <cell r="G985"/>
          <cell r="H985"/>
        </row>
        <row r="986">
          <cell r="A986"/>
          <cell r="B986"/>
          <cell r="C986"/>
          <cell r="D986"/>
          <cell r="E986"/>
          <cell r="F986"/>
          <cell r="G986"/>
          <cell r="H986"/>
        </row>
        <row r="987">
          <cell r="A987" t="str">
            <v>--</v>
          </cell>
          <cell r="B987"/>
          <cell r="C987"/>
          <cell r="D987"/>
          <cell r="E987"/>
          <cell r="F987"/>
          <cell r="G987"/>
          <cell r="H987"/>
        </row>
        <row r="988">
          <cell r="A988" t="str">
            <v>--</v>
          </cell>
          <cell r="B988"/>
          <cell r="C988"/>
          <cell r="D988"/>
          <cell r="E988"/>
          <cell r="F988"/>
          <cell r="G988"/>
          <cell r="H988"/>
        </row>
        <row r="989">
          <cell r="A989" t="str">
            <v>--</v>
          </cell>
          <cell r="B989"/>
          <cell r="C989"/>
          <cell r="D989"/>
          <cell r="E989" t="str">
            <v>INSERTE PRODUCTOS POR ENCIMA DE ESTA LINEA</v>
          </cell>
          <cell r="F989"/>
          <cell r="G989"/>
          <cell r="H989"/>
        </row>
        <row r="990">
          <cell r="A990" t="str">
            <v>--</v>
          </cell>
          <cell r="B990" t="str">
            <v>JGA INTR IMP ENS</v>
          </cell>
          <cell r="C990"/>
          <cell r="D990"/>
          <cell r="E990"/>
          <cell r="F990"/>
          <cell r="G990"/>
          <cell r="H990"/>
        </row>
        <row r="991">
          <cell r="A991" t="str">
            <v>3-417-1</v>
          </cell>
          <cell r="B991">
            <v>3</v>
          </cell>
          <cell r="C991">
            <v>417</v>
          </cell>
          <cell r="D991">
            <v>1</v>
          </cell>
          <cell r="E991" t="str">
            <v>JGA INT 5ML BCA  BOVISEC ENS C/TP</v>
          </cell>
          <cell r="F991" t="str">
            <v>PT0223</v>
          </cell>
          <cell r="G991" t="str">
            <v>PT0223</v>
          </cell>
          <cell r="H991" t="str">
            <v>UD</v>
          </cell>
        </row>
        <row r="992">
          <cell r="A992" t="str">
            <v>3-417-2</v>
          </cell>
          <cell r="B992">
            <v>3</v>
          </cell>
          <cell r="C992">
            <v>417</v>
          </cell>
          <cell r="D992">
            <v>2</v>
          </cell>
          <cell r="E992" t="str">
            <v>JGA INT 5ML BCA ERITROMICINA ENS C/TP</v>
          </cell>
          <cell r="F992" t="str">
            <v>PT0409</v>
          </cell>
          <cell r="G992" t="str">
            <v>PT0409</v>
          </cell>
          <cell r="H992" t="str">
            <v>UD</v>
          </cell>
        </row>
        <row r="993">
          <cell r="A993" t="str">
            <v>3-417-3</v>
          </cell>
          <cell r="B993">
            <v>3</v>
          </cell>
          <cell r="C993">
            <v>417</v>
          </cell>
          <cell r="D993">
            <v>3</v>
          </cell>
          <cell r="E993" t="str">
            <v>JGA INT 10ML BCA KANAMICINA + PENICILINA S/ENS C/TP</v>
          </cell>
          <cell r="F993" t="str">
            <v>PT0224</v>
          </cell>
          <cell r="G993" t="str">
            <v>PT0224</v>
          </cell>
          <cell r="H993" t="str">
            <v>UD</v>
          </cell>
        </row>
        <row r="994">
          <cell r="A994" t="str">
            <v>3-417-4</v>
          </cell>
          <cell r="B994">
            <v>3</v>
          </cell>
          <cell r="C994">
            <v>417</v>
          </cell>
          <cell r="D994">
            <v>4</v>
          </cell>
          <cell r="E994" t="str">
            <v>JGA INT 10ML BCA ERIPANTO ENS C/TP</v>
          </cell>
          <cell r="F994" t="str">
            <v>PT0349</v>
          </cell>
          <cell r="G994" t="str">
            <v>PT0349</v>
          </cell>
          <cell r="H994" t="str">
            <v>UD</v>
          </cell>
        </row>
        <row r="995">
          <cell r="A995" t="str">
            <v>3-417-5</v>
          </cell>
          <cell r="B995">
            <v>3</v>
          </cell>
          <cell r="C995">
            <v>417</v>
          </cell>
          <cell r="D995">
            <v>5</v>
          </cell>
          <cell r="E995" t="str">
            <v>JGA INT 10ML BCA S/ENS C/TP UDERLAC</v>
          </cell>
          <cell r="F995" t="str">
            <v>N/A</v>
          </cell>
          <cell r="G995" t="str">
            <v>N/A</v>
          </cell>
          <cell r="H995" t="str">
            <v>UD</v>
          </cell>
        </row>
        <row r="996">
          <cell r="A996" t="str">
            <v>3-417-6</v>
          </cell>
          <cell r="B996">
            <v>3</v>
          </cell>
          <cell r="C996">
            <v>417</v>
          </cell>
          <cell r="D996">
            <v>6</v>
          </cell>
          <cell r="E996" t="str">
            <v>JGA INT 10ML NAT CEROPLAGAS  ENS GEL C/TP</v>
          </cell>
          <cell r="F996" t="str">
            <v>PT0311</v>
          </cell>
          <cell r="G996" t="str">
            <v>PT0311</v>
          </cell>
          <cell r="H996" t="str">
            <v>UD</v>
          </cell>
        </row>
        <row r="997">
          <cell r="A997" t="str">
            <v>3-417-7</v>
          </cell>
          <cell r="B997">
            <v>3</v>
          </cell>
          <cell r="C997">
            <v>417</v>
          </cell>
          <cell r="D997">
            <v>7</v>
          </cell>
          <cell r="E997" t="str">
            <v>JGA INT 10ML BCA CLOXAFAN ENS</v>
          </cell>
          <cell r="F997" t="str">
            <v>PT0231</v>
          </cell>
          <cell r="G997" t="str">
            <v>PT0231</v>
          </cell>
          <cell r="H997" t="str">
            <v>UD</v>
          </cell>
        </row>
        <row r="998">
          <cell r="A998" t="str">
            <v>3-417-8</v>
          </cell>
          <cell r="B998">
            <v>3</v>
          </cell>
          <cell r="C998">
            <v>417</v>
          </cell>
          <cell r="D998">
            <v>8</v>
          </cell>
          <cell r="E998" t="str">
            <v>JGA INT 10ML NAT CEROPLAGAS  ENS GEL C/TP (IND. BISONTE)</v>
          </cell>
          <cell r="F998" t="str">
            <v>N/A</v>
          </cell>
          <cell r="G998" t="str">
            <v>N/A</v>
          </cell>
          <cell r="H998" t="str">
            <v>UD</v>
          </cell>
        </row>
        <row r="999">
          <cell r="A999" t="str">
            <v>3-417-9</v>
          </cell>
          <cell r="B999">
            <v>3</v>
          </cell>
          <cell r="C999">
            <v>417</v>
          </cell>
          <cell r="D999">
            <v>9</v>
          </cell>
          <cell r="E999" t="str">
            <v>JGA INT 10 ML BCA PROMASTIT ENSA S/TAPA</v>
          </cell>
          <cell r="F999" t="str">
            <v>PT0231</v>
          </cell>
          <cell r="G999" t="str">
            <v>PT0231</v>
          </cell>
          <cell r="H999" t="str">
            <v>UD</v>
          </cell>
        </row>
        <row r="1000">
          <cell r="A1000" t="str">
            <v>3-417-10</v>
          </cell>
          <cell r="B1000">
            <v>3</v>
          </cell>
          <cell r="C1000">
            <v>417</v>
          </cell>
          <cell r="D1000">
            <v>10</v>
          </cell>
          <cell r="E1000" t="str">
            <v>JGA INT 10ML BCA CEFTILAC SIN ENSAMBLAR. C/TP</v>
          </cell>
          <cell r="F1000" t="str">
            <v>JGACEFTILAC</v>
          </cell>
          <cell r="G1000" t="str">
            <v>JGACEFTILAC</v>
          </cell>
          <cell r="H1000" t="str">
            <v>UD</v>
          </cell>
        </row>
        <row r="1001">
          <cell r="A1001" t="str">
            <v>3-417-11</v>
          </cell>
          <cell r="B1001">
            <v>3</v>
          </cell>
          <cell r="C1001">
            <v>417</v>
          </cell>
          <cell r="D1001">
            <v>11</v>
          </cell>
          <cell r="E1001" t="str">
            <v>JGA INT 10ML NEGRA PALMERA GEL C/TAPA (IMP AMARILLA)</v>
          </cell>
          <cell r="F1001" t="str">
            <v>PALMERA GEL</v>
          </cell>
          <cell r="G1001" t="str">
            <v>PALMERA GEL</v>
          </cell>
          <cell r="H1001" t="str">
            <v>UD</v>
          </cell>
        </row>
        <row r="1002">
          <cell r="A1002" t="str">
            <v>3-417-12</v>
          </cell>
          <cell r="B1002">
            <v>3</v>
          </cell>
          <cell r="C1002">
            <v>417</v>
          </cell>
          <cell r="D1002">
            <v>12</v>
          </cell>
          <cell r="E1002" t="str">
            <v>JGA INT 10ML NEGRA FUMI GEL C/TAPA (IMP VERDE)</v>
          </cell>
          <cell r="F1002" t="str">
            <v>PALMERA GEL</v>
          </cell>
          <cell r="G1002" t="str">
            <v>PALMERA GEL</v>
          </cell>
          <cell r="H1002" t="str">
            <v>UD</v>
          </cell>
        </row>
        <row r="1003">
          <cell r="A1003" t="str">
            <v>3-417-13</v>
          </cell>
          <cell r="B1003">
            <v>3</v>
          </cell>
          <cell r="C1003">
            <v>417</v>
          </cell>
          <cell r="D1003">
            <v>13</v>
          </cell>
          <cell r="E1003" t="str">
            <v>JGA INT 10ML BCA IMP. SECADOR S/ENS C/TP</v>
          </cell>
          <cell r="F1003" t="str">
            <v>SECADOR</v>
          </cell>
          <cell r="G1003" t="str">
            <v>SECADOR</v>
          </cell>
          <cell r="H1003" t="str">
            <v>UD</v>
          </cell>
        </row>
        <row r="1004">
          <cell r="A1004" t="str">
            <v>3-417-14</v>
          </cell>
          <cell r="B1004">
            <v>3</v>
          </cell>
          <cell r="C1004">
            <v>417</v>
          </cell>
          <cell r="D1004">
            <v>14</v>
          </cell>
          <cell r="E1004" t="str">
            <v>JGA INT 10ML BCA IMP. SECADOR S/ENS C/TP</v>
          </cell>
          <cell r="F1004" t="str">
            <v>SECADOR</v>
          </cell>
          <cell r="G1004" t="str">
            <v>SECADOR</v>
          </cell>
          <cell r="H1004" t="str">
            <v>UD</v>
          </cell>
        </row>
        <row r="1005">
          <cell r="A1005" t="str">
            <v>3-417-15</v>
          </cell>
          <cell r="B1005">
            <v>3</v>
          </cell>
          <cell r="C1005">
            <v>417</v>
          </cell>
          <cell r="D1005">
            <v>15</v>
          </cell>
          <cell r="E1005" t="str">
            <v>JGA INT 10ML BCA IMP. BIOMASTIN LACTACION ENS C/TP</v>
          </cell>
          <cell r="F1005" t="str">
            <v>SECADOR</v>
          </cell>
          <cell r="G1005" t="str">
            <v>SECADOR</v>
          </cell>
          <cell r="H1005" t="str">
            <v>UD</v>
          </cell>
        </row>
        <row r="1006">
          <cell r="A1006" t="str">
            <v>3-417-16</v>
          </cell>
          <cell r="B1006">
            <v>3</v>
          </cell>
          <cell r="C1006">
            <v>417</v>
          </cell>
          <cell r="D1006">
            <v>16</v>
          </cell>
          <cell r="E1006" t="str">
            <v>JGA INT 10ML BCA IMP. LACTOMAST  S/ENS C/TP</v>
          </cell>
          <cell r="F1006" t="str">
            <v>LACTOMAST</v>
          </cell>
          <cell r="G1006" t="str">
            <v>LACTOMAST</v>
          </cell>
          <cell r="H1006" t="str">
            <v>UD</v>
          </cell>
        </row>
        <row r="1007">
          <cell r="A1007" t="str">
            <v>3-417-17</v>
          </cell>
          <cell r="B1007">
            <v>3</v>
          </cell>
          <cell r="C1007">
            <v>417</v>
          </cell>
          <cell r="D1007">
            <v>17</v>
          </cell>
          <cell r="E1007" t="str">
            <v>JGA INT 10ML BCA IMP. MASLEG-L  ENS C/TP</v>
          </cell>
          <cell r="F1007" t="str">
            <v>MASLEG-L</v>
          </cell>
          <cell r="G1007" t="str">
            <v>MASLEG-L</v>
          </cell>
          <cell r="H1007" t="str">
            <v>UD</v>
          </cell>
        </row>
        <row r="1008">
          <cell r="A1008" t="str">
            <v>3-417-18</v>
          </cell>
          <cell r="B1008">
            <v>3</v>
          </cell>
          <cell r="C1008">
            <v>417</v>
          </cell>
          <cell r="D1008">
            <v>18</v>
          </cell>
          <cell r="E1008" t="str">
            <v xml:space="preserve">JGA INT 10ML BCA IMP MASTIMEK SECADO ENS C/TP </v>
          </cell>
          <cell r="F1008" t="str">
            <v>SECADOENS</v>
          </cell>
          <cell r="G1008" t="str">
            <v>SECADOENS</v>
          </cell>
          <cell r="H1008" t="str">
            <v>UD</v>
          </cell>
        </row>
        <row r="1009">
          <cell r="A1009" t="str">
            <v>3-417-19</v>
          </cell>
          <cell r="B1009">
            <v>3</v>
          </cell>
          <cell r="C1009">
            <v>417</v>
          </cell>
          <cell r="D1009">
            <v>19</v>
          </cell>
          <cell r="E1009" t="str">
            <v>JGA INT 10ML BCA IMP MASTIMEK LACTANCIA ENS C/TP</v>
          </cell>
          <cell r="F1009" t="str">
            <v>MASTIMEKLACTENS</v>
          </cell>
          <cell r="G1009" t="str">
            <v>MASTIMEKLACTENS</v>
          </cell>
          <cell r="H1009" t="str">
            <v>UD</v>
          </cell>
        </row>
        <row r="1010">
          <cell r="A1010" t="str">
            <v>3-417-20</v>
          </cell>
          <cell r="B1010">
            <v>3</v>
          </cell>
          <cell r="C1010">
            <v>417</v>
          </cell>
          <cell r="D1010">
            <v>20</v>
          </cell>
          <cell r="E1010" t="str">
            <v>JGA INT 10ML BCA IMPR PLAGA KILL CUERPO SIN ENSAMBLAR </v>
          </cell>
          <cell r="F1010" t="str">
            <v>MASTIGROZ</v>
          </cell>
          <cell r="G1010" t="str">
            <v>MASTIGROZ</v>
          </cell>
          <cell r="H1010" t="str">
            <v>UD</v>
          </cell>
        </row>
        <row r="1011">
          <cell r="A1011" t="str">
            <v>3-417-21</v>
          </cell>
          <cell r="B1011">
            <v>3</v>
          </cell>
          <cell r="C1011">
            <v>417</v>
          </cell>
          <cell r="D1011">
            <v>21</v>
          </cell>
          <cell r="E1011" t="str">
            <v>JGA INT 10ML BCA IMP MASTIGROZ SECADO ENS C/TP</v>
          </cell>
          <cell r="F1011" t="str">
            <v>MASTIGROZ</v>
          </cell>
          <cell r="G1011" t="str">
            <v>MASTIGROZ</v>
          </cell>
          <cell r="H1011" t="str">
            <v>UD</v>
          </cell>
        </row>
        <row r="1012">
          <cell r="A1012" t="str">
            <v>3-417-22</v>
          </cell>
          <cell r="B1012">
            <v>3</v>
          </cell>
          <cell r="C1012">
            <v>417</v>
          </cell>
          <cell r="D1012">
            <v>22</v>
          </cell>
          <cell r="E1012" t="str">
            <v xml:space="preserve">JGA INT 10ML BCA IMP VASECPHYL X 10 ML </v>
          </cell>
          <cell r="F1012" t="str">
            <v>SFE051040</v>
          </cell>
          <cell r="G1012" t="str">
            <v>SFE051040</v>
          </cell>
          <cell r="H1012" t="str">
            <v>UD</v>
          </cell>
        </row>
        <row r="1013">
          <cell r="A1013" t="str">
            <v>3-417-23</v>
          </cell>
          <cell r="B1013">
            <v>3</v>
          </cell>
          <cell r="C1013">
            <v>417</v>
          </cell>
          <cell r="D1013">
            <v>23</v>
          </cell>
          <cell r="E1013" t="str">
            <v>JGA INT 10 ML BCA IMP MASTIMEK LACTANCIA ENS C/TP NVO MOLDE</v>
          </cell>
          <cell r="F1013" t="str">
            <v xml:space="preserve">MASTIMEKLAC  </v>
          </cell>
          <cell r="G1013" t="str">
            <v xml:space="preserve">MASTIMEKLAC  </v>
          </cell>
          <cell r="H1013" t="str">
            <v>UND</v>
          </cell>
        </row>
        <row r="1014">
          <cell r="A1014" t="str">
            <v>3-417-24</v>
          </cell>
          <cell r="B1014">
            <v>3</v>
          </cell>
          <cell r="C1014">
            <v>417</v>
          </cell>
          <cell r="D1014">
            <v>24</v>
          </cell>
          <cell r="E1014" t="str">
            <v>JGA INT 10ML BCA IMP MASTIGROZ LACTANCIA ENS C/TP NVO MOLDE</v>
          </cell>
          <cell r="F1014" t="str">
            <v>MASTIGROZ</v>
          </cell>
          <cell r="G1014" t="str">
            <v>MASTIGROZ</v>
          </cell>
          <cell r="H1014" t="str">
            <v>UD</v>
          </cell>
        </row>
        <row r="1015">
          <cell r="A1015" t="str">
            <v>3-417-25</v>
          </cell>
          <cell r="B1015">
            <v>3</v>
          </cell>
          <cell r="C1015">
            <v>417</v>
          </cell>
          <cell r="D1015">
            <v>25</v>
          </cell>
          <cell r="E1015" t="str">
            <v>JGA INT 10ML BCA IMP MASTIGROZ SECADO ENS C/TP NVO MOLDE</v>
          </cell>
          <cell r="F1015" t="str">
            <v>MASTIGROZ</v>
          </cell>
          <cell r="G1015" t="str">
            <v>MASTIGROZ</v>
          </cell>
          <cell r="H1015" t="str">
            <v>UD</v>
          </cell>
        </row>
        <row r="1016">
          <cell r="A1016" t="str">
            <v>3-417-26</v>
          </cell>
          <cell r="B1016">
            <v>3</v>
          </cell>
          <cell r="C1016">
            <v>417</v>
          </cell>
          <cell r="D1016">
            <v>26</v>
          </cell>
          <cell r="E1016" t="str">
            <v>JGA INT 10 ML BCA IMP MASTIMEK SECADO ENS C/TP NVO MOLDE</v>
          </cell>
          <cell r="F1016" t="str">
            <v>MASTLACTSEC</v>
          </cell>
          <cell r="G1016" t="str">
            <v>MASTLACTSEC</v>
          </cell>
          <cell r="H1016" t="str">
            <v>UND</v>
          </cell>
        </row>
        <row r="1017">
          <cell r="A1017" t="str">
            <v>3-417-27</v>
          </cell>
          <cell r="B1017">
            <v>3</v>
          </cell>
          <cell r="C1017">
            <v>417</v>
          </cell>
          <cell r="D1017">
            <v>27</v>
          </cell>
          <cell r="E1017" t="str">
            <v>JGA INT 10 ML BCA IMP MASTICALOX X 10 ML MDE NVO</v>
          </cell>
          <cell r="F1017" t="str">
            <v>MASTICALOX</v>
          </cell>
          <cell r="G1017" t="str">
            <v>MASTICALOX</v>
          </cell>
          <cell r="H1017" t="str">
            <v>UND</v>
          </cell>
        </row>
        <row r="1018">
          <cell r="A1018" t="str">
            <v>3-417-28</v>
          </cell>
          <cell r="B1018">
            <v>3</v>
          </cell>
          <cell r="C1018">
            <v>417</v>
          </cell>
          <cell r="D1018">
            <v>28</v>
          </cell>
          <cell r="E1018" t="str">
            <v>JGA INT 10 ML BCA IMP MASTICEL SECADO MDE NVO</v>
          </cell>
          <cell r="F1018" t="str">
            <v>MASTICELSEC</v>
          </cell>
          <cell r="G1018" t="str">
            <v>MASTICELSEC</v>
          </cell>
          <cell r="H1018" t="str">
            <v>UND</v>
          </cell>
        </row>
        <row r="1019">
          <cell r="A1019" t="str">
            <v>3-417-29</v>
          </cell>
          <cell r="B1019">
            <v>3</v>
          </cell>
          <cell r="C1019">
            <v>417</v>
          </cell>
          <cell r="D1019">
            <v>29</v>
          </cell>
          <cell r="E1019" t="str">
            <v>JGA INT 10 ML BCA IMP PEZONIL LAC X 10 ML MDE NVO</v>
          </cell>
          <cell r="F1019" t="str">
            <v>PEZONIL</v>
          </cell>
          <cell r="G1019" t="str">
            <v>PEZONIL</v>
          </cell>
          <cell r="H1019" t="str">
            <v>UND</v>
          </cell>
        </row>
        <row r="1020">
          <cell r="A1020" t="str">
            <v>3-417-30</v>
          </cell>
          <cell r="B1020">
            <v>3</v>
          </cell>
          <cell r="C1020">
            <v>417</v>
          </cell>
          <cell r="D1020">
            <v>30</v>
          </cell>
          <cell r="E1020" t="str">
            <v>JGA INT 5 ML BCA IMP SECALAK  MDE NVO</v>
          </cell>
          <cell r="F1020" t="str">
            <v>SECALAK</v>
          </cell>
          <cell r="G1020" t="str">
            <v>SECALAK</v>
          </cell>
          <cell r="H1020" t="str">
            <v>UND</v>
          </cell>
        </row>
        <row r="1021">
          <cell r="A1021" t="str">
            <v>3-417-31</v>
          </cell>
          <cell r="B1021">
            <v>3</v>
          </cell>
          <cell r="C1021">
            <v>417</v>
          </cell>
          <cell r="D1021">
            <v>31</v>
          </cell>
          <cell r="E1021" t="str">
            <v xml:space="preserve">JGA INT 10ML BCA IMP VALACTPHYL X 10 ML </v>
          </cell>
          <cell r="F1021" t="str">
            <v>SFE072040</v>
          </cell>
          <cell r="G1021" t="str">
            <v>SFE072040</v>
          </cell>
          <cell r="H1021" t="str">
            <v>UND</v>
          </cell>
        </row>
        <row r="1022">
          <cell r="A1022" t="str">
            <v>3-417-32</v>
          </cell>
          <cell r="B1022">
            <v>3</v>
          </cell>
          <cell r="C1022">
            <v>417</v>
          </cell>
          <cell r="D1022">
            <v>32</v>
          </cell>
          <cell r="E1022" t="str">
            <v>JGA INT 10 ML BCA IMP MASTICEL LACTANCIA MDE NVO</v>
          </cell>
          <cell r="F1022" t="str">
            <v>MASTICELLAC</v>
          </cell>
          <cell r="G1022" t="str">
            <v>MASTICELLAC</v>
          </cell>
          <cell r="H1022" t="str">
            <v>UND</v>
          </cell>
        </row>
        <row r="1023">
          <cell r="A1023" t="str">
            <v>3-417-33</v>
          </cell>
          <cell r="B1023">
            <v>3</v>
          </cell>
          <cell r="C1023">
            <v>417</v>
          </cell>
          <cell r="D1023">
            <v>33</v>
          </cell>
          <cell r="E1023" t="str">
            <v xml:space="preserve">JGA INT 10ML NAT CEROPLAGAS  ENS C/TP MDE NVO </v>
          </cell>
          <cell r="F1023" t="str">
            <v xml:space="preserve">CEROPLAGASMDE NVO </v>
          </cell>
          <cell r="G1023" t="str">
            <v xml:space="preserve">CEROPLAGASMDE NVO </v>
          </cell>
          <cell r="H1023" t="str">
            <v>UD</v>
          </cell>
        </row>
        <row r="1024">
          <cell r="A1024" t="str">
            <v>3-417-34</v>
          </cell>
          <cell r="B1024">
            <v>3</v>
          </cell>
          <cell r="C1024">
            <v>417</v>
          </cell>
          <cell r="D1024">
            <v>34</v>
          </cell>
          <cell r="E1024" t="str">
            <v>JGA INT 10ML BCA CEFTILAC ENS C/TP</v>
          </cell>
          <cell r="F1024" t="str">
            <v>417-034</v>
          </cell>
        </row>
        <row r="1025">
          <cell r="A1025" t="str">
            <v>3-417-35</v>
          </cell>
          <cell r="B1025">
            <v>3</v>
          </cell>
          <cell r="C1025">
            <v>417</v>
          </cell>
          <cell r="D1025">
            <v>35</v>
          </cell>
          <cell r="E1025" t="str">
            <v>JGA INT 10ML NAT CEROPLAGAS  ENS GEL C/TP (FUMICONTROL SAS)</v>
          </cell>
          <cell r="F1025" t="str">
            <v>CEROPLAGASMDEVJO</v>
          </cell>
          <cell r="G1025" t="str">
            <v>CEROPLAGASMDEVJO</v>
          </cell>
          <cell r="H1025" t="str">
            <v>UND</v>
          </cell>
        </row>
        <row r="1026">
          <cell r="A1026" t="str">
            <v>3-417-36</v>
          </cell>
          <cell r="B1026">
            <v>3</v>
          </cell>
          <cell r="C1026">
            <v>417</v>
          </cell>
          <cell r="D1026">
            <v>36</v>
          </cell>
          <cell r="E1026" t="str">
            <v>JGA INT 10ML BCA IMP MASTIVEM LACTACIÓN X 7GM ENS P/BCO M/N</v>
          </cell>
          <cell r="F1026" t="str">
            <v>MASTIVEMPLACT</v>
          </cell>
        </row>
        <row r="1027">
          <cell r="A1027" t="str">
            <v>3-417-37</v>
          </cell>
          <cell r="B1027">
            <v>3</v>
          </cell>
          <cell r="C1027">
            <v>417</v>
          </cell>
          <cell r="D1027">
            <v>37</v>
          </cell>
          <cell r="E1027" t="str">
            <v>JGA INT 10ML BCA UDERLAC GENFAR M/NVO PTN/BCO</v>
          </cell>
          <cell r="F1027" t="str">
            <v>UDERLACGENFAR</v>
          </cell>
          <cell r="G1027" t="str">
            <v>UDERLACGENFAR</v>
          </cell>
          <cell r="H1027" t="str">
            <v>UND</v>
          </cell>
        </row>
        <row r="1028">
          <cell r="A1028" t="str">
            <v>3-417-38</v>
          </cell>
          <cell r="B1028">
            <v>3</v>
          </cell>
          <cell r="C1028">
            <v>417</v>
          </cell>
          <cell r="D1028">
            <v>38</v>
          </cell>
          <cell r="E1028" t="str">
            <v>JGA INT 5ML BCA  BOVISEC ENS C/TP M/V</v>
          </cell>
          <cell r="F1028" t="str">
            <v>BOVISECENS</v>
          </cell>
          <cell r="G1028" t="str">
            <v>BOVISECENS</v>
          </cell>
          <cell r="H1028" t="str">
            <v>UND</v>
          </cell>
        </row>
        <row r="1029">
          <cell r="A1029" t="str">
            <v>3-417-39</v>
          </cell>
          <cell r="B1029">
            <v>3</v>
          </cell>
          <cell r="C1029">
            <v>417</v>
          </cell>
          <cell r="D1029">
            <v>39</v>
          </cell>
          <cell r="E1029" t="str">
            <v>JGA INT 5ML BCA  BOVISEC N-I ENS C/TP M/N</v>
          </cell>
          <cell r="F1029" t="str">
            <v>417-039</v>
          </cell>
          <cell r="G1029"/>
        </row>
        <row r="1030">
          <cell r="A1030" t="str">
            <v>3-417-40</v>
          </cell>
          <cell r="B1030">
            <v>3</v>
          </cell>
          <cell r="C1030">
            <v>417</v>
          </cell>
          <cell r="D1030">
            <v>40</v>
          </cell>
          <cell r="E1030" t="str">
            <v>JGA INT 10 ML BCA IMPR PLAGA KILL</v>
          </cell>
          <cell r="F1030" t="str">
            <v>417-40</v>
          </cell>
        </row>
        <row r="1031">
          <cell r="A1031" t="str">
            <v>3-417-41</v>
          </cell>
          <cell r="B1031">
            <v>3</v>
          </cell>
          <cell r="C1031">
            <v>417</v>
          </cell>
          <cell r="D1031">
            <v>41</v>
          </cell>
          <cell r="E1031" t="str">
            <v>JGA INT 5 ML CPO NAT EMB AZUL IMPR 1T SANNAINDICA</v>
          </cell>
          <cell r="F1031" t="str">
            <v>417-41</v>
          </cell>
        </row>
        <row r="1032">
          <cell r="A1032" t="str">
            <v>3-417-42</v>
          </cell>
          <cell r="B1032">
            <v>3</v>
          </cell>
          <cell r="C1032">
            <v>417</v>
          </cell>
          <cell r="D1032">
            <v>42</v>
          </cell>
          <cell r="E1032" t="str">
            <v>JGA INT 5 ML CPO NAT EMB VERD IMPR 1T SANNATIVA</v>
          </cell>
          <cell r="F1032" t="str">
            <v>417-42</v>
          </cell>
        </row>
        <row r="1033">
          <cell r="A1033" t="str">
            <v>3-417-43</v>
          </cell>
          <cell r="B1033">
            <v>3</v>
          </cell>
          <cell r="C1033">
            <v>417</v>
          </cell>
          <cell r="D1033">
            <v>43</v>
          </cell>
          <cell r="E1033" t="str">
            <v>JGA INT 10ML BCA IMP CALIMAST LACTACIÓN ENS MDE/NVO</v>
          </cell>
          <cell r="F1033" t="str">
            <v>417-43</v>
          </cell>
        </row>
        <row r="1034">
          <cell r="A1034" t="str">
            <v>3-417-44</v>
          </cell>
          <cell r="B1034">
            <v>3</v>
          </cell>
          <cell r="C1034">
            <v>417</v>
          </cell>
          <cell r="D1034">
            <v>44</v>
          </cell>
          <cell r="E1034" t="str">
            <v>JGA INT 10ML BCA IMP CALIMAST SECADO ENS MDE/NVO</v>
          </cell>
          <cell r="F1034" t="str">
            <v>417-44</v>
          </cell>
        </row>
        <row r="1035">
          <cell r="A1035" t="str">
            <v>3-417-45</v>
          </cell>
          <cell r="B1035">
            <v>3</v>
          </cell>
          <cell r="C1035">
            <v>417</v>
          </cell>
          <cell r="D1035">
            <v>45</v>
          </cell>
          <cell r="E1035" t="str">
            <v>JGA INT 10 ML BCA IMP LESPORINA MOLDE NV ENS C/TP</v>
          </cell>
          <cell r="F1035" t="str">
            <v>417-45</v>
          </cell>
        </row>
        <row r="1036">
          <cell r="A1036" t="str">
            <v>3-417-46</v>
          </cell>
          <cell r="B1036">
            <v>3</v>
          </cell>
          <cell r="C1036">
            <v>417</v>
          </cell>
          <cell r="D1036">
            <v>46</v>
          </cell>
          <cell r="E1036" t="str">
            <v>JGA INT 5ML BCA MASEFAL IMP ESC 3ML C/TP M/N</v>
          </cell>
          <cell r="F1036" t="str">
            <v>417-46</v>
          </cell>
        </row>
        <row r="1037">
          <cell r="A1037" t="str">
            <v>3-417-47</v>
          </cell>
          <cell r="B1037">
            <v>3</v>
          </cell>
          <cell r="C1037">
            <v>417</v>
          </cell>
          <cell r="D1037">
            <v>47</v>
          </cell>
          <cell r="E1037" t="str">
            <v>JGA INT 5ML BCA BOVISEC BOEHRINGER ENS C/TP M/N</v>
          </cell>
          <cell r="F1037" t="str">
            <v>417-47</v>
          </cell>
        </row>
        <row r="1038">
          <cell r="A1038" t="str">
            <v>3-417-48</v>
          </cell>
          <cell r="B1038">
            <v>3</v>
          </cell>
          <cell r="C1038">
            <v>417</v>
          </cell>
          <cell r="D1038">
            <v>48</v>
          </cell>
          <cell r="E1038" t="str">
            <v>JGA INT 10ML BCA IMP GELFIPRON EMB AZUL                </v>
          </cell>
          <cell r="F1038" t="str">
            <v>417-48</v>
          </cell>
        </row>
        <row r="1039">
          <cell r="A1039" t="str">
            <v>3-417-49</v>
          </cell>
          <cell r="B1039">
            <v>3</v>
          </cell>
          <cell r="C1039">
            <v>417</v>
          </cell>
          <cell r="D1039">
            <v>49</v>
          </cell>
          <cell r="E1039" t="str">
            <v>JGA INT 5ML BCA IMP VOLTEX C/TP M/N P/NEG</v>
          </cell>
          <cell r="F1039" t="str">
            <v>417-49</v>
          </cell>
        </row>
        <row r="1040">
          <cell r="A1040" t="str">
            <v>3-417-50</v>
          </cell>
          <cell r="B1040">
            <v>3</v>
          </cell>
          <cell r="C1040">
            <v>417</v>
          </cell>
          <cell r="D1040">
            <v>50</v>
          </cell>
          <cell r="E1040" t="str">
            <v xml:space="preserve">JGA INT 10ML BCA IMP PEZONIL LAC ENS M/N P/NEG </v>
          </cell>
          <cell r="F1040" t="str">
            <v>417-50</v>
          </cell>
        </row>
        <row r="1041">
          <cell r="A1041" t="str">
            <v>3-417-51</v>
          </cell>
          <cell r="B1041">
            <v>3</v>
          </cell>
          <cell r="C1041">
            <v>417</v>
          </cell>
          <cell r="D1041">
            <v>51</v>
          </cell>
          <cell r="E1041" t="str">
            <v xml:space="preserve">JGA INT 10ML BCA IMP PEZONIL SEC ENS M/N P/NEG </v>
          </cell>
          <cell r="F1041" t="str">
            <v>417-51</v>
          </cell>
        </row>
        <row r="1042">
          <cell r="A1042" t="str">
            <v>3-417-52</v>
          </cell>
          <cell r="B1042">
            <v>3</v>
          </cell>
          <cell r="C1042">
            <v>417</v>
          </cell>
          <cell r="D1042">
            <v>52</v>
          </cell>
          <cell r="E1042" t="str">
            <v>JGA INT 10ML BCA IMP ELIM. CUCARACHA ENS MDE/NVO</v>
          </cell>
          <cell r="F1042" t="str">
            <v>417-52</v>
          </cell>
        </row>
        <row r="1043">
          <cell r="A1043" t="str">
            <v>3-417-53</v>
          </cell>
          <cell r="B1043">
            <v>3</v>
          </cell>
          <cell r="C1043">
            <v>417</v>
          </cell>
          <cell r="D1043">
            <v>53</v>
          </cell>
          <cell r="E1043" t="str">
            <v>JGA INT 10ML BCA IMP UBRESEC MOLDE NV ENS C/TP</v>
          </cell>
          <cell r="F1043" t="str">
            <v>417-53</v>
          </cell>
        </row>
        <row r="1044">
          <cell r="A1044" t="str">
            <v>3-417-54</v>
          </cell>
          <cell r="B1044">
            <v>3</v>
          </cell>
          <cell r="C1044">
            <v>417</v>
          </cell>
          <cell r="D1044">
            <v>54</v>
          </cell>
          <cell r="E1044" t="str">
            <v>JGA INT 15ML BCA IMP FRIPETS EMB/IMP ESC 10ML</v>
          </cell>
          <cell r="F1044" t="str">
            <v>417-54</v>
          </cell>
        </row>
        <row r="1045">
          <cell r="A1045" t="str">
            <v>3-417-55</v>
          </cell>
          <cell r="B1045">
            <v>3</v>
          </cell>
          <cell r="C1045">
            <v>417</v>
          </cell>
          <cell r="D1045">
            <v>55</v>
          </cell>
          <cell r="E1045" t="str">
            <v>JGA INT 10ML BCA GELFIPRON EMB AZUL</v>
          </cell>
          <cell r="F1045" t="str">
            <v>417-55</v>
          </cell>
        </row>
        <row r="1046">
          <cell r="A1046" t="str">
            <v>3-417-56</v>
          </cell>
          <cell r="B1046">
            <v>3</v>
          </cell>
          <cell r="C1046">
            <v>417</v>
          </cell>
          <cell r="D1046">
            <v>56</v>
          </cell>
          <cell r="E1046" t="str">
            <v>JGA INT 5ML BCA GELFIPRON EMB AZUL</v>
          </cell>
          <cell r="F1046" t="str">
            <v>417-56</v>
          </cell>
        </row>
        <row r="1047">
          <cell r="A1047" t="str">
            <v>3-417-57</v>
          </cell>
          <cell r="B1047">
            <v>3</v>
          </cell>
          <cell r="C1047">
            <v>417</v>
          </cell>
          <cell r="D1047">
            <v>57</v>
          </cell>
          <cell r="E1047" t="str">
            <v>JGA INT 15ML BCA MASTINPEL SECADO</v>
          </cell>
          <cell r="F1047" t="str">
            <v>417-57</v>
          </cell>
        </row>
        <row r="1048">
          <cell r="A1048" t="str">
            <v>3-417-58</v>
          </cell>
          <cell r="B1048">
            <v>3</v>
          </cell>
          <cell r="C1048">
            <v>417</v>
          </cell>
          <cell r="D1048">
            <v>58</v>
          </cell>
          <cell r="E1048" t="str">
            <v>JGA INT 15ML BCA MASTINPEL</v>
          </cell>
          <cell r="F1048" t="str">
            <v>417-58</v>
          </cell>
        </row>
        <row r="1049">
          <cell r="A1049" t="str">
            <v>3-417-59</v>
          </cell>
          <cell r="B1049">
            <v>3</v>
          </cell>
          <cell r="C1049">
            <v>417</v>
          </cell>
          <cell r="D1049">
            <v>59</v>
          </cell>
          <cell r="E1049" t="str">
            <v>JGA INT 10ML BCA IMP CALIMAST SECADO ND</v>
          </cell>
          <cell r="F1049" t="str">
            <v>417-59</v>
          </cell>
        </row>
        <row r="1050">
          <cell r="A1050" t="str">
            <v>3-417-60</v>
          </cell>
          <cell r="B1050">
            <v>3</v>
          </cell>
          <cell r="C1050">
            <v>417</v>
          </cell>
          <cell r="D1050">
            <v>60</v>
          </cell>
          <cell r="E1050" t="str">
            <v>JGA INT 10ML BCA IMP LESPORINA MOLDE NV ND</v>
          </cell>
          <cell r="F1050" t="str">
            <v>417-60</v>
          </cell>
        </row>
        <row r="1051">
          <cell r="A1051" t="str">
            <v>3-417-61</v>
          </cell>
          <cell r="B1051">
            <v>3</v>
          </cell>
          <cell r="C1051">
            <v>417</v>
          </cell>
          <cell r="D1051">
            <v>61</v>
          </cell>
          <cell r="E1051" t="str">
            <v>JGA INT 10ML BCA IMP CALIMAST LACTACION  M/N ND</v>
          </cell>
          <cell r="F1051" t="str">
            <v>417-61</v>
          </cell>
        </row>
        <row r="1052">
          <cell r="A1052" t="str">
            <v>3-417-62</v>
          </cell>
          <cell r="B1052">
            <v>3</v>
          </cell>
          <cell r="C1052">
            <v>417</v>
          </cell>
          <cell r="D1052">
            <v>62</v>
          </cell>
          <cell r="E1052" t="str">
            <v>JGA INT 15ML BCA SIN IMPRESION ENS </v>
          </cell>
          <cell r="F1052" t="str">
            <v>417-62</v>
          </cell>
        </row>
        <row r="1053">
          <cell r="A1053" t="str">
            <v>3-417-63</v>
          </cell>
          <cell r="B1053">
            <v>3</v>
          </cell>
          <cell r="C1053">
            <v>417</v>
          </cell>
          <cell r="D1053">
            <v>63</v>
          </cell>
          <cell r="E1053" t="str">
            <v>JGA INT DE 10 ML BCA IMP ERITROMICINA</v>
          </cell>
          <cell r="F1053" t="str">
            <v>417-63</v>
          </cell>
        </row>
        <row r="1054">
          <cell r="A1054" t="str">
            <v>3-417-64</v>
          </cell>
          <cell r="B1054">
            <v>3</v>
          </cell>
          <cell r="C1054">
            <v>417</v>
          </cell>
          <cell r="D1054">
            <v>64</v>
          </cell>
          <cell r="E1054" t="str">
            <v>JGA INT 15ML NGA S/ENS-S/IMP-C/TP ENS</v>
          </cell>
          <cell r="F1054" t="str">
            <v>417-64</v>
          </cell>
        </row>
        <row r="1055">
          <cell r="A1055" t="str">
            <v>3-417-65</v>
          </cell>
          <cell r="B1055">
            <v>3</v>
          </cell>
          <cell r="C1055">
            <v>417</v>
          </cell>
          <cell r="D1055">
            <v>65</v>
          </cell>
          <cell r="E1055" t="str">
            <v>JGA INT 10ML BCA CALIMAST LACTACION GENMED ND3</v>
          </cell>
          <cell r="F1055" t="str">
            <v>417-65</v>
          </cell>
        </row>
        <row r="1056">
          <cell r="A1056" t="str">
            <v>3-417-66</v>
          </cell>
          <cell r="B1056">
            <v>3</v>
          </cell>
          <cell r="C1056">
            <v>417</v>
          </cell>
          <cell r="D1056">
            <v>66</v>
          </cell>
          <cell r="E1056" t="str">
            <v>JGA INT 10ML BCA GELFIPRON</v>
          </cell>
          <cell r="F1056" t="str">
            <v>417-66</v>
          </cell>
        </row>
        <row r="1057">
          <cell r="A1057" t="str">
            <v>3-417-67</v>
          </cell>
          <cell r="B1057">
            <v>3</v>
          </cell>
          <cell r="C1057">
            <v>417</v>
          </cell>
          <cell r="D1057">
            <v>67</v>
          </cell>
          <cell r="E1057" t="str">
            <v>JGA INT 10ML BCA GELFIPRON ECUADOR</v>
          </cell>
          <cell r="F1057" t="str">
            <v>417-67</v>
          </cell>
        </row>
        <row r="1058">
          <cell r="A1058" t="str">
            <v>3-417-68</v>
          </cell>
          <cell r="B1058">
            <v>3</v>
          </cell>
          <cell r="C1058">
            <v>417</v>
          </cell>
          <cell r="D1058">
            <v>68</v>
          </cell>
          <cell r="E1058" t="str">
            <v>JGA INT 10ML BCA CALIMAST SECADO GENMED X10ML</v>
          </cell>
          <cell r="F1058" t="str">
            <v>417-68</v>
          </cell>
        </row>
        <row r="1059">
          <cell r="A1059" t="str">
            <v>3-417-69</v>
          </cell>
          <cell r="B1059">
            <v>3</v>
          </cell>
          <cell r="C1059">
            <v>417</v>
          </cell>
          <cell r="D1059">
            <v>69</v>
          </cell>
          <cell r="E1059" t="str">
            <v>JGA INT 10ML BCA CLOXACILINA+AMPICILINA+BETAMETASONA</v>
          </cell>
          <cell r="F1059" t="str">
            <v>417-69</v>
          </cell>
        </row>
        <row r="1060">
          <cell r="A1060" t="str">
            <v>3-417-70</v>
          </cell>
          <cell r="B1060">
            <v>3</v>
          </cell>
          <cell r="C1060">
            <v>417</v>
          </cell>
          <cell r="D1060">
            <v>70</v>
          </cell>
          <cell r="E1060" t="str">
            <v>JGA INT 10ML BCA CLOXACILINA+AMPICILINA SER</v>
          </cell>
          <cell r="F1060" t="str">
            <v>417-70</v>
          </cell>
        </row>
        <row r="1061">
          <cell r="A1061" t="str">
            <v>3-417-71</v>
          </cell>
          <cell r="B1061">
            <v>3</v>
          </cell>
          <cell r="C1061">
            <v>417</v>
          </cell>
          <cell r="D1061">
            <v>71</v>
          </cell>
          <cell r="E1061" t="str">
            <v>JGA INT 10ML BCA IMP LESPORINA L SUSP. ND</v>
          </cell>
          <cell r="F1061" t="str">
            <v>417-71</v>
          </cell>
        </row>
        <row r="1062">
          <cell r="A1062" t="str">
            <v>3-417-72</v>
          </cell>
          <cell r="B1062">
            <v>3</v>
          </cell>
          <cell r="C1062">
            <v>417</v>
          </cell>
          <cell r="D1062">
            <v>72</v>
          </cell>
          <cell r="E1062" t="str">
            <v>JGA INT 5ML GELFIPRON EMB VDE 1230201</v>
          </cell>
          <cell r="F1062" t="str">
            <v>417-72</v>
          </cell>
        </row>
        <row r="1063">
          <cell r="A1063" t="str">
            <v>3-417-73</v>
          </cell>
          <cell r="B1063">
            <v>3</v>
          </cell>
          <cell r="C1063">
            <v>417</v>
          </cell>
          <cell r="D1063">
            <v>73</v>
          </cell>
          <cell r="E1063" t="str">
            <v>JGA INT 10ML PE LINCOCELIN SECADO 1230201</v>
          </cell>
          <cell r="F1063" t="str">
            <v>417-73</v>
          </cell>
        </row>
        <row r="1064">
          <cell r="A1064" t="str">
            <v>3-417-74</v>
          </cell>
          <cell r="B1064">
            <v>3</v>
          </cell>
          <cell r="C1064">
            <v>417</v>
          </cell>
          <cell r="D1064">
            <v>74</v>
          </cell>
          <cell r="F1064" t="str">
            <v>417-74</v>
          </cell>
        </row>
        <row r="1065">
          <cell r="A1065" t="str">
            <v>3-417-75</v>
          </cell>
          <cell r="B1065">
            <v>3</v>
          </cell>
          <cell r="C1065">
            <v>417</v>
          </cell>
          <cell r="D1065">
            <v>75</v>
          </cell>
          <cell r="F1065" t="str">
            <v>417-75</v>
          </cell>
        </row>
        <row r="1066">
          <cell r="A1066" t="str">
            <v>3-417-76</v>
          </cell>
          <cell r="B1066">
            <v>3</v>
          </cell>
          <cell r="C1066">
            <v>417</v>
          </cell>
          <cell r="D1066">
            <v>76</v>
          </cell>
          <cell r="F1066" t="str">
            <v>417-76</v>
          </cell>
        </row>
        <row r="1067">
          <cell r="A1067" t="str">
            <v>3-417-77</v>
          </cell>
          <cell r="B1067">
            <v>3</v>
          </cell>
          <cell r="C1067">
            <v>417</v>
          </cell>
          <cell r="D1067">
            <v>77</v>
          </cell>
          <cell r="F1067" t="str">
            <v>417-77</v>
          </cell>
        </row>
        <row r="1068">
          <cell r="A1068" t="str">
            <v>3-417-78</v>
          </cell>
          <cell r="B1068">
            <v>3</v>
          </cell>
          <cell r="C1068">
            <v>417</v>
          </cell>
          <cell r="D1068">
            <v>78</v>
          </cell>
          <cell r="F1068" t="str">
            <v>417-78</v>
          </cell>
        </row>
        <row r="1069">
          <cell r="A1069" t="str">
            <v>--</v>
          </cell>
        </row>
        <row r="1070">
          <cell r="A1070" t="str">
            <v>--</v>
          </cell>
          <cell r="B1070"/>
          <cell r="C1070"/>
          <cell r="D1070"/>
          <cell r="E1070" t="str">
            <v>INSERTE PRODUCTOS POR ENCIMA DE ESTA LINEA</v>
          </cell>
          <cell r="F1070"/>
          <cell r="G1070"/>
          <cell r="H1070"/>
        </row>
        <row r="1071">
          <cell r="A1071" t="str">
            <v>--</v>
          </cell>
          <cell r="B1071" t="str">
            <v>JGA DOSIF 10ML IMP ENS</v>
          </cell>
          <cell r="C1071"/>
          <cell r="D1071"/>
          <cell r="E1071"/>
          <cell r="F1071"/>
          <cell r="G1071"/>
          <cell r="H1071"/>
        </row>
        <row r="1072">
          <cell r="A1072" t="str">
            <v>3-418-1</v>
          </cell>
          <cell r="B1072">
            <v>3</v>
          </cell>
          <cell r="C1072">
            <v>418</v>
          </cell>
          <cell r="D1072">
            <v>1</v>
          </cell>
          <cell r="E1072" t="str">
            <v>JGA DOSIF 10ML BCA C/P CANNEX ENS C/TP</v>
          </cell>
          <cell r="F1072" t="str">
            <v>PT0346</v>
          </cell>
          <cell r="G1072" t="str">
            <v>PT0346</v>
          </cell>
          <cell r="H1072" t="str">
            <v>UD</v>
          </cell>
        </row>
        <row r="1073">
          <cell r="A1073" t="str">
            <v>3-418-2</v>
          </cell>
          <cell r="B1073">
            <v>3</v>
          </cell>
          <cell r="C1073">
            <v>418</v>
          </cell>
          <cell r="D1073">
            <v>2</v>
          </cell>
          <cell r="E1073" t="str">
            <v>JGA DOSIF 10ML BCA C/P CABACTINA ENS C/TP</v>
          </cell>
          <cell r="F1073" t="str">
            <v>PT0359</v>
          </cell>
          <cell r="G1073" t="str">
            <v>PT0359</v>
          </cell>
          <cell r="H1073" t="str">
            <v>UD</v>
          </cell>
        </row>
        <row r="1074">
          <cell r="A1074" t="str">
            <v>3-418-3</v>
          </cell>
          <cell r="B1074">
            <v>3</v>
          </cell>
          <cell r="C1074">
            <v>418</v>
          </cell>
          <cell r="D1074">
            <v>3</v>
          </cell>
          <cell r="E1074" t="str">
            <v>JGA DOSIF 10ML BCA S/P AIVEREX ENS C/TP</v>
          </cell>
          <cell r="F1074" t="str">
            <v>N/A</v>
          </cell>
          <cell r="G1074" t="str">
            <v>N/A</v>
          </cell>
          <cell r="H1074" t="str">
            <v>UD</v>
          </cell>
        </row>
        <row r="1075">
          <cell r="A1075" t="str">
            <v>3-418-4</v>
          </cell>
          <cell r="B1075">
            <v>3</v>
          </cell>
          <cell r="C1075">
            <v>418</v>
          </cell>
          <cell r="D1075">
            <v>4</v>
          </cell>
          <cell r="E1075" t="str">
            <v>JGA DOSIF 10ML BCA C/P FENBENDAZOL ENS C/TP</v>
          </cell>
          <cell r="F1075" t="str">
            <v>DISF 10 FENBZ</v>
          </cell>
          <cell r="G1075" t="str">
            <v>DISF 10 FENBZ</v>
          </cell>
          <cell r="H1075" t="str">
            <v>UD</v>
          </cell>
        </row>
        <row r="1076">
          <cell r="A1076" t="str">
            <v>3-418-5</v>
          </cell>
          <cell r="B1076">
            <v>3</v>
          </cell>
          <cell r="C1076">
            <v>418</v>
          </cell>
          <cell r="D1076">
            <v>5</v>
          </cell>
          <cell r="E1076" t="str">
            <v>JGA DOSIF 10ML NAT S/P IVERCHEM EQUINOXL ENS C/TP</v>
          </cell>
          <cell r="F1076" t="str">
            <v>DOSF 10 IVERCHEM</v>
          </cell>
          <cell r="G1076" t="str">
            <v>DOSF 10 IVERCHEM</v>
          </cell>
          <cell r="H1076" t="str">
            <v>UD</v>
          </cell>
        </row>
        <row r="1077">
          <cell r="A1077" t="str">
            <v>3-418-6</v>
          </cell>
          <cell r="B1077">
            <v>3</v>
          </cell>
          <cell r="C1077">
            <v>418</v>
          </cell>
          <cell r="D1077">
            <v>6</v>
          </cell>
          <cell r="E1077" t="str">
            <v>JGA DOSIF 10ML BCA C/P FENBENDAZOL ENS C/TP</v>
          </cell>
          <cell r="F1077" t="str">
            <v>N/A</v>
          </cell>
          <cell r="G1077" t="str">
            <v>N/A</v>
          </cell>
          <cell r="H1077" t="str">
            <v>UD</v>
          </cell>
        </row>
        <row r="1078">
          <cell r="A1078" t="str">
            <v>3-418-7</v>
          </cell>
          <cell r="B1078">
            <v>3</v>
          </cell>
          <cell r="C1078">
            <v>418</v>
          </cell>
          <cell r="D1078">
            <v>7</v>
          </cell>
          <cell r="E1078" t="str">
            <v>JGA DOSIF 10ML BCA C/P EMB IMP  EQUIWIN T IMPR 1 TINTA</v>
          </cell>
          <cell r="F1078" t="str">
            <v>EQUIWIN T</v>
          </cell>
          <cell r="G1078" t="str">
            <v>EQUIWIN T</v>
          </cell>
          <cell r="H1078" t="str">
            <v>UD</v>
          </cell>
        </row>
        <row r="1079">
          <cell r="A1079" t="str">
            <v>3-418-8</v>
          </cell>
          <cell r="B1079">
            <v>3</v>
          </cell>
          <cell r="C1079">
            <v>418</v>
          </cell>
          <cell r="D1079">
            <v>8</v>
          </cell>
          <cell r="E1079" t="str">
            <v>JGA DOSIF 10ML BCA C/P EMB IMP EQUINA IMP 1 TINTA</v>
          </cell>
          <cell r="F1079" t="str">
            <v>EQUINA</v>
          </cell>
          <cell r="G1079" t="str">
            <v>EQUINA</v>
          </cell>
          <cell r="H1079" t="str">
            <v>UD</v>
          </cell>
        </row>
        <row r="1080">
          <cell r="A1080" t="str">
            <v>3-418-9</v>
          </cell>
          <cell r="B1080">
            <v>3</v>
          </cell>
          <cell r="C1080">
            <v>418</v>
          </cell>
          <cell r="D1080">
            <v>9</v>
          </cell>
          <cell r="E1080" t="str">
            <v>JGA DOSIF 10ML NAT C/P EQUIFINE ENS C/TP</v>
          </cell>
          <cell r="F1080" t="str">
            <v>EQUINEFE</v>
          </cell>
          <cell r="G1080" t="str">
            <v>EQUINEFE</v>
          </cell>
          <cell r="H1080" t="str">
            <v>UD</v>
          </cell>
        </row>
        <row r="1081">
          <cell r="A1081" t="str">
            <v>3-418-10</v>
          </cell>
          <cell r="B1081">
            <v>3</v>
          </cell>
          <cell r="C1081">
            <v>418</v>
          </cell>
          <cell r="D1081">
            <v>10</v>
          </cell>
          <cell r="E1081" t="str">
            <v xml:space="preserve">JGA DOSIF 10ML NAT C/P FIGA ENS C/TP </v>
          </cell>
          <cell r="F1081" t="str">
            <v>JGAFIGA</v>
          </cell>
          <cell r="G1081" t="str">
            <v>JGAFIGA</v>
          </cell>
          <cell r="H1081" t="str">
            <v>UD</v>
          </cell>
        </row>
        <row r="1082">
          <cell r="A1082" t="str">
            <v>3-418-11</v>
          </cell>
          <cell r="B1082">
            <v>3</v>
          </cell>
          <cell r="C1082">
            <v>418</v>
          </cell>
          <cell r="D1082">
            <v>11</v>
          </cell>
          <cell r="E1082" t="str">
            <v>JGA DOSIF 10 ML BCA C/P RIXOVAL SUSP 25% MM</v>
          </cell>
          <cell r="F1082" t="str">
            <v>RIXOVAL</v>
          </cell>
          <cell r="G1082" t="str">
            <v>RIXOVAL</v>
          </cell>
          <cell r="H1082" t="str">
            <v>UD</v>
          </cell>
        </row>
        <row r="1083">
          <cell r="A1083" t="str">
            <v>3-418-12</v>
          </cell>
          <cell r="B1083">
            <v>3</v>
          </cell>
          <cell r="C1083">
            <v>418</v>
          </cell>
          <cell r="D1083">
            <v>12</v>
          </cell>
          <cell r="E1083" t="str">
            <v>JGA DOSIF 10ML NAT S/P CABACTINA ENS C/TP</v>
          </cell>
          <cell r="F1083" t="str">
            <v>JGACAB</v>
          </cell>
          <cell r="G1083" t="str">
            <v>JGACAB</v>
          </cell>
          <cell r="H1083" t="str">
            <v>UD</v>
          </cell>
        </row>
        <row r="1084">
          <cell r="A1084" t="str">
            <v>3-418-13</v>
          </cell>
          <cell r="B1084">
            <v>3</v>
          </cell>
          <cell r="C1084">
            <v>418</v>
          </cell>
          <cell r="D1084">
            <v>13</v>
          </cell>
          <cell r="E1084" t="str">
            <v>JGA DOSIF 10 ML BCA C/P EMB IMP EDO EKINA 3 TINTAS</v>
          </cell>
          <cell r="F1084" t="str">
            <v>EDO EKINA</v>
          </cell>
          <cell r="G1084" t="str">
            <v>EDO EKINA</v>
          </cell>
          <cell r="H1084" t="str">
            <v>UD</v>
          </cell>
        </row>
        <row r="1085">
          <cell r="A1085" t="str">
            <v>3-418-14</v>
          </cell>
          <cell r="B1085">
            <v>3</v>
          </cell>
          <cell r="C1085">
            <v>418</v>
          </cell>
          <cell r="D1085">
            <v>14</v>
          </cell>
          <cell r="E1085" t="str">
            <v>JGA DOSIF 10 ML AZ C/P PET IT PURGA</v>
          </cell>
          <cell r="F1085" t="str">
            <v>PET IT PURGA</v>
          </cell>
          <cell r="G1085" t="str">
            <v>PET IT PURGA</v>
          </cell>
          <cell r="H1085" t="str">
            <v>UD</v>
          </cell>
        </row>
        <row r="1086">
          <cell r="A1086" t="str">
            <v>3-418-15</v>
          </cell>
          <cell r="B1086">
            <v>3</v>
          </cell>
          <cell r="C1086">
            <v>418</v>
          </cell>
          <cell r="D1086">
            <v>15</v>
          </cell>
          <cell r="E1086" t="str">
            <v>JGA DOSIF 10 ML AMA C/P PET IT PURGA ANTISARNA</v>
          </cell>
          <cell r="F1086" t="str">
            <v>PET IT PURGA ANTISARNA</v>
          </cell>
          <cell r="G1086" t="str">
            <v>PET IT PURGA ANTISARNA</v>
          </cell>
          <cell r="H1086" t="str">
            <v>UD</v>
          </cell>
        </row>
        <row r="1087">
          <cell r="A1087" t="str">
            <v>3-418-16</v>
          </cell>
          <cell r="B1087">
            <v>3</v>
          </cell>
          <cell r="C1087">
            <v>418</v>
          </cell>
          <cell r="D1087">
            <v>16</v>
          </cell>
          <cell r="E1087" t="str">
            <v>JGA DOSIF 10 ML BCA C/P EMB IMP FENBEN-DA-ZOO</v>
          </cell>
          <cell r="F1087" t="str">
            <v>LAB ZOO</v>
          </cell>
          <cell r="G1087" t="str">
            <v>LAB ZOO</v>
          </cell>
          <cell r="H1087" t="str">
            <v>UD</v>
          </cell>
        </row>
        <row r="1088">
          <cell r="A1088" t="str">
            <v>3-418-17</v>
          </cell>
          <cell r="B1088">
            <v>3</v>
          </cell>
          <cell r="C1088">
            <v>418</v>
          </cell>
          <cell r="D1088">
            <v>17</v>
          </cell>
          <cell r="E1088" t="str">
            <v>JGA DOSIF 10ML NAT C/P FIGAMAX HORSE ENS C/TP</v>
          </cell>
          <cell r="F1088" t="str">
            <v>EQUINEFE</v>
          </cell>
          <cell r="G1088" t="str">
            <v>EQUINEFE</v>
          </cell>
          <cell r="H1088" t="str">
            <v>UD</v>
          </cell>
        </row>
        <row r="1089">
          <cell r="A1089" t="str">
            <v>3-418-18</v>
          </cell>
          <cell r="B1089">
            <v>3</v>
          </cell>
          <cell r="C1089">
            <v>418</v>
          </cell>
          <cell r="D1089">
            <v>18</v>
          </cell>
          <cell r="E1089" t="str">
            <v>JGA DOSIF 10ML BCA S/P  PHYVERMEC-EQUI</v>
          </cell>
          <cell r="F1089" t="str">
            <v>PHYVERMECEQUINA</v>
          </cell>
          <cell r="G1089" t="str">
            <v>PHYVERMECEQUINA</v>
          </cell>
          <cell r="H1089" t="str">
            <v>UD</v>
          </cell>
        </row>
        <row r="1090">
          <cell r="A1090" t="str">
            <v>3-418-19</v>
          </cell>
          <cell r="B1090">
            <v>3</v>
          </cell>
          <cell r="C1090">
            <v>418</v>
          </cell>
          <cell r="D1090">
            <v>19</v>
          </cell>
          <cell r="E1090" t="str">
            <v>JGA DOSIF 10 ML NAT EMB BCO IMP SCL ENS TP BCA</v>
          </cell>
          <cell r="F1090" t="str">
            <v>JGADOSIF10MLNATEMBCLOIMPSCL</v>
          </cell>
          <cell r="G1090" t="str">
            <v>JGADOSIF10MLNATEMBCLOIMPSCL</v>
          </cell>
          <cell r="H1090" t="str">
            <v>UND</v>
          </cell>
        </row>
        <row r="1091">
          <cell r="A1091" t="str">
            <v>3-418-20</v>
          </cell>
          <cell r="B1091">
            <v>3</v>
          </cell>
          <cell r="C1091">
            <v>418</v>
          </cell>
          <cell r="D1091">
            <v>20</v>
          </cell>
          <cell r="E1091" t="str">
            <v>JGA DOSIF 10 ML NRJA C/P IMP MEGACID ENS</v>
          </cell>
          <cell r="F1091" t="str">
            <v>418-20</v>
          </cell>
        </row>
        <row r="1092">
          <cell r="A1092" t="str">
            <v>3-418-21</v>
          </cell>
          <cell r="B1092">
            <v>3</v>
          </cell>
          <cell r="C1092">
            <v>418</v>
          </cell>
          <cell r="D1092">
            <v>21</v>
          </cell>
          <cell r="E1092" t="str">
            <v>JGA DOSIF 10 ML BCA C/P IMP DORAMECTINA</v>
          </cell>
          <cell r="F1092" t="str">
            <v>418-21</v>
          </cell>
        </row>
        <row r="1093">
          <cell r="A1093" t="str">
            <v>3-418-22</v>
          </cell>
          <cell r="B1093">
            <v>3</v>
          </cell>
          <cell r="C1093">
            <v>418</v>
          </cell>
          <cell r="D1093">
            <v>22</v>
          </cell>
          <cell r="E1093" t="str">
            <v>JGA DOSIF 10ML BCA S/P CABASAN-EQUINA ENS C/TP</v>
          </cell>
          <cell r="F1093" t="str">
            <v>418-22</v>
          </cell>
        </row>
        <row r="1094">
          <cell r="A1094" t="str">
            <v>3-418-23</v>
          </cell>
          <cell r="B1094">
            <v>3</v>
          </cell>
          <cell r="C1094">
            <v>418</v>
          </cell>
          <cell r="D1094">
            <v>23</v>
          </cell>
          <cell r="E1094" t="str">
            <v>JGA DOSIF 10ML BCA S/P PEGASUS TITANIO ENS C/TP</v>
          </cell>
          <cell r="F1094" t="str">
            <v>418-23</v>
          </cell>
        </row>
        <row r="1095">
          <cell r="A1095" t="str">
            <v>3-418-24</v>
          </cell>
          <cell r="B1095">
            <v>3</v>
          </cell>
          <cell r="C1095">
            <v>418</v>
          </cell>
          <cell r="D1095">
            <v>24</v>
          </cell>
          <cell r="E1095" t="str">
            <v>JGA DOSIF 10 ML BCA C/P IMP ESC EN EMBOLO</v>
          </cell>
          <cell r="F1095" t="str">
            <v>418-24</v>
          </cell>
        </row>
        <row r="1096">
          <cell r="A1096" t="str">
            <v>3-418-25</v>
          </cell>
          <cell r="B1096">
            <v>3</v>
          </cell>
          <cell r="C1096">
            <v>418</v>
          </cell>
          <cell r="D1096">
            <v>25</v>
          </cell>
          <cell r="E1096" t="str">
            <v xml:space="preserve">JGA DOSIF 10ML BCA S/P IVERPRAX EQ </v>
          </cell>
        </row>
        <row r="1097">
          <cell r="A1097" t="str">
            <v>3-418-26</v>
          </cell>
          <cell r="B1097">
            <v>3</v>
          </cell>
          <cell r="C1097">
            <v>418</v>
          </cell>
          <cell r="D1097">
            <v>26</v>
          </cell>
          <cell r="E1097" t="str">
            <v>JGA DOSIF 10ML BCA S/P IVERMECTINA PASTA</v>
          </cell>
        </row>
        <row r="1098">
          <cell r="A1098" t="str">
            <v>3-418-27</v>
          </cell>
          <cell r="B1098">
            <v>3</v>
          </cell>
          <cell r="C1098">
            <v>418</v>
          </cell>
          <cell r="D1098">
            <v>27</v>
          </cell>
          <cell r="E1098" t="str">
            <v xml:space="preserve">JGA DOSIF 10ML BCA S/P EQUUS DUO </v>
          </cell>
        </row>
        <row r="1099">
          <cell r="A1099" t="str">
            <v>3-418-28</v>
          </cell>
          <cell r="B1099">
            <v>3</v>
          </cell>
          <cell r="C1099">
            <v>418</v>
          </cell>
          <cell r="D1099">
            <v>28</v>
          </cell>
          <cell r="E1099" t="str">
            <v>JGA DOSIF 10ML NJA  C/P IVERMECTINA</v>
          </cell>
        </row>
        <row r="1100">
          <cell r="A1100" t="str">
            <v>3-418-29</v>
          </cell>
          <cell r="B1100">
            <v>3</v>
          </cell>
          <cell r="C1100">
            <v>418</v>
          </cell>
          <cell r="D1100">
            <v>29</v>
          </cell>
          <cell r="E1100" t="str">
            <v>JGA DOSIF DE 10 ML BCA C/P IMP JALEA REAL</v>
          </cell>
        </row>
        <row r="1101">
          <cell r="A1101" t="str">
            <v>3-418-30</v>
          </cell>
          <cell r="B1101">
            <v>3</v>
          </cell>
          <cell r="C1101">
            <v>418</v>
          </cell>
          <cell r="D1101">
            <v>30</v>
          </cell>
          <cell r="E1101" t="str">
            <v>JGA DOSIF 10ML BCA S/P IMP EQUIDOR</v>
          </cell>
        </row>
        <row r="1102">
          <cell r="A1102" t="str">
            <v>3-418-31</v>
          </cell>
          <cell r="B1102">
            <v>3</v>
          </cell>
          <cell r="C1102">
            <v>418</v>
          </cell>
          <cell r="D1102">
            <v>31</v>
          </cell>
          <cell r="E1102" t="str">
            <v>JGA DOSIF 10ML BCA S/P  PHYVERMEC-EQUI NF</v>
          </cell>
          <cell r="F1102" t="str">
            <v>PHYVERMECEQUINA</v>
          </cell>
          <cell r="G1102" t="str">
            <v>PHYVERMECEQUINA</v>
          </cell>
          <cell r="H1102" t="str">
            <v>UD</v>
          </cell>
        </row>
        <row r="1103">
          <cell r="B1103"/>
          <cell r="C1103"/>
          <cell r="D1103"/>
        </row>
        <row r="1104">
          <cell r="B1104"/>
          <cell r="C1104"/>
          <cell r="D1104"/>
        </row>
        <row r="1105">
          <cell r="B1105"/>
          <cell r="C1105"/>
          <cell r="D1105"/>
        </row>
        <row r="1106">
          <cell r="A1106" t="str">
            <v>--</v>
          </cell>
          <cell r="B1106"/>
          <cell r="C1106"/>
          <cell r="D1106"/>
        </row>
        <row r="1107">
          <cell r="A1107" t="str">
            <v>--</v>
          </cell>
          <cell r="B1107"/>
          <cell r="C1107"/>
          <cell r="D1107"/>
          <cell r="E1107" t="str">
            <v>INSERTE PRODUCTOS POR ENCIMA DE ESTA LINEA</v>
          </cell>
          <cell r="F1107"/>
          <cell r="G1107"/>
          <cell r="H1107"/>
        </row>
        <row r="1108">
          <cell r="A1108" t="str">
            <v>--</v>
          </cell>
          <cell r="B1108" t="str">
            <v>JGA DOSIF 20ML IMP ENS</v>
          </cell>
          <cell r="C1108"/>
          <cell r="D1108"/>
          <cell r="E1108"/>
          <cell r="F1108"/>
          <cell r="G1108"/>
          <cell r="H1108"/>
        </row>
        <row r="1109">
          <cell r="A1109" t="str">
            <v>3-419-1</v>
          </cell>
          <cell r="B1109">
            <v>3</v>
          </cell>
          <cell r="C1109">
            <v>419</v>
          </cell>
          <cell r="D1109">
            <v>1</v>
          </cell>
          <cell r="E1109" t="str">
            <v>JGA DOSIF 20ML BCA C/P HELMINTREL ENS  C/TP</v>
          </cell>
          <cell r="F1109" t="str">
            <v>PT0327</v>
          </cell>
          <cell r="G1109" t="str">
            <v>PT0327</v>
          </cell>
          <cell r="H1109" t="str">
            <v>UD</v>
          </cell>
        </row>
        <row r="1110">
          <cell r="A1110" t="str">
            <v>3-419-2</v>
          </cell>
          <cell r="B1110">
            <v>3</v>
          </cell>
          <cell r="C1110">
            <v>419</v>
          </cell>
          <cell r="D1110">
            <v>2</v>
          </cell>
          <cell r="E1110" t="str">
            <v>JGA DOSIF 21ML BCA C/P BIOENERGETIC ENS C/TP</v>
          </cell>
          <cell r="F1110" t="str">
            <v>PT0307</v>
          </cell>
          <cell r="G1110" t="str">
            <v>PT0307</v>
          </cell>
          <cell r="H1110" t="str">
            <v>UD</v>
          </cell>
        </row>
        <row r="1111">
          <cell r="A1111" t="str">
            <v>3-419-3</v>
          </cell>
          <cell r="B1111">
            <v>3</v>
          </cell>
          <cell r="C1111">
            <v>419</v>
          </cell>
          <cell r="D1111">
            <v>3</v>
          </cell>
          <cell r="E1111" t="str">
            <v>JGA DOSIF 21ML BCA C/P PURGAN  ENS C/TP</v>
          </cell>
          <cell r="F1111" t="str">
            <v>PT0239</v>
          </cell>
          <cell r="G1111" t="str">
            <v>PT0239</v>
          </cell>
          <cell r="H1111" t="str">
            <v>UD</v>
          </cell>
        </row>
        <row r="1112">
          <cell r="A1112" t="str">
            <v>3-419-4</v>
          </cell>
          <cell r="B1112">
            <v>3</v>
          </cell>
          <cell r="C1112">
            <v>419</v>
          </cell>
          <cell r="D1112">
            <v>4</v>
          </cell>
          <cell r="E1112" t="str">
            <v>NO USAR - JGA DOSIF 20ML BCA S/P PEGASUS ENS C/TP CPO VJ</v>
          </cell>
          <cell r="F1112" t="str">
            <v>PT0242</v>
          </cell>
          <cell r="G1112" t="str">
            <v>PT0242</v>
          </cell>
          <cell r="H1112" t="str">
            <v>UD</v>
          </cell>
        </row>
        <row r="1113">
          <cell r="A1113" t="str">
            <v>3-419-5</v>
          </cell>
          <cell r="B1113">
            <v>3</v>
          </cell>
          <cell r="C1113">
            <v>419</v>
          </cell>
          <cell r="D1113">
            <v>5</v>
          </cell>
          <cell r="E1113" t="str">
            <v>JGA DOSIF 21ML BCA C/P FENBECUR  ENS C/TP</v>
          </cell>
          <cell r="F1113" t="str">
            <v>N/A</v>
          </cell>
          <cell r="G1113" t="str">
            <v>N/A</v>
          </cell>
          <cell r="H1113" t="str">
            <v>UD</v>
          </cell>
        </row>
        <row r="1114">
          <cell r="A1114" t="str">
            <v>3-419-6</v>
          </cell>
          <cell r="B1114">
            <v>3</v>
          </cell>
          <cell r="C1114">
            <v>419</v>
          </cell>
          <cell r="D1114">
            <v>6</v>
          </cell>
          <cell r="E1114" t="str">
            <v>JGA DOSIF 21ML BCA S/P PEGASUS ENS C/TP CPO NVO</v>
          </cell>
          <cell r="F1114" t="str">
            <v>PT0414</v>
          </cell>
          <cell r="G1114" t="str">
            <v>PT0414</v>
          </cell>
          <cell r="H1114" t="str">
            <v>UD</v>
          </cell>
        </row>
        <row r="1115">
          <cell r="A1115" t="str">
            <v>3-419-7</v>
          </cell>
          <cell r="B1115">
            <v>3</v>
          </cell>
          <cell r="C1115">
            <v>419</v>
          </cell>
          <cell r="D1115">
            <v>7</v>
          </cell>
          <cell r="E1115" t="str">
            <v>JGA DOSIF 21ML BCA C/P RIXOVAL  EQU 20 MM  ENS C/TP</v>
          </cell>
          <cell r="F1115">
            <v>7921</v>
          </cell>
          <cell r="G1115">
            <v>7921</v>
          </cell>
          <cell r="H1115" t="str">
            <v>UD</v>
          </cell>
        </row>
        <row r="1116">
          <cell r="A1116" t="str">
            <v>3-419-8</v>
          </cell>
          <cell r="B1116">
            <v>3</v>
          </cell>
          <cell r="C1116">
            <v>419</v>
          </cell>
          <cell r="D1116">
            <v>8</v>
          </cell>
          <cell r="E1116" t="str">
            <v>JGA DOSIF 21ML BCA C/P FENBENDAZOL ENS C/TP</v>
          </cell>
          <cell r="F1116" t="str">
            <v>N/A</v>
          </cell>
          <cell r="G1116" t="str">
            <v>N/A</v>
          </cell>
          <cell r="H1116" t="str">
            <v>UD</v>
          </cell>
        </row>
        <row r="1117">
          <cell r="A1117" t="str">
            <v>3-419-9</v>
          </cell>
          <cell r="B1117">
            <v>3</v>
          </cell>
          <cell r="C1117">
            <v>419</v>
          </cell>
          <cell r="D1117">
            <v>9</v>
          </cell>
          <cell r="E1117" t="str">
            <v>JGA DOSIF 21ML BCA C/P RIXOVAL SUSP 25% X 20 ENS C/TP</v>
          </cell>
          <cell r="F1117" t="str">
            <v>RIXO. C/P SUSP</v>
          </cell>
          <cell r="G1117" t="str">
            <v>RIXO. C/P SUSP</v>
          </cell>
          <cell r="H1117" t="str">
            <v>UD</v>
          </cell>
        </row>
        <row r="1118">
          <cell r="A1118" t="str">
            <v>3-419-10</v>
          </cell>
          <cell r="B1118">
            <v>3</v>
          </cell>
          <cell r="C1118">
            <v>419</v>
          </cell>
          <cell r="D1118">
            <v>10</v>
          </cell>
          <cell r="E1118" t="str">
            <v>JGA DOSIF 21ML BCA C/P PURGANex  ENS C/TP</v>
          </cell>
          <cell r="F1118" t="str">
            <v>PURGANEX 21</v>
          </cell>
          <cell r="G1118" t="str">
            <v>PURGANEX 21</v>
          </cell>
          <cell r="H1118" t="str">
            <v>UD</v>
          </cell>
        </row>
        <row r="1119">
          <cell r="A1119" t="str">
            <v>3-419-11</v>
          </cell>
          <cell r="B1119">
            <v>3</v>
          </cell>
          <cell r="C1119">
            <v>419</v>
          </cell>
          <cell r="D1119">
            <v>11</v>
          </cell>
          <cell r="E1119" t="str">
            <v>JGA DOSIF 21ML BCA C/P RIXOVAL  EQU 20   ENS C/TP</v>
          </cell>
          <cell r="F1119">
            <v>7922</v>
          </cell>
          <cell r="G1119">
            <v>7922</v>
          </cell>
          <cell r="H1119" t="str">
            <v>UD</v>
          </cell>
        </row>
        <row r="1120">
          <cell r="A1120" t="str">
            <v>3-419-12</v>
          </cell>
          <cell r="B1120">
            <v>3</v>
          </cell>
          <cell r="C1120">
            <v>419</v>
          </cell>
          <cell r="D1120">
            <v>12</v>
          </cell>
          <cell r="E1120" t="str">
            <v xml:space="preserve">JGA DOSIF 21ML C/P CPO TPA TCA ROJA IMP BCA, EMB BCO IMP ROJA </v>
          </cell>
          <cell r="F1120" t="str">
            <v>RICO</v>
          </cell>
          <cell r="G1120" t="str">
            <v>RICO</v>
          </cell>
          <cell r="H1120" t="str">
            <v>UD</v>
          </cell>
        </row>
        <row r="1121">
          <cell r="A1121" t="str">
            <v>3-419-13</v>
          </cell>
          <cell r="B1121">
            <v>3</v>
          </cell>
          <cell r="C1121">
            <v>419</v>
          </cell>
          <cell r="D1121">
            <v>13</v>
          </cell>
          <cell r="E1121" t="str">
            <v xml:space="preserve">JGA DOSIF 21ML BCA S/P PEGASUS TITANIO ENS C/TP </v>
          </cell>
          <cell r="F1121" t="str">
            <v>TITANIO</v>
          </cell>
          <cell r="G1121" t="str">
            <v>TITANIO</v>
          </cell>
          <cell r="H1121" t="str">
            <v>UD</v>
          </cell>
        </row>
        <row r="1122">
          <cell r="A1122" t="str">
            <v>3-419-14</v>
          </cell>
          <cell r="B1122">
            <v>3</v>
          </cell>
          <cell r="C1122">
            <v>419</v>
          </cell>
          <cell r="D1122">
            <v>14</v>
          </cell>
          <cell r="E1122" t="str">
            <v>JGA DOSIF 20ML BCA C/PTA IMP METRISAN</v>
          </cell>
          <cell r="F1122"/>
          <cell r="G1122"/>
          <cell r="H1122"/>
        </row>
        <row r="1123">
          <cell r="A1123" t="str">
            <v>3-419-15</v>
          </cell>
          <cell r="B1123">
            <v>3</v>
          </cell>
          <cell r="C1123">
            <v>419</v>
          </cell>
          <cell r="D1123">
            <v>15</v>
          </cell>
          <cell r="E1123" t="str">
            <v>JGA DOSIF 20ML BCA C/P IMP TERXANTEL C/TP</v>
          </cell>
          <cell r="F1123"/>
          <cell r="G1123"/>
          <cell r="H1123"/>
        </row>
        <row r="1124">
          <cell r="A1124" t="str">
            <v>3-419-16</v>
          </cell>
          <cell r="B1124">
            <v>3</v>
          </cell>
          <cell r="C1124">
            <v>419</v>
          </cell>
          <cell r="D1124">
            <v>16</v>
          </cell>
          <cell r="E1124" t="str">
            <v>JGA DOSIF 20ML BCA C/P IMP ALBENIVE-CO C/TP</v>
          </cell>
          <cell r="F1124"/>
          <cell r="G1124"/>
          <cell r="H1124"/>
        </row>
        <row r="1125">
          <cell r="A1125" t="str">
            <v>3-419-17</v>
          </cell>
          <cell r="B1125">
            <v>3</v>
          </cell>
          <cell r="C1125">
            <v>419</v>
          </cell>
          <cell r="D1125">
            <v>17</v>
          </cell>
          <cell r="E1125" t="str">
            <v xml:space="preserve">JGA DOSIF 20ML BCA EMB IMP ESC BIOALFA </v>
          </cell>
          <cell r="F1125"/>
          <cell r="G1125"/>
          <cell r="H1125"/>
        </row>
        <row r="1126">
          <cell r="A1126" t="str">
            <v>3-419-18</v>
          </cell>
          <cell r="B1126">
            <v>3</v>
          </cell>
          <cell r="C1126">
            <v>419</v>
          </cell>
          <cell r="D1126">
            <v>18</v>
          </cell>
          <cell r="E1126"/>
          <cell r="F1126"/>
          <cell r="G1126"/>
          <cell r="H1126"/>
        </row>
        <row r="1127">
          <cell r="A1127" t="str">
            <v>--</v>
          </cell>
        </row>
        <row r="1128">
          <cell r="A1128" t="str">
            <v>--</v>
          </cell>
        </row>
        <row r="1129">
          <cell r="A1129" t="str">
            <v>--</v>
          </cell>
        </row>
        <row r="1130">
          <cell r="A1130" t="str">
            <v>--</v>
          </cell>
        </row>
        <row r="1131">
          <cell r="A1131" t="str">
            <v>--</v>
          </cell>
        </row>
        <row r="1132">
          <cell r="A1132" t="str">
            <v>--</v>
          </cell>
        </row>
        <row r="1133">
          <cell r="A1133" t="str">
            <v>--</v>
          </cell>
        </row>
        <row r="1134">
          <cell r="A1134" t="str">
            <v>--</v>
          </cell>
        </row>
        <row r="1135">
          <cell r="A1135" t="str">
            <v>--</v>
          </cell>
        </row>
        <row r="1136">
          <cell r="A1136" t="str">
            <v>--</v>
          </cell>
        </row>
        <row r="1137">
          <cell r="A1137" t="str">
            <v>--</v>
          </cell>
          <cell r="B1137"/>
          <cell r="C1137"/>
          <cell r="D1137"/>
          <cell r="E1137" t="str">
            <v>INSERTE PRODUCTOS POR ENCIMA DE ESTA LINEA</v>
          </cell>
          <cell r="F1137"/>
          <cell r="G1137"/>
          <cell r="H1137"/>
        </row>
        <row r="1138">
          <cell r="A1138" t="str">
            <v>--</v>
          </cell>
          <cell r="B1138" t="str">
            <v>JERINGAS ORALES.</v>
          </cell>
          <cell r="C1138"/>
          <cell r="D1138"/>
          <cell r="E1138"/>
          <cell r="F1138"/>
          <cell r="G1138"/>
          <cell r="H1138"/>
        </row>
        <row r="1139">
          <cell r="A1139" t="str">
            <v>3-420-1</v>
          </cell>
          <cell r="B1139">
            <v>3</v>
          </cell>
          <cell r="C1139">
            <v>420</v>
          </cell>
          <cell r="D1139">
            <v>1</v>
          </cell>
          <cell r="E1139" t="str">
            <v>JGA ORAL 10 ML BCA BOVIFEN ENS CON TP</v>
          </cell>
          <cell r="F1139" t="str">
            <v>PT0322</v>
          </cell>
          <cell r="G1139" t="str">
            <v>PT0322</v>
          </cell>
          <cell r="H1139" t="str">
            <v>UD</v>
          </cell>
        </row>
        <row r="1140">
          <cell r="A1140" t="str">
            <v>3-420-2</v>
          </cell>
          <cell r="B1140">
            <v>3</v>
          </cell>
          <cell r="C1140">
            <v>420</v>
          </cell>
          <cell r="D1140">
            <v>2</v>
          </cell>
          <cell r="E1140" t="str">
            <v>JGA ORAL 10 ML BCA CANICAT ENS CON TP</v>
          </cell>
          <cell r="F1140" t="str">
            <v>PT0299</v>
          </cell>
          <cell r="G1140" t="str">
            <v>PT0299</v>
          </cell>
          <cell r="H1140" t="str">
            <v>UD</v>
          </cell>
        </row>
        <row r="1141">
          <cell r="A1141" t="str">
            <v>3-420-3</v>
          </cell>
          <cell r="B1141">
            <v>3</v>
          </cell>
          <cell r="C1141">
            <v>420</v>
          </cell>
          <cell r="D1141">
            <v>3</v>
          </cell>
          <cell r="E1141" t="str">
            <v>JGA ORAL 10 ML BCA AUROZOLE ENS CON TP</v>
          </cell>
          <cell r="F1141" t="str">
            <v>JG ORAL AUROZOLE</v>
          </cell>
          <cell r="G1141" t="str">
            <v>JG ORAL AUROZOLE</v>
          </cell>
          <cell r="H1141" t="str">
            <v>UD</v>
          </cell>
        </row>
        <row r="1142">
          <cell r="A1142" t="str">
            <v>3-420-4</v>
          </cell>
          <cell r="B1142">
            <v>3</v>
          </cell>
          <cell r="C1142">
            <v>420</v>
          </cell>
          <cell r="D1142">
            <v>4</v>
          </cell>
          <cell r="E1142" t="str">
            <v>JGA ORAL 10 ML PP NAT IMP. CPO ESCALA EMB/VIO</v>
          </cell>
          <cell r="F1142" t="str">
            <v>FCV</v>
          </cell>
          <cell r="G1142" t="str">
            <v>FCV</v>
          </cell>
          <cell r="H1142" t="str">
            <v>UD</v>
          </cell>
        </row>
        <row r="1143">
          <cell r="A1143" t="str">
            <v>3-420-5</v>
          </cell>
          <cell r="B1143">
            <v>3</v>
          </cell>
          <cell r="C1143">
            <v>420</v>
          </cell>
          <cell r="D1143">
            <v>5</v>
          </cell>
          <cell r="E1143" t="str">
            <v>JGA ORAL 5 ML NAT PP IMP. CPO ESCALA EMB/VIO PTA AZITROM.</v>
          </cell>
          <cell r="F1143" t="str">
            <v>FCV</v>
          </cell>
          <cell r="G1143" t="str">
            <v>FCV</v>
          </cell>
          <cell r="H1143" t="str">
            <v>UD</v>
          </cell>
        </row>
        <row r="1144">
          <cell r="A1144" t="str">
            <v>3-420-6</v>
          </cell>
          <cell r="B1144">
            <v>3</v>
          </cell>
          <cell r="C1144">
            <v>420</v>
          </cell>
          <cell r="D1144">
            <v>6</v>
          </cell>
          <cell r="E1144" t="str">
            <v>JGA ORAL 3 ML NAT PP IMP. CPO ESCALA EMB/VIO PTA AZITROM.</v>
          </cell>
          <cell r="F1144" t="str">
            <v>FCV</v>
          </cell>
          <cell r="G1144" t="str">
            <v>FCV</v>
          </cell>
          <cell r="H1144" t="str">
            <v>UD</v>
          </cell>
        </row>
        <row r="1145">
          <cell r="A1145" t="str">
            <v>3-420-7</v>
          </cell>
          <cell r="B1145">
            <v>3</v>
          </cell>
          <cell r="C1145">
            <v>420</v>
          </cell>
          <cell r="D1145">
            <v>7</v>
          </cell>
          <cell r="E1145" t="str">
            <v>JGA ORAL 10 ML PP NAT IMP.THECAN PTA AZITROM</v>
          </cell>
          <cell r="F1145" t="str">
            <v>FIGA</v>
          </cell>
          <cell r="G1145" t="str">
            <v>FIGA</v>
          </cell>
          <cell r="H1145" t="str">
            <v>UD</v>
          </cell>
        </row>
        <row r="1146">
          <cell r="A1146" t="str">
            <v>3-420-8</v>
          </cell>
          <cell r="B1146">
            <v>3</v>
          </cell>
          <cell r="C1146">
            <v>420</v>
          </cell>
          <cell r="D1146">
            <v>8</v>
          </cell>
          <cell r="E1146" t="str">
            <v>JGA ORAL 10ML NAT IMP STARCAM ENS C/TP</v>
          </cell>
          <cell r="F1146" t="str">
            <v>JGAORALSTARCAM</v>
          </cell>
          <cell r="G1146" t="str">
            <v>JGAORALSTARCAM</v>
          </cell>
          <cell r="H1146" t="str">
            <v>UD</v>
          </cell>
        </row>
        <row r="1147">
          <cell r="A1147" t="str">
            <v>3-420-9</v>
          </cell>
          <cell r="B1147">
            <v>3</v>
          </cell>
          <cell r="C1147">
            <v>420</v>
          </cell>
          <cell r="D1147">
            <v>9</v>
          </cell>
          <cell r="E1147" t="str">
            <v>JGA ORAL 3 ML BCA S/IMP ENS MOLDE NVO.</v>
          </cell>
          <cell r="F1147" t="str">
            <v>JGA ORAL 3</v>
          </cell>
          <cell r="G1147" t="str">
            <v>JGA ORAL 3</v>
          </cell>
          <cell r="H1147" t="str">
            <v>UD</v>
          </cell>
        </row>
        <row r="1148">
          <cell r="A1148" t="str">
            <v>3-420-10</v>
          </cell>
          <cell r="B1148">
            <v>3</v>
          </cell>
          <cell r="C1148">
            <v>420</v>
          </cell>
          <cell r="D1148">
            <v>10</v>
          </cell>
          <cell r="E1148" t="str">
            <v>JGA ORAL 10 ML PP NAT IMP BOVIPUR 25% X 12 ML</v>
          </cell>
          <cell r="F1148" t="str">
            <v>JGA ORAL 10 ML</v>
          </cell>
          <cell r="G1148" t="str">
            <v>JGA ORAL 10 ML</v>
          </cell>
          <cell r="H1148" t="str">
            <v>UD</v>
          </cell>
        </row>
        <row r="1149">
          <cell r="A1149" t="str">
            <v>3-420-11</v>
          </cell>
          <cell r="B1149">
            <v>3</v>
          </cell>
          <cell r="C1149">
            <v>420</v>
          </cell>
          <cell r="D1149">
            <v>11</v>
          </cell>
          <cell r="E1149" t="str">
            <v xml:space="preserve">JGA ORAL 10 ML PP NAT IMP NOVACAN T X 1O ML </v>
          </cell>
          <cell r="F1149" t="str">
            <v>JGA ORAL 10 ML</v>
          </cell>
          <cell r="G1149" t="str">
            <v>JGA ORAL 10 ML</v>
          </cell>
          <cell r="H1149" t="str">
            <v>UD</v>
          </cell>
        </row>
        <row r="1150">
          <cell r="A1150" t="str">
            <v>3-420-12</v>
          </cell>
          <cell r="B1150">
            <v>3</v>
          </cell>
          <cell r="C1150">
            <v>420</v>
          </cell>
          <cell r="D1150">
            <v>12</v>
          </cell>
          <cell r="E1150" t="str">
            <v xml:space="preserve">JGA ORAL 5 ML PP NAT IMP NOVACAN T X 5 ML </v>
          </cell>
          <cell r="F1150" t="str">
            <v>JGA ORAL 5 ML</v>
          </cell>
          <cell r="G1150" t="str">
            <v>JGA ORAL 5 ML</v>
          </cell>
          <cell r="H1150" t="str">
            <v>UD</v>
          </cell>
        </row>
        <row r="1151">
          <cell r="A1151" t="str">
            <v>3-420-13</v>
          </cell>
          <cell r="B1151">
            <v>3</v>
          </cell>
          <cell r="C1151">
            <v>420</v>
          </cell>
          <cell r="D1151">
            <v>13</v>
          </cell>
          <cell r="E1151" t="str">
            <v xml:space="preserve">JGA ORAL 5 ML PP NAT IMP COMERVET  X 5 ML </v>
          </cell>
          <cell r="F1151" t="str">
            <v>JGAORALCOMERVET</v>
          </cell>
          <cell r="G1151" t="str">
            <v>JGAORALCOMERVET</v>
          </cell>
          <cell r="H1151" t="str">
            <v>UD</v>
          </cell>
        </row>
        <row r="1152">
          <cell r="A1152" t="str">
            <v>3-420-14</v>
          </cell>
          <cell r="B1152">
            <v>3</v>
          </cell>
          <cell r="C1152">
            <v>420</v>
          </cell>
          <cell r="D1152">
            <v>14</v>
          </cell>
          <cell r="E1152" t="str">
            <v xml:space="preserve">JGA ORAL 5 ML PP NAT IMP NOVACAN CACHORROS   X 5 ML </v>
          </cell>
          <cell r="F1152" t="str">
            <v>JGA ORAL 5 ML</v>
          </cell>
          <cell r="G1152" t="str">
            <v>JGA ORAL 5 ML</v>
          </cell>
          <cell r="H1152" t="str">
            <v>UD</v>
          </cell>
        </row>
        <row r="1153">
          <cell r="A1153" t="str">
            <v>3-420-15</v>
          </cell>
          <cell r="B1153">
            <v>3</v>
          </cell>
          <cell r="C1153">
            <v>420</v>
          </cell>
          <cell r="D1153">
            <v>15</v>
          </cell>
          <cell r="E1153" t="str">
            <v>JGA ORAL 3 ML PP NAT IMP STARCAN NVO MDE</v>
          </cell>
          <cell r="F1153" t="str">
            <v>JGAORAL3ML</v>
          </cell>
          <cell r="G1153" t="str">
            <v>JGAORAL3ML</v>
          </cell>
          <cell r="H1153" t="str">
            <v>UD</v>
          </cell>
        </row>
        <row r="1154">
          <cell r="A1154" t="str">
            <v>3-420-16</v>
          </cell>
          <cell r="B1154">
            <v>3</v>
          </cell>
          <cell r="C1154">
            <v>420</v>
          </cell>
          <cell r="D1154">
            <v>16</v>
          </cell>
          <cell r="E1154" t="str">
            <v>JGA ORAL 5 ML PP NAT IMP STARCAN NVO MDE</v>
          </cell>
          <cell r="F1154" t="str">
            <v>JGAORAL5ML</v>
          </cell>
          <cell r="G1154" t="str">
            <v>JGAORAL5ML</v>
          </cell>
          <cell r="H1154" t="str">
            <v>UD</v>
          </cell>
        </row>
        <row r="1155">
          <cell r="A1155" t="str">
            <v>3-420-17</v>
          </cell>
          <cell r="B1155">
            <v>3</v>
          </cell>
          <cell r="C1155">
            <v>420</v>
          </cell>
          <cell r="D1155">
            <v>17</v>
          </cell>
          <cell r="E1155" t="str">
            <v>JGA ORAL 10 ML PP NAT IMP STARCAN NVO MDE</v>
          </cell>
          <cell r="F1155" t="str">
            <v>JGAORAL10ML</v>
          </cell>
          <cell r="G1155" t="str">
            <v>JGAORAL10ML</v>
          </cell>
          <cell r="H1155" t="str">
            <v>UD</v>
          </cell>
        </row>
        <row r="1156">
          <cell r="A1156" t="str">
            <v>3-420-18</v>
          </cell>
          <cell r="B1156">
            <v>3</v>
          </cell>
          <cell r="C1156">
            <v>420</v>
          </cell>
          <cell r="D1156">
            <v>18</v>
          </cell>
          <cell r="E1156" t="str">
            <v>JGA ORAL 5 ML PP BCA EMB/IMP S/ENS NVO MDE</v>
          </cell>
          <cell r="F1156" t="str">
            <v>JGAORAL5MLS/IMP</v>
          </cell>
          <cell r="G1156" t="str">
            <v>JGAORAL5MLS/IMP</v>
          </cell>
          <cell r="H1156" t="str">
            <v>UD</v>
          </cell>
        </row>
        <row r="1157">
          <cell r="A1157" t="str">
            <v>3-420-19</v>
          </cell>
          <cell r="B1157">
            <v>3</v>
          </cell>
          <cell r="C1157">
            <v>420</v>
          </cell>
          <cell r="D1157">
            <v>19</v>
          </cell>
          <cell r="E1157" t="str">
            <v>JGA ORAL 10 ML PP BCA EMB/IMP S/ENS NVO MDE</v>
          </cell>
          <cell r="F1157" t="str">
            <v>JGAORAL10MLS/IMP</v>
          </cell>
          <cell r="G1157" t="str">
            <v>JGAORAL10MLS/IMP</v>
          </cell>
          <cell r="H1157" t="str">
            <v>UD</v>
          </cell>
        </row>
        <row r="1158">
          <cell r="A1158" t="str">
            <v>3-420-20</v>
          </cell>
          <cell r="B1158">
            <v>3</v>
          </cell>
          <cell r="C1158">
            <v>420</v>
          </cell>
          <cell r="D1158">
            <v>20</v>
          </cell>
          <cell r="E1158" t="str">
            <v>JGA ORAL 3 ML NAT S/IMP ENS MOLDE NVO.</v>
          </cell>
          <cell r="F1158" t="str">
            <v>JGAORAL3MLSIMP</v>
          </cell>
          <cell r="G1158" t="str">
            <v>JGAORAL3MLSIMP</v>
          </cell>
          <cell r="H1158" t="str">
            <v>UND</v>
          </cell>
        </row>
        <row r="1159">
          <cell r="A1159" t="str">
            <v>3-420-21</v>
          </cell>
          <cell r="B1159">
            <v>3</v>
          </cell>
          <cell r="C1159">
            <v>420</v>
          </cell>
          <cell r="D1159">
            <v>21</v>
          </cell>
          <cell r="E1159" t="str">
            <v>JGA ORAL 5 ML BCA S/IMP ENS MOLDE NVO.</v>
          </cell>
          <cell r="F1159" t="str">
            <v>JGAORAL5MLSIMPBCA</v>
          </cell>
          <cell r="G1159" t="str">
            <v>JGAORAL5MLSIMPBCA</v>
          </cell>
          <cell r="H1159" t="str">
            <v>UND</v>
          </cell>
        </row>
        <row r="1160">
          <cell r="A1160" t="str">
            <v>3-420-22</v>
          </cell>
          <cell r="B1160">
            <v>3</v>
          </cell>
          <cell r="C1160">
            <v>420</v>
          </cell>
          <cell r="D1160">
            <v>22</v>
          </cell>
          <cell r="E1160" t="str">
            <v>JGA ORAL 5 ML NAT S/IMP ENS MOLDE NVO.</v>
          </cell>
          <cell r="F1160" t="str">
            <v>JGAORAL5MLSIMPBCA</v>
          </cell>
          <cell r="G1160" t="str">
            <v>JGAORAL5MLSIMPBCA</v>
          </cell>
          <cell r="H1160" t="str">
            <v>UND</v>
          </cell>
        </row>
        <row r="1161">
          <cell r="A1161" t="str">
            <v>3-420-23</v>
          </cell>
          <cell r="B1161">
            <v>3</v>
          </cell>
          <cell r="C1161">
            <v>420</v>
          </cell>
          <cell r="D1161">
            <v>23</v>
          </cell>
          <cell r="E1161" t="str">
            <v>JGA ORAL 2.5 ML NAT IMP NETEX F ENS MOLDE NVO.</v>
          </cell>
          <cell r="F1161" t="str">
            <v>JGAORAL3MLIMPNETEXF</v>
          </cell>
          <cell r="G1161" t="str">
            <v>JGAORAL3MLIMPNETEXF</v>
          </cell>
          <cell r="H1161" t="str">
            <v>UND</v>
          </cell>
        </row>
        <row r="1162">
          <cell r="A1162" t="str">
            <v>3-420-24</v>
          </cell>
          <cell r="B1162">
            <v>3</v>
          </cell>
          <cell r="C1162">
            <v>420</v>
          </cell>
          <cell r="D1162">
            <v>24</v>
          </cell>
          <cell r="E1162" t="str">
            <v>JGA ORAL 5 ML NAT IMP NETEX  F ENS MOLDE NVO.</v>
          </cell>
          <cell r="F1162" t="str">
            <v>JGAORAL5MLIMPNATNETEXF</v>
          </cell>
          <cell r="G1162" t="str">
            <v>JGAORAL5MLIMPNATNETEXF</v>
          </cell>
          <cell r="H1162" t="str">
            <v>UND</v>
          </cell>
        </row>
        <row r="1163">
          <cell r="A1163" t="str">
            <v>3-420-25</v>
          </cell>
          <cell r="B1163">
            <v>3</v>
          </cell>
          <cell r="C1163">
            <v>420</v>
          </cell>
          <cell r="D1163">
            <v>25</v>
          </cell>
          <cell r="E1163" t="str">
            <v>JGA ORAL 10 ML NAT IMP NETEX F ENS MOLDE NVO.</v>
          </cell>
          <cell r="F1163" t="str">
            <v>JGAORAL10MLIMPNATNETEXF</v>
          </cell>
          <cell r="G1163" t="str">
            <v>JGAORAL10MLIMPNATNETEXF</v>
          </cell>
          <cell r="H1163" t="str">
            <v>UND</v>
          </cell>
        </row>
        <row r="1164">
          <cell r="A1164" t="str">
            <v>3-420-26</v>
          </cell>
          <cell r="B1164">
            <v>3</v>
          </cell>
          <cell r="C1164">
            <v>420</v>
          </cell>
          <cell r="D1164">
            <v>26</v>
          </cell>
          <cell r="E1164" t="str">
            <v>JGA ORAL 2 ML NAT IMP PHAMOCAN ENS MOLDE NVO.</v>
          </cell>
          <cell r="F1164" t="str">
            <v>JGAORAL2MLIMPHAMOCAN</v>
          </cell>
          <cell r="G1164" t="str">
            <v>JGAORAL2MLIMPHAMOCAN</v>
          </cell>
          <cell r="H1164" t="str">
            <v>UND</v>
          </cell>
        </row>
        <row r="1165">
          <cell r="A1165" t="str">
            <v>3-420-27</v>
          </cell>
          <cell r="B1165">
            <v>3</v>
          </cell>
          <cell r="C1165">
            <v>420</v>
          </cell>
          <cell r="D1165">
            <v>27</v>
          </cell>
          <cell r="E1165" t="str">
            <v>JGA ORAL 5 ML NAT IMP PHAMOCAN ENS MOLDE NVO.</v>
          </cell>
          <cell r="F1165" t="str">
            <v>JGAORAL5MLIMPHAMOCAN</v>
          </cell>
          <cell r="G1165" t="str">
            <v>JGAORAL5MLIMPHAMOCAN</v>
          </cell>
          <cell r="H1165" t="str">
            <v>UND</v>
          </cell>
        </row>
        <row r="1166">
          <cell r="A1166" t="str">
            <v>3-420-28</v>
          </cell>
          <cell r="B1166">
            <v>3</v>
          </cell>
          <cell r="C1166">
            <v>420</v>
          </cell>
          <cell r="D1166">
            <v>28</v>
          </cell>
          <cell r="E1166" t="str">
            <v>JGA ORAL 10 ML NAT IMP CALOXFEN ENS MOLDE NVO.</v>
          </cell>
          <cell r="F1166" t="str">
            <v>JGAORAL10MLIMPCALOXFEN</v>
          </cell>
          <cell r="G1166" t="str">
            <v>JGAORAL10MLIMPCALOXFEN</v>
          </cell>
          <cell r="H1166" t="str">
            <v>UND</v>
          </cell>
        </row>
        <row r="1167">
          <cell r="A1167" t="str">
            <v>3-420-29</v>
          </cell>
          <cell r="B1167">
            <v>3</v>
          </cell>
          <cell r="C1167">
            <v>420</v>
          </cell>
          <cell r="D1167">
            <v>29</v>
          </cell>
          <cell r="E1167" t="str">
            <v>JGA ORAL 10 ML NAT IMP CALOXOL ENS MOLDE NVO.</v>
          </cell>
          <cell r="F1167" t="str">
            <v>JGAORAL10MLIMPCALOXON</v>
          </cell>
          <cell r="G1167" t="str">
            <v>JGAORAL10MLIMPCALOXON</v>
          </cell>
          <cell r="H1167" t="str">
            <v>UND</v>
          </cell>
        </row>
        <row r="1168">
          <cell r="A1168" t="str">
            <v>3-420-30</v>
          </cell>
          <cell r="B1168">
            <v>3</v>
          </cell>
          <cell r="C1168">
            <v>420</v>
          </cell>
          <cell r="D1168">
            <v>30</v>
          </cell>
          <cell r="E1168" t="str">
            <v>JGA ORAL 10 ML NAT IMP VIMEC ENS MOLDE NVO.</v>
          </cell>
          <cell r="F1168" t="str">
            <v>JGAORAL10MLIMPVIMEC</v>
          </cell>
          <cell r="G1168" t="str">
            <v>JGAORAL10MLIMPVIMEC</v>
          </cell>
          <cell r="H1168" t="str">
            <v>UND</v>
          </cell>
        </row>
        <row r="1169">
          <cell r="A1169" t="str">
            <v>3-420-31</v>
          </cell>
          <cell r="B1169">
            <v>3</v>
          </cell>
          <cell r="C1169">
            <v>420</v>
          </cell>
          <cell r="D1169">
            <v>31</v>
          </cell>
          <cell r="E1169" t="str">
            <v>JGA ORAL 3 ML BCA IMP INSUCAN ENS MOLDE NUEVO</v>
          </cell>
          <cell r="F1169" t="str">
            <v>JGAORLA3MLINSUCAN</v>
          </cell>
          <cell r="G1169" t="str">
            <v>JGAORLA3MLINSUCAN</v>
          </cell>
          <cell r="H1169" t="str">
            <v>UND</v>
          </cell>
        </row>
        <row r="1170">
          <cell r="A1170" t="str">
            <v>3-420-32</v>
          </cell>
          <cell r="B1170">
            <v>3</v>
          </cell>
          <cell r="C1170">
            <v>420</v>
          </cell>
          <cell r="D1170">
            <v>32</v>
          </cell>
          <cell r="E1170" t="str">
            <v>JGA ORAL 5 ML BCA IMP INSUCAN ENS MOLDE NUEVO</v>
          </cell>
          <cell r="F1170" t="str">
            <v>JGAORLA5MLINSUCAN</v>
          </cell>
          <cell r="G1170" t="str">
            <v>JGAORLA5MLINSUCAN</v>
          </cell>
          <cell r="H1170" t="str">
            <v>UND</v>
          </cell>
        </row>
        <row r="1171">
          <cell r="A1171" t="str">
            <v>3-420-33</v>
          </cell>
          <cell r="B1171">
            <v>3</v>
          </cell>
          <cell r="C1171">
            <v>420</v>
          </cell>
          <cell r="D1171">
            <v>33</v>
          </cell>
          <cell r="E1171" t="str">
            <v>JGA ORAL 10 ML BCA IMP INSUCAN ENS MOLDE NUEVO</v>
          </cell>
          <cell r="F1171" t="str">
            <v>JGAORLA10MLINSUCAN</v>
          </cell>
          <cell r="G1171" t="str">
            <v>JGAORLA10MLINSUCAN</v>
          </cell>
          <cell r="H1171" t="str">
            <v>UND</v>
          </cell>
        </row>
        <row r="1172">
          <cell r="A1172" t="str">
            <v>3-420-34</v>
          </cell>
          <cell r="B1172">
            <v>3</v>
          </cell>
          <cell r="C1172">
            <v>420</v>
          </cell>
          <cell r="D1172">
            <v>34</v>
          </cell>
          <cell r="E1172" t="str">
            <v>JGA ORAL 2.5  ML PP NAT IMP NOVACAN CACHORROS  M/NVO</v>
          </cell>
          <cell r="F1172" t="str">
            <v>JGAORAL2.5NATNOVACAN2.5</v>
          </cell>
          <cell r="G1172" t="str">
            <v>JGAORAL2.5NATNOVACAN2.5</v>
          </cell>
          <cell r="H1172" t="str">
            <v>UND</v>
          </cell>
        </row>
        <row r="1173">
          <cell r="A1173" t="str">
            <v>3-420-35</v>
          </cell>
          <cell r="B1173">
            <v>3</v>
          </cell>
          <cell r="C1173">
            <v>420</v>
          </cell>
          <cell r="D1173">
            <v>35</v>
          </cell>
          <cell r="E1173" t="str">
            <v>JGA ORAL 10 ML NAT IMP AUROZOLE ENS M/NVO.</v>
          </cell>
          <cell r="F1173" t="str">
            <v>JGAORLA5MLAUROZOLE</v>
          </cell>
          <cell r="G1173" t="str">
            <v>JGAORLA5MLAUROZOLE</v>
          </cell>
          <cell r="H1173" t="str">
            <v>UND</v>
          </cell>
        </row>
        <row r="1174">
          <cell r="A1174" t="str">
            <v>3-420-36</v>
          </cell>
          <cell r="B1174">
            <v>3</v>
          </cell>
          <cell r="C1174">
            <v>420</v>
          </cell>
          <cell r="D1174">
            <v>36</v>
          </cell>
          <cell r="E1174" t="str">
            <v>JGA ORAL 10ML ATROMED 0120102</v>
          </cell>
          <cell r="F1174" t="str">
            <v>JGAORAL10MLIMPATROMED</v>
          </cell>
          <cell r="G1174" t="str">
            <v>JGAORAL10MLIMPATROMED</v>
          </cell>
          <cell r="H1174" t="str">
            <v>UND</v>
          </cell>
        </row>
        <row r="1175">
          <cell r="A1175" t="str">
            <v>3-420-37</v>
          </cell>
          <cell r="B1175">
            <v>3</v>
          </cell>
          <cell r="C1175">
            <v>420</v>
          </cell>
          <cell r="D1175">
            <v>37</v>
          </cell>
          <cell r="E1175" t="str">
            <v>JGA ORAL 10 ML NAT IMP ZIPED ENS MOLDE NVO.</v>
          </cell>
          <cell r="F1175" t="str">
            <v>JGAORAL10MLIMAPTROMED</v>
          </cell>
          <cell r="G1175" t="str">
            <v>JGAORAL10MLIMAPTROMED</v>
          </cell>
          <cell r="H1175" t="str">
            <v>UND</v>
          </cell>
        </row>
        <row r="1176">
          <cell r="A1176" t="str">
            <v>3-420-38</v>
          </cell>
          <cell r="B1176">
            <v>3</v>
          </cell>
          <cell r="C1176">
            <v>420</v>
          </cell>
          <cell r="D1176">
            <v>38</v>
          </cell>
          <cell r="E1176" t="str">
            <v>JGA ORAL 10 ML NAT IMP ALB-PRAZ ENS MOLDE NVO.</v>
          </cell>
          <cell r="F1176" t="str">
            <v>PLS00067</v>
          </cell>
          <cell r="G1176" t="str">
            <v>PLS00067</v>
          </cell>
          <cell r="H1176" t="str">
            <v>UND</v>
          </cell>
        </row>
        <row r="1177">
          <cell r="A1177" t="str">
            <v>3-420-39</v>
          </cell>
          <cell r="B1177">
            <v>3</v>
          </cell>
          <cell r="C1177">
            <v>420</v>
          </cell>
          <cell r="D1177">
            <v>39</v>
          </cell>
          <cell r="E1177" t="str">
            <v>JGA ORAL 5 ML NAT IMP ALB-PRAZ ENS MOLDE NVO.</v>
          </cell>
          <cell r="F1177" t="str">
            <v>PLS00066</v>
          </cell>
          <cell r="G1177" t="str">
            <v>PLS00066</v>
          </cell>
          <cell r="H1177" t="str">
            <v>UND</v>
          </cell>
        </row>
        <row r="1178">
          <cell r="A1178" t="str">
            <v>3-420-40</v>
          </cell>
          <cell r="B1178">
            <v>3</v>
          </cell>
          <cell r="C1178">
            <v>420</v>
          </cell>
          <cell r="D1178">
            <v>40</v>
          </cell>
          <cell r="E1178" t="str">
            <v>JGA ORAL 2 ML NAT IMP IVERDOG ENS MOLDE NVO.</v>
          </cell>
          <cell r="F1178" t="str">
            <v>SFE070480</v>
          </cell>
          <cell r="G1178" t="str">
            <v>SFE070480</v>
          </cell>
          <cell r="H1178" t="str">
            <v>UND</v>
          </cell>
        </row>
        <row r="1179">
          <cell r="A1179" t="str">
            <v>3-420-41</v>
          </cell>
          <cell r="B1179">
            <v>3</v>
          </cell>
          <cell r="C1179">
            <v>420</v>
          </cell>
          <cell r="D1179">
            <v>41</v>
          </cell>
          <cell r="E1179" t="str">
            <v>JGA ORAL 5 ML NAT IMP IVERDOG ENS MOLDE NVO.</v>
          </cell>
          <cell r="F1179" t="str">
            <v>SFE070490</v>
          </cell>
          <cell r="G1179" t="str">
            <v>SFE070490</v>
          </cell>
          <cell r="H1179" t="str">
            <v>UND</v>
          </cell>
        </row>
        <row r="1180">
          <cell r="A1180" t="str">
            <v>3-420-42</v>
          </cell>
          <cell r="B1180">
            <v>3</v>
          </cell>
          <cell r="C1180">
            <v>420</v>
          </cell>
          <cell r="D1180">
            <v>42</v>
          </cell>
          <cell r="E1180" t="str">
            <v>JGA ORAL 10 ML NAT IMP IVERDOG ENS MOLDE NVO.</v>
          </cell>
          <cell r="F1180" t="str">
            <v>SFE070440</v>
          </cell>
          <cell r="G1180" t="str">
            <v>SFE070440</v>
          </cell>
          <cell r="H1180" t="str">
            <v>UND</v>
          </cell>
        </row>
        <row r="1181">
          <cell r="A1181" t="str">
            <v>3-420-43</v>
          </cell>
          <cell r="B1181">
            <v>3</v>
          </cell>
          <cell r="C1181">
            <v>420</v>
          </cell>
          <cell r="D1181">
            <v>43</v>
          </cell>
          <cell r="E1181" t="str">
            <v>JGA ORAL 3 ML NAT IMP CEROPLAGAS ENS MOLDE NVO.</v>
          </cell>
          <cell r="F1181" t="str">
            <v>JGAORAL3MLCEROPLAGAS</v>
          </cell>
          <cell r="G1181" t="str">
            <v>JGAORAL3MLCEROPLAGAS</v>
          </cell>
          <cell r="H1181" t="str">
            <v>UND</v>
          </cell>
        </row>
        <row r="1182">
          <cell r="A1182" t="str">
            <v>3-420-44</v>
          </cell>
          <cell r="B1182">
            <v>3</v>
          </cell>
          <cell r="C1182">
            <v>420</v>
          </cell>
          <cell r="D1182">
            <v>44</v>
          </cell>
          <cell r="E1182" t="str">
            <v>JGA ORAL 2 ML NAT IMP LOMBRICAN  ENS M/NVO T/SLIM</v>
          </cell>
          <cell r="F1182" t="str">
            <v>JGAORAL2MLLOMBRIC</v>
          </cell>
          <cell r="G1182" t="str">
            <v>JGAORAL2MLLOMBRIC</v>
          </cell>
          <cell r="H1182" t="str">
            <v>UND</v>
          </cell>
        </row>
        <row r="1183">
          <cell r="A1183" t="str">
            <v>3-420-45</v>
          </cell>
          <cell r="B1183">
            <v>3</v>
          </cell>
          <cell r="C1183">
            <v>420</v>
          </cell>
          <cell r="D1183">
            <v>45</v>
          </cell>
          <cell r="E1183" t="str">
            <v>JGA ORAL 5 ML NAT IMP LOMBRICAN ENS M/NVO T/SLIM</v>
          </cell>
          <cell r="F1183" t="str">
            <v>JGAORAL5MLLOMBRIC</v>
          </cell>
          <cell r="G1183" t="str">
            <v>JGAORAL5MLLOMBRIC</v>
          </cell>
          <cell r="H1183" t="str">
            <v>UND</v>
          </cell>
        </row>
        <row r="1184">
          <cell r="A1184" t="str">
            <v>3-420-46</v>
          </cell>
          <cell r="B1184">
            <v>3</v>
          </cell>
          <cell r="C1184">
            <v>420</v>
          </cell>
          <cell r="D1184">
            <v>46</v>
          </cell>
          <cell r="E1184" t="str">
            <v>JGA ORAL 10 ML NAT IMP LOMBRICAN ENS M/NVO T/SLIM</v>
          </cell>
          <cell r="F1184" t="str">
            <v>JGAORAL10MLLOMBRIC</v>
          </cell>
          <cell r="G1184" t="str">
            <v>JGAORAL10MLLOMBRIC</v>
          </cell>
          <cell r="H1184" t="str">
            <v>UND</v>
          </cell>
        </row>
        <row r="1185">
          <cell r="A1185" t="str">
            <v>3-420-47</v>
          </cell>
          <cell r="B1185">
            <v>3</v>
          </cell>
          <cell r="C1185">
            <v>420</v>
          </cell>
          <cell r="D1185">
            <v>47</v>
          </cell>
          <cell r="E1185" t="str">
            <v>JGA ORAL 2 ML NAT IMP CANIMAR SUSPENSIÓN ENS M/NVO.</v>
          </cell>
          <cell r="F1185" t="str">
            <v>JGAORAL2MLCANIMARSUSP</v>
          </cell>
          <cell r="G1185" t="str">
            <v>JGAORAL2MLCANIMARSUSP</v>
          </cell>
          <cell r="H1185" t="str">
            <v>UND</v>
          </cell>
        </row>
        <row r="1186">
          <cell r="A1186" t="str">
            <v>3-420-48</v>
          </cell>
          <cell r="B1186">
            <v>3</v>
          </cell>
          <cell r="C1186">
            <v>420</v>
          </cell>
          <cell r="D1186">
            <v>48</v>
          </cell>
          <cell r="E1186" t="str">
            <v>JGA ORAL 5 ML NAT IMP CANIMAR SUSPENSIÓN ENS M/NVO.</v>
          </cell>
          <cell r="F1186" t="str">
            <v>JGAORAL5MLCANIMARSUSP</v>
          </cell>
          <cell r="G1186" t="str">
            <v>JGAORAL5MLCANIMARSUSP</v>
          </cell>
          <cell r="H1186" t="str">
            <v>UND</v>
          </cell>
        </row>
        <row r="1187">
          <cell r="A1187" t="str">
            <v>3-420-49</v>
          </cell>
          <cell r="B1187">
            <v>3</v>
          </cell>
          <cell r="C1187">
            <v>420</v>
          </cell>
          <cell r="D1187">
            <v>49</v>
          </cell>
          <cell r="E1187" t="str">
            <v>JGA ORAL 2 ML BCA IMP CANIMAR P ENS M/NVO.</v>
          </cell>
          <cell r="F1187" t="str">
            <v>JGAORAL2MLCANIMARP</v>
          </cell>
          <cell r="G1187" t="str">
            <v>JGAORAL2MLCANIMARP</v>
          </cell>
          <cell r="H1187" t="str">
            <v>UND</v>
          </cell>
        </row>
        <row r="1188">
          <cell r="A1188" t="str">
            <v>3-420-50</v>
          </cell>
          <cell r="B1188">
            <v>3</v>
          </cell>
          <cell r="C1188">
            <v>420</v>
          </cell>
          <cell r="D1188">
            <v>50</v>
          </cell>
          <cell r="E1188" t="str">
            <v>JGA ORAL 5 ML BCA IMP CANIMAR P ENS M/NVO.</v>
          </cell>
          <cell r="F1188" t="str">
            <v>JGAORAL5MLCANIMARP</v>
          </cell>
          <cell r="G1188" t="str">
            <v>JGAORAL5MLCANIMARP</v>
          </cell>
          <cell r="H1188" t="str">
            <v>UND</v>
          </cell>
        </row>
        <row r="1189">
          <cell r="A1189" t="str">
            <v>3-420-51</v>
          </cell>
          <cell r="B1189">
            <v>3</v>
          </cell>
          <cell r="C1189">
            <v>420</v>
          </cell>
          <cell r="D1189">
            <v>51</v>
          </cell>
          <cell r="E1189" t="str">
            <v>JGA ORAL 10 ML BCA IMP CANIMAR P ENS M/NVO.</v>
          </cell>
          <cell r="F1189" t="str">
            <v>JGAORAL10MLCANIMARP</v>
          </cell>
          <cell r="G1189" t="str">
            <v>JGAORAL10MLCANIMARP</v>
          </cell>
          <cell r="H1189" t="str">
            <v>UND</v>
          </cell>
        </row>
        <row r="1190">
          <cell r="A1190" t="str">
            <v>3-420-52</v>
          </cell>
          <cell r="B1190">
            <v>3</v>
          </cell>
          <cell r="C1190">
            <v>420</v>
          </cell>
          <cell r="D1190">
            <v>52</v>
          </cell>
          <cell r="E1190" t="str">
            <v>JGA ORAL 5 ML NAT CPO IMP ESC 5ML TPA ENS  M/NVO.</v>
          </cell>
          <cell r="F1190" t="str">
            <v>JGA ORAL5MLCPOIMPESC</v>
          </cell>
          <cell r="H1190" t="str">
            <v>UND</v>
          </cell>
        </row>
        <row r="1191">
          <cell r="A1191" t="str">
            <v>3-420-53</v>
          </cell>
          <cell r="B1191">
            <v>3</v>
          </cell>
          <cell r="C1191">
            <v>420</v>
          </cell>
          <cell r="D1191">
            <v>53</v>
          </cell>
          <cell r="E1191" t="str">
            <v>JGA ORAL 5 ML NAT IMP METRONID ENS M/NVO.</v>
          </cell>
          <cell r="F1191" t="str">
            <v>JGA ORAL5MLMETRONID</v>
          </cell>
          <cell r="G1191" t="str">
            <v>JGA ORAL5MLMETRONID</v>
          </cell>
          <cell r="H1191" t="str">
            <v>UND</v>
          </cell>
        </row>
        <row r="1192">
          <cell r="A1192" t="str">
            <v>3-420-54</v>
          </cell>
          <cell r="B1192">
            <v>3</v>
          </cell>
          <cell r="C1192">
            <v>420</v>
          </cell>
          <cell r="D1192">
            <v>54</v>
          </cell>
          <cell r="E1192" t="str">
            <v>JGA ORAL 5 ML NAT CPO IMP ESC 5ML ENS M/NVO</v>
          </cell>
          <cell r="F1192" t="str">
            <v>JGAORAL5MLESC5ML</v>
          </cell>
          <cell r="H1192" t="str">
            <v>UND</v>
          </cell>
        </row>
        <row r="1193">
          <cell r="A1193" t="str">
            <v>3-420-55</v>
          </cell>
          <cell r="B1193">
            <v>3</v>
          </cell>
          <cell r="C1193">
            <v>420</v>
          </cell>
          <cell r="D1193">
            <v>55</v>
          </cell>
          <cell r="E1193" t="str">
            <v>JGA ORAL 3ML NAT S/IMP ENS M/NVO PISTON BCO</v>
          </cell>
          <cell r="F1193" t="str">
            <v>JGAORAL3MLPISTONBCO</v>
          </cell>
          <cell r="G1193" t="str">
            <v>JGAORAL3MLPISTONBCO</v>
          </cell>
          <cell r="H1193" t="str">
            <v>UND</v>
          </cell>
        </row>
        <row r="1194">
          <cell r="A1194" t="str">
            <v>3-420-56</v>
          </cell>
          <cell r="B1194">
            <v>3</v>
          </cell>
          <cell r="C1194">
            <v>420</v>
          </cell>
          <cell r="D1194">
            <v>56</v>
          </cell>
          <cell r="E1194" t="str">
            <v>JGA ORAL 5ML NAT S/IMP ENS M/NVO PISTON BCO</v>
          </cell>
          <cell r="F1194" t="str">
            <v>JGAORAL5MLPISTONBCO</v>
          </cell>
          <cell r="G1194" t="str">
            <v>JGAORAL5MLPISTONBCO</v>
          </cell>
          <cell r="H1194" t="str">
            <v>UND</v>
          </cell>
        </row>
        <row r="1195">
          <cell r="A1195" t="str">
            <v>3-420-57</v>
          </cell>
          <cell r="B1195">
            <v>3</v>
          </cell>
          <cell r="C1195">
            <v>420</v>
          </cell>
          <cell r="D1195">
            <v>57</v>
          </cell>
          <cell r="E1195" t="str">
            <v>JGA ORAL 10ML NAT S/IMP ENS M/NVO PISTON BCO</v>
          </cell>
          <cell r="F1195" t="str">
            <v>JGAORAL10MLPISTONBCO</v>
          </cell>
          <cell r="G1195" t="str">
            <v>JGAORAL10MLPISTONBCO</v>
          </cell>
          <cell r="H1195" t="str">
            <v>UND</v>
          </cell>
        </row>
        <row r="1196">
          <cell r="A1196" t="str">
            <v>3-420-58</v>
          </cell>
          <cell r="B1196">
            <v>3</v>
          </cell>
          <cell r="C1196">
            <v>420</v>
          </cell>
          <cell r="D1196">
            <v>58</v>
          </cell>
          <cell r="E1196" t="str">
            <v>JGA ORAL 10 ML NAT IMP AZITROMICINA TQ MN ENS C/TPA</v>
          </cell>
          <cell r="F1196" t="str">
            <v>JGAORAL10MLAZITROMTQ</v>
          </cell>
          <cell r="H1196" t="str">
            <v>UND</v>
          </cell>
        </row>
        <row r="1197">
          <cell r="A1197" t="str">
            <v>3-420-59</v>
          </cell>
          <cell r="B1197">
            <v>3</v>
          </cell>
          <cell r="C1197">
            <v>420</v>
          </cell>
          <cell r="D1197">
            <v>59</v>
          </cell>
          <cell r="E1197" t="str">
            <v xml:space="preserve">JGA ORAL 10ML NAT IMP ESC. ENS M/N PISTON BCO </v>
          </cell>
          <cell r="F1197" t="str">
            <v>JGAORAL10MLESCPBCO</v>
          </cell>
          <cell r="H1197" t="str">
            <v>UND</v>
          </cell>
        </row>
        <row r="1198">
          <cell r="A1198" t="str">
            <v>3-420-60</v>
          </cell>
          <cell r="B1198">
            <v>3</v>
          </cell>
          <cell r="C1198">
            <v>420</v>
          </cell>
          <cell r="D1198">
            <v>60</v>
          </cell>
          <cell r="E1198" t="str">
            <v xml:space="preserve">JGA ORAL 5ML NAT  IMP CANIPAR PTN BCO M/NVO </v>
          </cell>
          <cell r="F1198" t="str">
            <v>JGAORAL5MLCANIPARPBCO</v>
          </cell>
          <cell r="H1198" t="str">
            <v>UND</v>
          </cell>
        </row>
        <row r="1199">
          <cell r="A1199" t="str">
            <v>3-420-61</v>
          </cell>
          <cell r="B1199">
            <v>3</v>
          </cell>
          <cell r="C1199">
            <v>420</v>
          </cell>
          <cell r="D1199">
            <v>61</v>
          </cell>
          <cell r="E1199" t="str">
            <v>JGA ORAL 10ML NAT  IMP CANIPAR PTN BCO M/NVO</v>
          </cell>
          <cell r="F1199" t="str">
            <v>JGAORAL10MLCANIPARPBCO</v>
          </cell>
          <cell r="H1199" t="str">
            <v>UND</v>
          </cell>
        </row>
        <row r="1200">
          <cell r="A1200" t="str">
            <v>3-420-62</v>
          </cell>
          <cell r="B1200">
            <v>3</v>
          </cell>
          <cell r="C1200">
            <v>420</v>
          </cell>
          <cell r="D1200">
            <v>62</v>
          </cell>
          <cell r="E1200" t="str">
            <v>JGA ORAL 3ML NAT CPO IMP ESCA 3ML ENS M/NVO PISTON BCO</v>
          </cell>
          <cell r="F1200" t="str">
            <v>JGAORAL3MLESC3MLPBCO</v>
          </cell>
          <cell r="H1200" t="str">
            <v>UND</v>
          </cell>
        </row>
        <row r="1201">
          <cell r="A1201" t="str">
            <v>3-420-63</v>
          </cell>
          <cell r="B1201">
            <v>3</v>
          </cell>
          <cell r="C1201">
            <v>420</v>
          </cell>
          <cell r="D1201">
            <v>63</v>
          </cell>
          <cell r="E1201" t="str">
            <v>JGA ORAL 10 ML BCA CANICAT VN ENS CON TP</v>
          </cell>
          <cell r="F1201">
            <v>4008934</v>
          </cell>
          <cell r="G1201">
            <v>4008934</v>
          </cell>
          <cell r="H1201" t="str">
            <v>UND</v>
          </cell>
        </row>
        <row r="1202">
          <cell r="A1202" t="str">
            <v>3-420-64</v>
          </cell>
          <cell r="B1202">
            <v>3</v>
          </cell>
          <cell r="C1202">
            <v>420</v>
          </cell>
          <cell r="D1202">
            <v>64</v>
          </cell>
          <cell r="E1202" t="str">
            <v>JGA ORAL 10ML NAT IMP AZITROMICINA GENFAR ENS C/TPA M/N</v>
          </cell>
          <cell r="F1202" t="str">
            <v>JGAORAL10MLAZITROMGF</v>
          </cell>
          <cell r="H1202" t="str">
            <v>UND</v>
          </cell>
        </row>
        <row r="1203">
          <cell r="A1203" t="str">
            <v>3-420-65</v>
          </cell>
          <cell r="B1203">
            <v>3</v>
          </cell>
          <cell r="C1203">
            <v>420</v>
          </cell>
          <cell r="D1203">
            <v>65</v>
          </cell>
          <cell r="E1203" t="str">
            <v>JGA ORAL 5ML NAT IMP ISEDRON PTN BCO M/NVO</v>
          </cell>
          <cell r="F1203" t="str">
            <v>JGAORAL5MLISEDRON</v>
          </cell>
          <cell r="H1203" t="str">
            <v>UND</v>
          </cell>
        </row>
        <row r="1204">
          <cell r="A1204" t="str">
            <v>3-420-66</v>
          </cell>
          <cell r="B1204">
            <v>3</v>
          </cell>
          <cell r="C1204">
            <v>420</v>
          </cell>
          <cell r="D1204">
            <v>66</v>
          </cell>
          <cell r="E1204" t="str">
            <v>JGA ORAL 10 ML BCA BOVIFEN VN ENS CON TP</v>
          </cell>
          <cell r="F1204" t="str">
            <v>JGAORAL10MLBCABOVIFEN</v>
          </cell>
          <cell r="H1204" t="str">
            <v>UND</v>
          </cell>
        </row>
        <row r="1205">
          <cell r="A1205" t="str">
            <v>3-420-67</v>
          </cell>
          <cell r="B1205">
            <v>3</v>
          </cell>
          <cell r="C1205">
            <v>420</v>
          </cell>
          <cell r="D1205">
            <v>67</v>
          </cell>
          <cell r="E1205" t="str">
            <v>NO USAR - JGA ORAL 10ML NAT IMP AZITROMICINA GENFAR ENS M/N</v>
          </cell>
          <cell r="F1205" t="str">
            <v>JGAORAL10MLNATIMPAZITROMICINA</v>
          </cell>
          <cell r="G1205"/>
          <cell r="H1205" t="str">
            <v>UND</v>
          </cell>
        </row>
        <row r="1206">
          <cell r="A1206" t="str">
            <v>3-420-68</v>
          </cell>
          <cell r="B1206">
            <v>3</v>
          </cell>
          <cell r="C1206">
            <v>420</v>
          </cell>
          <cell r="D1206">
            <v>68</v>
          </cell>
          <cell r="E1206" t="str">
            <v>JGA ORAL 3ML BCA ENS S/IMP MDE NVO PISTON BCO</v>
          </cell>
          <cell r="F1206" t="str">
            <v>JGAORAL3MLBCAENSMDENVOPISTONBCO</v>
          </cell>
          <cell r="H1206" t="str">
            <v>UND</v>
          </cell>
        </row>
        <row r="1207">
          <cell r="A1207" t="str">
            <v>3-420-69</v>
          </cell>
          <cell r="B1207">
            <v>3</v>
          </cell>
          <cell r="C1207">
            <v>420</v>
          </cell>
          <cell r="D1207">
            <v>69</v>
          </cell>
          <cell r="E1207" t="str">
            <v>JGA ORAL 5ML BCA ENS S/IMP MDE NVO PISTON BCO</v>
          </cell>
          <cell r="F1207" t="str">
            <v>JGAORAL5MLBCAENSS/IMPMDENVOBCO</v>
          </cell>
          <cell r="H1207" t="str">
            <v>UND</v>
          </cell>
        </row>
        <row r="1208">
          <cell r="A1208" t="str">
            <v>3-420-70</v>
          </cell>
          <cell r="B1208">
            <v>3</v>
          </cell>
          <cell r="C1208">
            <v>420</v>
          </cell>
          <cell r="D1208">
            <v>70</v>
          </cell>
          <cell r="E1208" t="str">
            <v>JGA ORAL 3ML BCA IMP FIPROPETS EMB IMP SCL 0 Kg A 10Kg</v>
          </cell>
          <cell r="F1208" t="str">
            <v>JGAORAL3MLBCAIMPFIPROPETS10KG</v>
          </cell>
          <cell r="H1208" t="str">
            <v>UND</v>
          </cell>
        </row>
        <row r="1209">
          <cell r="A1209" t="str">
            <v>3-420-71</v>
          </cell>
          <cell r="B1209">
            <v>3</v>
          </cell>
          <cell r="C1209">
            <v>420</v>
          </cell>
          <cell r="D1209">
            <v>71</v>
          </cell>
          <cell r="E1209" t="str">
            <v>JGA ORAL 3ML BCA IMP FIPROPETS EMB IMP SCL 0 Kg A 40Kg</v>
          </cell>
          <cell r="F1209" t="str">
            <v>JGAORAL3MLBCAIMPFIPROPETS40KG</v>
          </cell>
          <cell r="H1209" t="str">
            <v>UND</v>
          </cell>
        </row>
        <row r="1210">
          <cell r="A1210" t="str">
            <v>3-420-72</v>
          </cell>
          <cell r="B1210">
            <v>3</v>
          </cell>
          <cell r="C1210">
            <v>420</v>
          </cell>
          <cell r="D1210">
            <v>72</v>
          </cell>
          <cell r="E1210" t="str">
            <v>JGA ORAL 10 ML BCA CANICAT ENS CON TP M/N</v>
          </cell>
          <cell r="F1210" t="str">
            <v>JGAORAL10MLBCACANICATENS</v>
          </cell>
          <cell r="H1210" t="str">
            <v>UND</v>
          </cell>
        </row>
        <row r="1211">
          <cell r="A1211" t="str">
            <v>3-420-73</v>
          </cell>
          <cell r="B1211">
            <v>3</v>
          </cell>
          <cell r="C1211">
            <v>420</v>
          </cell>
          <cell r="D1211">
            <v>73</v>
          </cell>
          <cell r="E1211" t="str">
            <v>JGA ORAL 10 ML BCA CANICAT VN ENS CON TP M/N</v>
          </cell>
          <cell r="F1211" t="str">
            <v>JGAORAL10MLBCACANICATVNENS</v>
          </cell>
          <cell r="H1211" t="str">
            <v>UND</v>
          </cell>
        </row>
        <row r="1212">
          <cell r="A1212" t="str">
            <v>3-420-74</v>
          </cell>
          <cell r="B1212">
            <v>3</v>
          </cell>
          <cell r="C1212">
            <v>420</v>
          </cell>
          <cell r="D1212">
            <v>74</v>
          </cell>
          <cell r="E1212" t="str">
            <v>JGA ORAL 10 ML BCA BOVIFEN ENS CON TP M/N</v>
          </cell>
          <cell r="F1212" t="str">
            <v>JGAORAL10MLBCABOVIFENENS</v>
          </cell>
          <cell r="H1212" t="str">
            <v>UND</v>
          </cell>
        </row>
        <row r="1213">
          <cell r="A1213" t="str">
            <v>3-420-75</v>
          </cell>
          <cell r="B1213">
            <v>3</v>
          </cell>
          <cell r="C1213">
            <v>420</v>
          </cell>
          <cell r="D1213">
            <v>75</v>
          </cell>
          <cell r="E1213" t="str">
            <v>JGA ORAL 10 ML BCA BOVIFEN VN ENS CON TP M/N</v>
          </cell>
          <cell r="F1213" t="str">
            <v>JGAORAL10MLBCABOVIFENVNENS</v>
          </cell>
          <cell r="H1213" t="str">
            <v>UND</v>
          </cell>
        </row>
        <row r="1214">
          <cell r="A1214" t="str">
            <v>3-420-76</v>
          </cell>
          <cell r="B1214">
            <v>3</v>
          </cell>
          <cell r="C1214">
            <v>420</v>
          </cell>
          <cell r="D1214">
            <v>76</v>
          </cell>
          <cell r="E1214" t="str">
            <v>JGA ORAL 10 ML NAT IMP ZIPED CON TAPA ENS M/N</v>
          </cell>
          <cell r="F1214" t="str">
            <v>JGAORAL10MLNATIMPZIPED</v>
          </cell>
          <cell r="H1214" t="str">
            <v>UND</v>
          </cell>
        </row>
        <row r="1215">
          <cell r="A1215" t="str">
            <v>3-420-77</v>
          </cell>
          <cell r="B1215">
            <v>3</v>
          </cell>
          <cell r="C1215">
            <v>420</v>
          </cell>
          <cell r="D1215">
            <v>77</v>
          </cell>
          <cell r="E1215" t="str">
            <v xml:space="preserve">JGA ORAL 10ML NAT IMP SCL CLARITOTEC M/N </v>
          </cell>
          <cell r="F1215" t="str">
            <v>JGAORAL10MLNATIMPCLARITOTEC</v>
          </cell>
          <cell r="H1215" t="str">
            <v>UND</v>
          </cell>
        </row>
        <row r="1216">
          <cell r="A1216" t="str">
            <v>3-420-78</v>
          </cell>
          <cell r="B1216">
            <v>3</v>
          </cell>
          <cell r="C1216">
            <v>420</v>
          </cell>
          <cell r="D1216">
            <v>78</v>
          </cell>
          <cell r="E1216" t="str">
            <v>JGA ORAL 3 ML NAT IMP ESC NGR EN CPO S/ENS EMB M/N</v>
          </cell>
          <cell r="F1216" t="str">
            <v>JGAORAL3MLNATIMPESCNGRENCPO</v>
          </cell>
          <cell r="H1216" t="str">
            <v>UND</v>
          </cell>
        </row>
        <row r="1217">
          <cell r="A1217" t="str">
            <v>3-420-79</v>
          </cell>
          <cell r="B1217">
            <v>3</v>
          </cell>
          <cell r="C1217">
            <v>420</v>
          </cell>
          <cell r="D1217">
            <v>79</v>
          </cell>
          <cell r="E1217" t="str">
            <v>JGA ORAL 5 ML NAT IMP ESC NGR EN CPO S/ENS EMB M/N</v>
          </cell>
          <cell r="F1217" t="str">
            <v>JGAORAL5MLNATESCNGRENCPO</v>
          </cell>
          <cell r="H1217"/>
        </row>
        <row r="1218">
          <cell r="A1218" t="str">
            <v>3-420-80</v>
          </cell>
          <cell r="B1218">
            <v>3</v>
          </cell>
          <cell r="C1218">
            <v>420</v>
          </cell>
          <cell r="D1218">
            <v>80</v>
          </cell>
          <cell r="E1218" t="str">
            <v>JGA ORAL 10 ML NAT IMP ESC NGR EN CPO S/ENS EMB M/N</v>
          </cell>
          <cell r="F1218" t="str">
            <v>JGAORAL10MLNATIMPESCENCPO</v>
          </cell>
          <cell r="H1218"/>
        </row>
        <row r="1219">
          <cell r="A1219" t="str">
            <v>3-420-81</v>
          </cell>
          <cell r="B1219">
            <v>3</v>
          </cell>
          <cell r="C1219">
            <v>420</v>
          </cell>
          <cell r="D1219">
            <v>81</v>
          </cell>
          <cell r="E1219" t="str">
            <v>JGA ORAL 10 ML BCA CANICAT N-I ENS CON TP M/N</v>
          </cell>
          <cell r="F1219" t="str">
            <v>420-081</v>
          </cell>
          <cell r="H1219"/>
        </row>
        <row r="1220">
          <cell r="A1220" t="str">
            <v>3-420-82</v>
          </cell>
          <cell r="B1220">
            <v>3</v>
          </cell>
          <cell r="C1220">
            <v>420</v>
          </cell>
          <cell r="D1220">
            <v>82</v>
          </cell>
          <cell r="E1220" t="str">
            <v>JGA ORAL 10 ML NAT IMP PETSANTEL M/N</v>
          </cell>
          <cell r="F1220" t="str">
            <v>420-082</v>
          </cell>
          <cell r="H1220"/>
        </row>
        <row r="1221">
          <cell r="A1221" t="str">
            <v>3-420-83</v>
          </cell>
          <cell r="B1221">
            <v>3</v>
          </cell>
          <cell r="C1221">
            <v>420</v>
          </cell>
          <cell r="D1221">
            <v>83</v>
          </cell>
          <cell r="E1221" t="str">
            <v>JGA ORAL 5 ML NAT IMP PETSANTEL M/N</v>
          </cell>
          <cell r="F1221" t="str">
            <v>420-083</v>
          </cell>
          <cell r="H1221"/>
        </row>
        <row r="1222">
          <cell r="A1222" t="str">
            <v>3-420-84</v>
          </cell>
          <cell r="B1222">
            <v>3</v>
          </cell>
          <cell r="C1222">
            <v>420</v>
          </cell>
          <cell r="D1222">
            <v>84</v>
          </cell>
          <cell r="E1222" t="str">
            <v>JGA ORAL 2 ML NAT IMP PETSANTEL ESC 2 ML M/N</v>
          </cell>
          <cell r="F1222" t="str">
            <v>420-084</v>
          </cell>
          <cell r="G1222"/>
          <cell r="H1222"/>
        </row>
        <row r="1223">
          <cell r="A1223" t="str">
            <v>3-420-85</v>
          </cell>
          <cell r="B1223">
            <v>3</v>
          </cell>
          <cell r="C1223">
            <v>420</v>
          </cell>
          <cell r="D1223">
            <v>85</v>
          </cell>
          <cell r="E1223" t="str">
            <v>JGA ORAL 2 ML PEAD BCA IMP CANTEL X 2ML ENS M/N</v>
          </cell>
          <cell r="F1223" t="str">
            <v>420-085</v>
          </cell>
          <cell r="H1223"/>
        </row>
        <row r="1224">
          <cell r="A1224" t="str">
            <v>3-420-86</v>
          </cell>
          <cell r="B1224">
            <v>3</v>
          </cell>
          <cell r="C1224">
            <v>420</v>
          </cell>
          <cell r="D1224">
            <v>86</v>
          </cell>
          <cell r="E1224" t="str">
            <v>JGA ORAL 5 ML PEAD BCA IMP CANTEL X 5ML ENS M/N</v>
          </cell>
          <cell r="F1224" t="str">
            <v>420-086</v>
          </cell>
          <cell r="H1224"/>
        </row>
        <row r="1225">
          <cell r="A1225" t="str">
            <v>3-420-87</v>
          </cell>
          <cell r="B1225">
            <v>3</v>
          </cell>
          <cell r="C1225">
            <v>420</v>
          </cell>
          <cell r="D1225">
            <v>87</v>
          </cell>
          <cell r="E1225" t="str">
            <v>JGA ORAL 10 ML PEAD BCA IMP CANTEL X 10ML ENS M/N</v>
          </cell>
          <cell r="F1225" t="str">
            <v>420-087</v>
          </cell>
          <cell r="H1225"/>
        </row>
        <row r="1226">
          <cell r="A1226" t="str">
            <v>3-420-88</v>
          </cell>
          <cell r="B1226">
            <v>3</v>
          </cell>
          <cell r="C1226">
            <v>420</v>
          </cell>
          <cell r="D1226">
            <v>88</v>
          </cell>
          <cell r="E1226" t="str">
            <v>JGA ORAL 10 ML BCA BOVIFEN NI ENS CON TP M/N</v>
          </cell>
          <cell r="F1226" t="str">
            <v>420-088</v>
          </cell>
          <cell r="H1226"/>
        </row>
        <row r="1227">
          <cell r="A1227" t="str">
            <v>3-420-89</v>
          </cell>
          <cell r="B1227">
            <v>3</v>
          </cell>
          <cell r="C1227">
            <v>420</v>
          </cell>
          <cell r="D1227">
            <v>89</v>
          </cell>
          <cell r="E1227" t="str">
            <v>JGA ORAL 5 ML NAT IMP ESC 0 A 5ML EMB AMA S/TP M/N</v>
          </cell>
          <cell r="F1227" t="str">
            <v>420-89</v>
          </cell>
          <cell r="H1227"/>
        </row>
        <row r="1228">
          <cell r="A1228" t="str">
            <v>3-420-90</v>
          </cell>
          <cell r="B1228">
            <v>3</v>
          </cell>
          <cell r="C1228">
            <v>420</v>
          </cell>
          <cell r="D1228">
            <v>90</v>
          </cell>
          <cell r="E1228" t="str">
            <v>JGA ORAL 5 ML NAT IMP ESC 0 A 5ML EMB AZU S/TP M/N</v>
          </cell>
          <cell r="F1228" t="str">
            <v>420-90</v>
          </cell>
          <cell r="H1228"/>
        </row>
        <row r="1229">
          <cell r="A1229" t="str">
            <v>3-420-91</v>
          </cell>
          <cell r="B1229">
            <v>3</v>
          </cell>
          <cell r="C1229">
            <v>420</v>
          </cell>
          <cell r="D1229">
            <v>91</v>
          </cell>
          <cell r="E1229" t="str">
            <v>JGA ORAL 5 ML NAT IMP ESC 0 A 5ML EMB VDE S/TP M/N</v>
          </cell>
          <cell r="F1229" t="str">
            <v>420-91</v>
          </cell>
          <cell r="H1229"/>
        </row>
        <row r="1230">
          <cell r="A1230" t="str">
            <v>3-420-92</v>
          </cell>
          <cell r="B1230">
            <v>3</v>
          </cell>
          <cell r="C1230">
            <v>420</v>
          </cell>
          <cell r="D1230">
            <v>92</v>
          </cell>
          <cell r="E1230" t="str">
            <v>JGA ORAL 5 ML NAT IMP ESC 0 A 5ML EMB RJO S/TP M/N</v>
          </cell>
          <cell r="F1230" t="str">
            <v>420-91</v>
          </cell>
          <cell r="H1230"/>
        </row>
        <row r="1231">
          <cell r="A1231" t="str">
            <v>3-420-93</v>
          </cell>
          <cell r="B1231">
            <v>3</v>
          </cell>
          <cell r="C1231">
            <v>420</v>
          </cell>
          <cell r="D1231">
            <v>93</v>
          </cell>
          <cell r="E1231" t="str">
            <v>JGA ORAL 10 ML NAT IMP ESC 0 A 10ML EMB AMA S/TP M/N</v>
          </cell>
          <cell r="F1231" t="str">
            <v>420-93</v>
          </cell>
          <cell r="H1231"/>
        </row>
        <row r="1232">
          <cell r="A1232" t="str">
            <v>3-420-94</v>
          </cell>
          <cell r="B1232">
            <v>3</v>
          </cell>
          <cell r="C1232">
            <v>420</v>
          </cell>
          <cell r="D1232">
            <v>94</v>
          </cell>
          <cell r="E1232" t="str">
            <v>JGA ORAL 10 ML NAT IMP ESC 0 A 10ML EMB AZU S/TP M/N</v>
          </cell>
          <cell r="F1232" t="str">
            <v>420-94</v>
          </cell>
          <cell r="H1232"/>
        </row>
        <row r="1233">
          <cell r="A1233" t="str">
            <v>3-420-95</v>
          </cell>
          <cell r="B1233">
            <v>3</v>
          </cell>
          <cell r="C1233">
            <v>420</v>
          </cell>
          <cell r="D1233">
            <v>95</v>
          </cell>
          <cell r="E1233" t="str">
            <v>JGA ORAL 10 ML NAT IMP ESC 0 A 10ML EMB VDE S/TP M/N</v>
          </cell>
          <cell r="F1233" t="str">
            <v>420-95</v>
          </cell>
          <cell r="H1233"/>
        </row>
        <row r="1234">
          <cell r="A1234" t="str">
            <v>3-420-96</v>
          </cell>
          <cell r="B1234">
            <v>3</v>
          </cell>
          <cell r="C1234">
            <v>420</v>
          </cell>
          <cell r="D1234">
            <v>96</v>
          </cell>
          <cell r="E1234" t="str">
            <v>JGA ORAL 10 ML NAT IMP ESC 0 A 10ML EMB RJO S/TP M/N</v>
          </cell>
          <cell r="F1234" t="str">
            <v>420-96</v>
          </cell>
          <cell r="H1234"/>
        </row>
        <row r="1235">
          <cell r="A1235" t="str">
            <v>3-420-97</v>
          </cell>
          <cell r="B1235">
            <v>3</v>
          </cell>
          <cell r="C1235">
            <v>420</v>
          </cell>
          <cell r="D1235">
            <v>97</v>
          </cell>
          <cell r="E1235" t="str">
            <v>JGA ORAL 3 ML NAT IMP AUROTEL ESC IMP 2.5ML ENS M/N</v>
          </cell>
          <cell r="F1235" t="str">
            <v>420-97</v>
          </cell>
          <cell r="H1235"/>
        </row>
        <row r="1236">
          <cell r="A1236" t="str">
            <v>3-420-98</v>
          </cell>
          <cell r="B1236">
            <v>3</v>
          </cell>
          <cell r="C1236">
            <v>420</v>
          </cell>
          <cell r="D1236">
            <v>98</v>
          </cell>
          <cell r="E1236" t="str">
            <v>JGA ORAL 5 ML NAT IMP AUROTEL ESC IMP 5ML ENS M/N</v>
          </cell>
          <cell r="F1236" t="str">
            <v>420-98</v>
          </cell>
          <cell r="H1236"/>
        </row>
        <row r="1237">
          <cell r="A1237" t="str">
            <v>3-420-99</v>
          </cell>
          <cell r="B1237">
            <v>3</v>
          </cell>
          <cell r="C1237">
            <v>420</v>
          </cell>
          <cell r="D1237">
            <v>99</v>
          </cell>
          <cell r="E1237" t="str">
            <v>JGA ORAL 10 ML NAT IMP AUROTEL ESC IMP 10ML ENS M/N</v>
          </cell>
          <cell r="F1237" t="str">
            <v>420-99</v>
          </cell>
          <cell r="H1237"/>
        </row>
        <row r="1238">
          <cell r="A1238" t="str">
            <v>3-420-100</v>
          </cell>
          <cell r="B1238">
            <v>3</v>
          </cell>
          <cell r="C1238">
            <v>420</v>
          </cell>
          <cell r="D1238">
            <v>100</v>
          </cell>
          <cell r="E1238" t="str">
            <v>JGA ORAL 5ML BCA IMP PURGACAN M/N</v>
          </cell>
          <cell r="F1238" t="str">
            <v>420-100</v>
          </cell>
          <cell r="H1238"/>
        </row>
        <row r="1239">
          <cell r="A1239" t="str">
            <v>3-420-101</v>
          </cell>
          <cell r="B1239">
            <v>3</v>
          </cell>
          <cell r="C1239">
            <v>420</v>
          </cell>
          <cell r="D1239">
            <v>101</v>
          </cell>
          <cell r="E1239" t="str">
            <v>JGA ORAL 5 ML NAT IMP PRAPIRANTEL X 5 ML ENS M/N</v>
          </cell>
          <cell r="F1239" t="str">
            <v>420-101</v>
          </cell>
          <cell r="H1239"/>
        </row>
        <row r="1240">
          <cell r="A1240" t="str">
            <v>3-420-102</v>
          </cell>
          <cell r="B1240">
            <v>3</v>
          </cell>
          <cell r="C1240">
            <v>420</v>
          </cell>
          <cell r="D1240">
            <v>102</v>
          </cell>
          <cell r="E1240" t="str">
            <v>JGA ORAL 2 ML NAT IMP PRAPIRANTEL X 2 ML ENS M/N</v>
          </cell>
          <cell r="F1240" t="str">
            <v>420-102</v>
          </cell>
          <cell r="H1240"/>
        </row>
        <row r="1241">
          <cell r="A1241" t="str">
            <v>3-420-103</v>
          </cell>
          <cell r="B1241">
            <v>3</v>
          </cell>
          <cell r="C1241">
            <v>420</v>
          </cell>
          <cell r="D1241">
            <v>103</v>
          </cell>
          <cell r="E1241" t="str">
            <v>JGA ORAL 2 ML NAT IMP PURGACAN X 2 ML ENS M/N</v>
          </cell>
          <cell r="F1241" t="str">
            <v>420-103</v>
          </cell>
          <cell r="H1241"/>
        </row>
        <row r="1242">
          <cell r="A1242" t="str">
            <v>3-420-104</v>
          </cell>
          <cell r="B1242">
            <v>3</v>
          </cell>
          <cell r="C1242">
            <v>420</v>
          </cell>
          <cell r="D1242">
            <v>104</v>
          </cell>
          <cell r="E1242" t="str">
            <v>JGA ORAL 10 ML  IMP PRACAN AZUL TRAS X 10ML</v>
          </cell>
          <cell r="F1242" t="str">
            <v>420-104</v>
          </cell>
          <cell r="H1242"/>
        </row>
        <row r="1243">
          <cell r="A1243" t="str">
            <v>3-420-105</v>
          </cell>
          <cell r="B1243">
            <v>3</v>
          </cell>
          <cell r="C1243">
            <v>420</v>
          </cell>
          <cell r="D1243">
            <v>105</v>
          </cell>
          <cell r="E1243" t="str">
            <v>JGA ORAL 5 ML  IMP PRACAN AZUL TRAS X 5 ML</v>
          </cell>
          <cell r="F1243" t="str">
            <v>420-105</v>
          </cell>
          <cell r="H1243"/>
        </row>
        <row r="1244">
          <cell r="A1244" t="str">
            <v>3-420-106</v>
          </cell>
          <cell r="B1244">
            <v>3</v>
          </cell>
          <cell r="C1244">
            <v>420</v>
          </cell>
          <cell r="D1244">
            <v>106</v>
          </cell>
          <cell r="E1244" t="str">
            <v>JGA ORAL 2 ML  IMP PRACAN AZUL TRAS X 2</v>
          </cell>
          <cell r="F1244" t="str">
            <v>420-106</v>
          </cell>
          <cell r="H1244"/>
        </row>
        <row r="1245">
          <cell r="A1245" t="str">
            <v>3-420-107</v>
          </cell>
          <cell r="B1245">
            <v>3</v>
          </cell>
          <cell r="C1245">
            <v>420</v>
          </cell>
          <cell r="D1245">
            <v>107</v>
          </cell>
          <cell r="E1245" t="str">
            <v>JGA ORAL 3 ML NAT IMP PERRITEL ESC IMP 2.5ML ENS M/N</v>
          </cell>
          <cell r="F1245" t="str">
            <v>420-107</v>
          </cell>
          <cell r="H1245"/>
        </row>
        <row r="1246">
          <cell r="A1246" t="str">
            <v>3-420-108</v>
          </cell>
          <cell r="B1246">
            <v>3</v>
          </cell>
          <cell r="C1246">
            <v>420</v>
          </cell>
          <cell r="D1246">
            <v>108</v>
          </cell>
          <cell r="E1246" t="str">
            <v>JGA ORAL 5 ML NAT IMP PERRITEL ESC IMP 5ML ENS M/N</v>
          </cell>
          <cell r="F1246" t="str">
            <v>420-108</v>
          </cell>
          <cell r="H1246"/>
        </row>
        <row r="1247">
          <cell r="A1247" t="str">
            <v>3-420-109</v>
          </cell>
          <cell r="B1247">
            <v>3</v>
          </cell>
          <cell r="C1247">
            <v>420</v>
          </cell>
          <cell r="D1247">
            <v>2</v>
          </cell>
          <cell r="E1247" t="str">
            <v>JGA ORAL 5ML BCA ENS IMP EXTR DE CANNABIS INDICA</v>
          </cell>
          <cell r="F1247" t="str">
            <v>420-109</v>
          </cell>
          <cell r="G1247"/>
          <cell r="H1247"/>
        </row>
        <row r="1248">
          <cell r="A1248" t="str">
            <v>3-420-110</v>
          </cell>
          <cell r="B1248">
            <v>3</v>
          </cell>
          <cell r="C1248">
            <v>420</v>
          </cell>
          <cell r="D1248">
            <v>110</v>
          </cell>
          <cell r="E1248" t="str">
            <v>JGA ORAL 5ML BCA ENS IMP EXTR DE CANNABIS SATIVA</v>
          </cell>
          <cell r="F1248" t="str">
            <v>420-110</v>
          </cell>
          <cell r="G1248"/>
          <cell r="H1248"/>
        </row>
        <row r="1249">
          <cell r="A1249" t="str">
            <v>3-420-111</v>
          </cell>
          <cell r="B1249">
            <v>3</v>
          </cell>
          <cell r="C1249">
            <v>420</v>
          </cell>
          <cell r="D1249">
            <v>111</v>
          </cell>
          <cell r="E1249" t="str">
            <v>JGA ORAL10ML NAT ENS IMP BRONCOTIMOD JARABE PTO BC</v>
          </cell>
          <cell r="F1249" t="str">
            <v>420-111</v>
          </cell>
          <cell r="G1249"/>
          <cell r="H1249"/>
        </row>
        <row r="1250">
          <cell r="A1250" t="str">
            <v>3-420-112</v>
          </cell>
          <cell r="B1250">
            <v>3</v>
          </cell>
          <cell r="C1250">
            <v>420</v>
          </cell>
          <cell r="D1250">
            <v>112</v>
          </cell>
          <cell r="E1250" t="str">
            <v>JGA ORAL 10 ML IMP PRACAN GOLD AZUL TRAS X 10ML</v>
          </cell>
          <cell r="F1250" t="str">
            <v>420-112</v>
          </cell>
          <cell r="H1250"/>
        </row>
        <row r="1251">
          <cell r="A1251" t="str">
            <v>3-420-113</v>
          </cell>
          <cell r="B1251">
            <v>3</v>
          </cell>
          <cell r="C1251">
            <v>420</v>
          </cell>
          <cell r="D1251">
            <v>113</v>
          </cell>
          <cell r="E1251" t="str">
            <v>JGA ORAL 5 ML IMP PRACAN GOLD AZUL TRAS X 5ML</v>
          </cell>
          <cell r="F1251" t="str">
            <v>420-113</v>
          </cell>
          <cell r="G1251"/>
          <cell r="H1251"/>
        </row>
        <row r="1252">
          <cell r="A1252" t="str">
            <v>3-420-114</v>
          </cell>
          <cell r="B1252">
            <v>3</v>
          </cell>
          <cell r="C1252">
            <v>420</v>
          </cell>
          <cell r="D1252">
            <v>114</v>
          </cell>
          <cell r="E1252" t="str">
            <v>JGA ORAL 2 ML IMP PRACAN GOLD AZUL TRAS X 2ML</v>
          </cell>
          <cell r="F1252" t="str">
            <v>420-114</v>
          </cell>
          <cell r="G1252"/>
          <cell r="H1252"/>
        </row>
        <row r="1253">
          <cell r="A1253" t="str">
            <v>3-420-115</v>
          </cell>
          <cell r="B1253">
            <v>3</v>
          </cell>
          <cell r="C1253">
            <v>420</v>
          </cell>
          <cell r="D1253">
            <v>115</v>
          </cell>
          <cell r="E1253" t="str">
            <v>JGA ORAL 5 ML NAT IMP PERRIN ENS M/NVO</v>
          </cell>
          <cell r="F1253" t="str">
            <v>420-115</v>
          </cell>
          <cell r="G1253"/>
          <cell r="H1253"/>
        </row>
        <row r="1254">
          <cell r="A1254" t="str">
            <v>3-420-116</v>
          </cell>
          <cell r="B1254">
            <v>3</v>
          </cell>
          <cell r="C1254">
            <v>420</v>
          </cell>
          <cell r="D1254">
            <v>116</v>
          </cell>
          <cell r="E1254" t="str">
            <v>JGA ORAL 5ML NEOPET 0210101</v>
          </cell>
          <cell r="F1254" t="str">
            <v>420-116</v>
          </cell>
          <cell r="H1254"/>
        </row>
        <row r="1255">
          <cell r="A1255" t="str">
            <v>3-420-117</v>
          </cell>
          <cell r="B1255">
            <v>3</v>
          </cell>
          <cell r="C1255">
            <v>420</v>
          </cell>
          <cell r="D1255">
            <v>117</v>
          </cell>
          <cell r="E1255" t="str">
            <v>JGA ORAL 3ML AUROPUPPY ESC 2.5ML 0210101</v>
          </cell>
          <cell r="F1255" t="str">
            <v>420-117</v>
          </cell>
          <cell r="G1255"/>
          <cell r="H1255"/>
        </row>
        <row r="1256">
          <cell r="A1256" t="str">
            <v>3-420-118</v>
          </cell>
          <cell r="B1256">
            <v>3</v>
          </cell>
          <cell r="C1256">
            <v>420</v>
          </cell>
          <cell r="D1256">
            <v>118</v>
          </cell>
          <cell r="E1256" t="str">
            <v>JGA ORAL 5ML AUROPUPPY ESC 5ML 0210101</v>
          </cell>
          <cell r="F1256" t="str">
            <v>420-118</v>
          </cell>
          <cell r="G1256"/>
          <cell r="H1256"/>
        </row>
        <row r="1257">
          <cell r="A1257" t="str">
            <v>3-420-119</v>
          </cell>
          <cell r="B1257">
            <v>3</v>
          </cell>
          <cell r="C1257">
            <v>420</v>
          </cell>
          <cell r="D1257">
            <v>119</v>
          </cell>
          <cell r="E1257" t="str">
            <v>JGA ORAL 10ML BCA S/IMP ENS M/NVO PISTON BCO</v>
          </cell>
          <cell r="F1257" t="str">
            <v>420-119</v>
          </cell>
          <cell r="G1257"/>
          <cell r="H1257"/>
        </row>
        <row r="1258">
          <cell r="A1258" t="str">
            <v>3-420-120</v>
          </cell>
          <cell r="B1258">
            <v>3</v>
          </cell>
          <cell r="C1258">
            <v>420</v>
          </cell>
          <cell r="D1258">
            <v>120</v>
          </cell>
          <cell r="E1258" t="str">
            <v xml:space="preserve">JGA ORAL 2ML NAT PEAD IMP CANIPAR M/NVO </v>
          </cell>
          <cell r="F1258" t="str">
            <v>420-120</v>
          </cell>
          <cell r="G1258"/>
          <cell r="H1258"/>
        </row>
        <row r="1259">
          <cell r="A1259" t="str">
            <v>3-420-121</v>
          </cell>
          <cell r="B1259">
            <v>3</v>
          </cell>
          <cell r="C1259">
            <v>420</v>
          </cell>
          <cell r="D1259">
            <v>121</v>
          </cell>
          <cell r="E1259" t="str">
            <v xml:space="preserve">JGA ORAL 5ML NAT PEAD IMP CANIPAR M/NVO </v>
          </cell>
          <cell r="F1259" t="str">
            <v>420-121</v>
          </cell>
          <cell r="G1259"/>
          <cell r="H1259"/>
        </row>
        <row r="1260">
          <cell r="A1260" t="str">
            <v>3-420-122</v>
          </cell>
          <cell r="B1260">
            <v>3</v>
          </cell>
          <cell r="C1260">
            <v>420</v>
          </cell>
          <cell r="D1260">
            <v>122</v>
          </cell>
          <cell r="E1260" t="str">
            <v xml:space="preserve">JGA ORAL 10ML NAT PEAD IMP CANIPAR M/NVO </v>
          </cell>
          <cell r="F1260" t="str">
            <v>420-122</v>
          </cell>
          <cell r="G1260"/>
          <cell r="H1260"/>
        </row>
        <row r="1261">
          <cell r="A1261" t="str">
            <v>3-420-123</v>
          </cell>
          <cell r="B1261">
            <v>3</v>
          </cell>
          <cell r="C1261">
            <v>420</v>
          </cell>
          <cell r="D1261">
            <v>123</v>
          </cell>
          <cell r="E1261" t="str">
            <v xml:space="preserve">JGA ORAL 10ML NAT PEAD IMP TOLTRAX M/NVO </v>
          </cell>
          <cell r="F1261" t="str">
            <v>420-123</v>
          </cell>
          <cell r="G1261"/>
          <cell r="H1261"/>
        </row>
        <row r="1262">
          <cell r="A1262" t="str">
            <v>3-420-124</v>
          </cell>
          <cell r="B1262">
            <v>3</v>
          </cell>
          <cell r="C1262">
            <v>420</v>
          </cell>
          <cell r="D1262">
            <v>124</v>
          </cell>
          <cell r="E1262" t="str">
            <v>JGA ORAL 10ML NAT PEAD IMP AIREXPET  M/NVO</v>
          </cell>
          <cell r="F1262" t="str">
            <v>420-124</v>
          </cell>
          <cell r="G1262"/>
          <cell r="H1262"/>
        </row>
        <row r="1263">
          <cell r="A1263" t="str">
            <v>3-420-125</v>
          </cell>
          <cell r="B1263">
            <v>3</v>
          </cell>
          <cell r="C1263">
            <v>420</v>
          </cell>
          <cell r="D1263">
            <v>125</v>
          </cell>
          <cell r="E1263" t="str">
            <v xml:space="preserve">JGA ORAL 10ML NAT PEAD IMP RELAXPET M/NVO </v>
          </cell>
          <cell r="F1263" t="str">
            <v>420-125</v>
          </cell>
          <cell r="G1263"/>
          <cell r="H1263"/>
        </row>
        <row r="1264">
          <cell r="A1264" t="str">
            <v>3-420-126</v>
          </cell>
          <cell r="B1264">
            <v>3</v>
          </cell>
          <cell r="C1264">
            <v>420</v>
          </cell>
          <cell r="D1264">
            <v>126</v>
          </cell>
          <cell r="E1264" t="str">
            <v>JGA ORAL 5ML BC PEAD S/IM EMB IM/ESC 5ML C/T S/ENS</v>
          </cell>
          <cell r="F1264" t="str">
            <v>420-126</v>
          </cell>
          <cell r="G1264"/>
          <cell r="H1264"/>
        </row>
        <row r="1265">
          <cell r="A1265" t="str">
            <v>3-420-127</v>
          </cell>
          <cell r="B1265">
            <v>3</v>
          </cell>
          <cell r="C1265">
            <v>420</v>
          </cell>
          <cell r="D1265">
            <v>127</v>
          </cell>
          <cell r="E1265" t="str">
            <v>JGA ORAL 3ML NAT IMP BIO CAN-V M/N</v>
          </cell>
          <cell r="F1265" t="str">
            <v>420-127</v>
          </cell>
          <cell r="G1265"/>
          <cell r="H1265"/>
        </row>
        <row r="1266">
          <cell r="A1266" t="str">
            <v>3-420-128</v>
          </cell>
          <cell r="B1266">
            <v>3</v>
          </cell>
          <cell r="C1266">
            <v>420</v>
          </cell>
          <cell r="D1266">
            <v>128</v>
          </cell>
          <cell r="E1266" t="str">
            <v>JGA ORAL 5ML NAT IMP BIO CAN-V M/N</v>
          </cell>
          <cell r="F1266" t="str">
            <v>420-128</v>
          </cell>
          <cell r="G1266"/>
          <cell r="H1266"/>
        </row>
        <row r="1267">
          <cell r="A1267" t="str">
            <v>3-420-129</v>
          </cell>
          <cell r="B1267">
            <v>3</v>
          </cell>
          <cell r="C1267">
            <v>420</v>
          </cell>
          <cell r="D1267">
            <v>129</v>
          </cell>
          <cell r="E1267" t="str">
            <v>JGA ORAL 10ML NAT IMP BIO CAN-V M/N</v>
          </cell>
          <cell r="F1267" t="str">
            <v>420-129</v>
          </cell>
          <cell r="G1267"/>
          <cell r="H1267"/>
        </row>
        <row r="1268">
          <cell r="A1268" t="str">
            <v>3-420-130</v>
          </cell>
          <cell r="B1268">
            <v>3</v>
          </cell>
          <cell r="C1268">
            <v>420</v>
          </cell>
          <cell r="D1268">
            <v>130</v>
          </cell>
          <cell r="E1268" t="str">
            <v>JGA ORAL 3mL IMP ESCALA 2ML ENS TP</v>
          </cell>
          <cell r="F1268" t="str">
            <v>420-130</v>
          </cell>
          <cell r="G1268"/>
          <cell r="H1268"/>
        </row>
        <row r="1269">
          <cell r="A1269" t="str">
            <v>3-420-131</v>
          </cell>
          <cell r="B1269">
            <v>3</v>
          </cell>
          <cell r="C1269">
            <v>420</v>
          </cell>
          <cell r="D1269">
            <v>131</v>
          </cell>
          <cell r="E1269" t="str">
            <v>JGA ORAL 3ML NAT IMP FELICAN</v>
          </cell>
          <cell r="F1269" t="str">
            <v>420-131</v>
          </cell>
          <cell r="H1269"/>
        </row>
        <row r="1270">
          <cell r="A1270" t="str">
            <v>3-420-132</v>
          </cell>
          <cell r="B1270">
            <v>3</v>
          </cell>
          <cell r="C1270">
            <v>420</v>
          </cell>
          <cell r="D1270">
            <v>132</v>
          </cell>
          <cell r="E1270" t="str">
            <v>JGA ORAL 5ML NAT IMP FELICAN</v>
          </cell>
          <cell r="F1270" t="str">
            <v>420-132</v>
          </cell>
          <cell r="H1270"/>
        </row>
        <row r="1271">
          <cell r="A1271" t="str">
            <v>3-420-133</v>
          </cell>
          <cell r="B1271">
            <v>3</v>
          </cell>
          <cell r="C1271">
            <v>420</v>
          </cell>
          <cell r="D1271">
            <v>133</v>
          </cell>
          <cell r="E1271" t="str">
            <v>JGA ORAL 3ML BC PEAD S/IM EMB IM/ESC 3ML C/T S/ENS</v>
          </cell>
          <cell r="F1271" t="str">
            <v>420-133</v>
          </cell>
          <cell r="H1271"/>
        </row>
        <row r="1272">
          <cell r="A1272" t="str">
            <v>3-420-134</v>
          </cell>
          <cell r="B1272">
            <v>3</v>
          </cell>
          <cell r="C1272">
            <v>420</v>
          </cell>
          <cell r="D1272">
            <v>134</v>
          </cell>
          <cell r="E1272" t="str">
            <v>JGA ORAL 10 ML CPO NAT EMB-PIS NEG IMP FIVE STAR BCO S/TP MN</v>
          </cell>
          <cell r="F1272" t="str">
            <v>420-134</v>
          </cell>
          <cell r="H1272"/>
        </row>
        <row r="1273">
          <cell r="A1273" t="str">
            <v>3-420-135</v>
          </cell>
          <cell r="B1273">
            <v>3</v>
          </cell>
          <cell r="C1273">
            <v>420</v>
          </cell>
          <cell r="D1273">
            <v>135</v>
          </cell>
          <cell r="E1273" t="str">
            <v>JGA ORAL 10 ML CPO NAT EMB-PIS NEG IMP FIVE STAR NGR S/TP MN</v>
          </cell>
          <cell r="F1273" t="str">
            <v>420-135</v>
          </cell>
          <cell r="H1273"/>
        </row>
        <row r="1274">
          <cell r="A1274" t="str">
            <v>3-420-136</v>
          </cell>
          <cell r="B1274">
            <v>3</v>
          </cell>
          <cell r="C1274">
            <v>420</v>
          </cell>
          <cell r="D1274">
            <v>136</v>
          </cell>
          <cell r="E1274" t="str">
            <v>JGA ORAL 3 ML NAT IMP PEQUIVET M/N PISTON BCO</v>
          </cell>
          <cell r="F1274" t="str">
            <v>420-136</v>
          </cell>
          <cell r="H1274"/>
        </row>
        <row r="1275">
          <cell r="A1275" t="str">
            <v>3-420-137</v>
          </cell>
          <cell r="B1275">
            <v>3</v>
          </cell>
          <cell r="C1275">
            <v>420</v>
          </cell>
          <cell r="D1275">
            <v>137</v>
          </cell>
          <cell r="E1275" t="str">
            <v>JGA ORAL 5 ML NAT IMP PEQUIVET M/N PISTON BCO</v>
          </cell>
          <cell r="F1275" t="str">
            <v>420-137</v>
          </cell>
          <cell r="H1275"/>
        </row>
        <row r="1276">
          <cell r="A1276" t="str">
            <v>3-420-138</v>
          </cell>
          <cell r="B1276">
            <v>3</v>
          </cell>
          <cell r="C1276">
            <v>420</v>
          </cell>
          <cell r="D1276">
            <v>138</v>
          </cell>
          <cell r="E1276" t="str">
            <v>JGA ORAL 10ML BCA S/IMP ENS EMB/IMP P/NEG</v>
          </cell>
          <cell r="F1276" t="str">
            <v>420-138</v>
          </cell>
          <cell r="H1276"/>
        </row>
        <row r="1277">
          <cell r="A1277" t="str">
            <v>3-420-139</v>
          </cell>
          <cell r="B1277">
            <v>3</v>
          </cell>
          <cell r="C1277">
            <v>420</v>
          </cell>
          <cell r="D1277">
            <v>139</v>
          </cell>
          <cell r="E1277" t="str">
            <v>JGA ORAL 3ML NAT IMP FARBIOVET M/N PISTON NGO</v>
          </cell>
          <cell r="F1277" t="str">
            <v>420-139</v>
          </cell>
          <cell r="H1277"/>
        </row>
        <row r="1278">
          <cell r="A1278" t="str">
            <v>3-420-140</v>
          </cell>
          <cell r="B1278">
            <v>3</v>
          </cell>
          <cell r="C1278">
            <v>420</v>
          </cell>
          <cell r="D1278">
            <v>140</v>
          </cell>
          <cell r="E1278" t="str">
            <v>JGA ORAL 5ML BCA S/IMP ENS EMB/IMP P/NEG</v>
          </cell>
          <cell r="F1278" t="str">
            <v>420-140</v>
          </cell>
          <cell r="H1278"/>
        </row>
        <row r="1279">
          <cell r="A1279" t="str">
            <v>3-420-141</v>
          </cell>
          <cell r="B1279">
            <v>3</v>
          </cell>
          <cell r="C1279">
            <v>420</v>
          </cell>
          <cell r="D1279">
            <v>141</v>
          </cell>
          <cell r="E1279" t="str">
            <v>JGA ORAL 3 ML NAT S/IMP ENS M/NVO PISTÓN NEGRO</v>
          </cell>
          <cell r="F1279" t="str">
            <v>420-141</v>
          </cell>
          <cell r="H1279"/>
        </row>
        <row r="1280">
          <cell r="A1280" t="str">
            <v>3-420-142</v>
          </cell>
          <cell r="B1280">
            <v>3</v>
          </cell>
          <cell r="C1280">
            <v>420</v>
          </cell>
          <cell r="D1280">
            <v>142</v>
          </cell>
          <cell r="E1280" t="str">
            <v>JGA ORAL 5 ML NAT S/IMP ENS M/NVO PISTÓN NEGRO</v>
          </cell>
          <cell r="F1280" t="str">
            <v>420-142</v>
          </cell>
          <cell r="H1280"/>
        </row>
        <row r="1281">
          <cell r="A1281" t="str">
            <v>3-420-143</v>
          </cell>
          <cell r="B1281">
            <v>3</v>
          </cell>
          <cell r="C1281">
            <v>420</v>
          </cell>
          <cell r="D1281">
            <v>143</v>
          </cell>
          <cell r="E1281" t="str">
            <v>JGA ORAL 10 ML NAT S/IMP ENS M/NVO PISTÓN NEGRO</v>
          </cell>
          <cell r="F1281" t="str">
            <v>420-143</v>
          </cell>
          <cell r="H1281"/>
        </row>
        <row r="1282">
          <cell r="A1282" t="str">
            <v>3-420-144</v>
          </cell>
          <cell r="B1282">
            <v>3</v>
          </cell>
          <cell r="C1282">
            <v>420</v>
          </cell>
          <cell r="D1282">
            <v>144</v>
          </cell>
          <cell r="E1282" t="str">
            <v xml:space="preserve">JGA ORAL 3ML NAT IMP PULGA OUT LOGO BCO M/N PISTON NGO </v>
          </cell>
          <cell r="F1282" t="str">
            <v>420-144</v>
          </cell>
          <cell r="H1282"/>
        </row>
        <row r="1283">
          <cell r="A1283" t="str">
            <v>3-420-145</v>
          </cell>
          <cell r="B1283">
            <v>3</v>
          </cell>
          <cell r="C1283">
            <v>420</v>
          </cell>
          <cell r="D1283">
            <v>145</v>
          </cell>
          <cell r="E1283" t="str">
            <v>JGA ORAL 1ML IMP ESC</v>
          </cell>
          <cell r="H1283"/>
        </row>
        <row r="1284">
          <cell r="A1284" t="str">
            <v>3-420-146</v>
          </cell>
          <cell r="B1284">
            <v>3</v>
          </cell>
          <cell r="C1284">
            <v>420</v>
          </cell>
          <cell r="D1284">
            <v>146</v>
          </cell>
          <cell r="E1284" t="str">
            <v>JGA ORAL 5ML NAT CEROPLAGAS</v>
          </cell>
          <cell r="H1284"/>
        </row>
        <row r="1285">
          <cell r="A1285" t="str">
            <v>3-420-147</v>
          </cell>
          <cell r="B1285">
            <v>3</v>
          </cell>
          <cell r="C1285">
            <v>420</v>
          </cell>
          <cell r="D1285">
            <v>147</v>
          </cell>
          <cell r="E1285" t="str">
            <v>NO USAR - JGA ORAL 3ML NAT KEIATEL PUPPY</v>
          </cell>
          <cell r="H1285"/>
        </row>
        <row r="1286">
          <cell r="A1286" t="str">
            <v>3-420-148</v>
          </cell>
          <cell r="B1286">
            <v>3</v>
          </cell>
          <cell r="C1286">
            <v>420</v>
          </cell>
          <cell r="D1286">
            <v>148</v>
          </cell>
          <cell r="E1286" t="str">
            <v>JGA ORAL 5ML NAT FARM TRADING</v>
          </cell>
          <cell r="H1286"/>
        </row>
        <row r="1287">
          <cell r="A1287" t="str">
            <v>3-420-149</v>
          </cell>
          <cell r="B1287">
            <v>3</v>
          </cell>
          <cell r="C1287">
            <v>420</v>
          </cell>
          <cell r="D1287">
            <v>149</v>
          </cell>
          <cell r="E1287" t="str">
            <v>JGA ORAL 10ML NAT ESC IMP</v>
          </cell>
          <cell r="H1287"/>
        </row>
        <row r="1288">
          <cell r="A1288" t="str">
            <v>3-420-150</v>
          </cell>
          <cell r="B1288">
            <v>3</v>
          </cell>
          <cell r="C1288">
            <v>420</v>
          </cell>
          <cell r="D1288">
            <v>150</v>
          </cell>
          <cell r="E1288" t="str">
            <v>NO USAR - JGA ORAL 3ML NAT KEIATEL</v>
          </cell>
          <cell r="H1288"/>
        </row>
        <row r="1289">
          <cell r="A1289" t="str">
            <v>3-420-151</v>
          </cell>
          <cell r="B1289">
            <v>3</v>
          </cell>
          <cell r="C1289">
            <v>420</v>
          </cell>
          <cell r="D1289">
            <v>151</v>
          </cell>
          <cell r="E1289" t="str">
            <v>NO USAR - JGA ORAL 5ML NAT KEIATEL</v>
          </cell>
          <cell r="H1289"/>
        </row>
        <row r="1290">
          <cell r="A1290" t="str">
            <v>3-420-152</v>
          </cell>
          <cell r="B1290">
            <v>3</v>
          </cell>
          <cell r="C1290">
            <v>420</v>
          </cell>
          <cell r="D1290">
            <v>152</v>
          </cell>
          <cell r="E1290" t="str">
            <v>NO USAR - JGA ORAL 10ML NAT KEIATEL</v>
          </cell>
          <cell r="H1290"/>
        </row>
        <row r="1291">
          <cell r="A1291" t="str">
            <v>3-420-153</v>
          </cell>
          <cell r="B1291">
            <v>3</v>
          </cell>
          <cell r="C1291">
            <v>420</v>
          </cell>
          <cell r="D1291">
            <v>153</v>
          </cell>
          <cell r="E1291" t="str">
            <v>JGA ORAL 10mL IMP ESCALA 0.2ML ENS TP</v>
          </cell>
          <cell r="H1291"/>
        </row>
        <row r="1292">
          <cell r="A1292" t="str">
            <v>3-420-154</v>
          </cell>
          <cell r="B1292">
            <v>3</v>
          </cell>
          <cell r="C1292">
            <v>420</v>
          </cell>
          <cell r="D1292">
            <v>154</v>
          </cell>
          <cell r="E1292" t="str">
            <v>JGA ORAL 3ML NAT IMP VERMICORE T</v>
          </cell>
          <cell r="H1292"/>
        </row>
        <row r="1293">
          <cell r="A1293" t="str">
            <v>3-420-155</v>
          </cell>
          <cell r="B1293">
            <v>3</v>
          </cell>
          <cell r="C1293">
            <v>420</v>
          </cell>
          <cell r="D1293">
            <v>155</v>
          </cell>
          <cell r="E1293" t="str">
            <v>JGA ORAL 5ML NAT IMP VERMICORE T</v>
          </cell>
          <cell r="H1293"/>
        </row>
        <row r="1294">
          <cell r="A1294" t="str">
            <v>3-420-156</v>
          </cell>
          <cell r="B1294">
            <v>3</v>
          </cell>
          <cell r="C1294">
            <v>420</v>
          </cell>
          <cell r="D1294">
            <v>156</v>
          </cell>
          <cell r="E1294" t="str">
            <v xml:space="preserve">JGA ORAL 3ML NAT IMP PIRANTEL PAMOATO </v>
          </cell>
          <cell r="H1294"/>
        </row>
        <row r="1295">
          <cell r="A1295" t="str">
            <v>3-420-157</v>
          </cell>
          <cell r="B1295">
            <v>3</v>
          </cell>
          <cell r="C1295">
            <v>420</v>
          </cell>
          <cell r="D1295">
            <v>157</v>
          </cell>
          <cell r="E1295" t="str">
            <v>JGA ORAL 5ML NAT IMP PIRANTEL PAMOATO</v>
          </cell>
          <cell r="H1295"/>
        </row>
        <row r="1296">
          <cell r="A1296" t="str">
            <v>3-420-158</v>
          </cell>
          <cell r="B1296">
            <v>3</v>
          </cell>
          <cell r="C1296">
            <v>420</v>
          </cell>
          <cell r="D1296">
            <v>158</v>
          </cell>
          <cell r="E1296" t="str">
            <v>JGA ORAL 3ML NAT IMP OPIGAL</v>
          </cell>
          <cell r="H1296"/>
        </row>
        <row r="1297">
          <cell r="A1297" t="str">
            <v>3-420-159</v>
          </cell>
          <cell r="B1297">
            <v>3</v>
          </cell>
          <cell r="C1297">
            <v>420</v>
          </cell>
          <cell r="D1297">
            <v>159</v>
          </cell>
          <cell r="E1297" t="str">
            <v>JGA ORAL 5ML NAT IMP OPIGAL</v>
          </cell>
          <cell r="H1297"/>
        </row>
        <row r="1298">
          <cell r="A1298" t="str">
            <v>3-420-160</v>
          </cell>
          <cell r="B1298">
            <v>3</v>
          </cell>
          <cell r="C1298">
            <v>420</v>
          </cell>
          <cell r="D1298">
            <v>160</v>
          </cell>
          <cell r="E1298" t="str">
            <v>JGA ORAL 10ML NAT IMP OPIGAL</v>
          </cell>
          <cell r="F1298"/>
          <cell r="G1298"/>
          <cell r="H1298"/>
        </row>
        <row r="1299">
          <cell r="A1299" t="str">
            <v>3-420-161</v>
          </cell>
          <cell r="B1299">
            <v>3</v>
          </cell>
          <cell r="C1299">
            <v>420</v>
          </cell>
          <cell r="D1299">
            <v>161</v>
          </cell>
          <cell r="E1299" t="str">
            <v>JGA ORAL 5ML BCA BIODROPS SCL ENS TP</v>
          </cell>
          <cell r="F1299"/>
          <cell r="G1299"/>
          <cell r="H1299"/>
        </row>
        <row r="1300">
          <cell r="A1300" t="str">
            <v>3-420-162</v>
          </cell>
          <cell r="B1300">
            <v>3</v>
          </cell>
          <cell r="C1300">
            <v>420</v>
          </cell>
          <cell r="D1300">
            <v>162</v>
          </cell>
          <cell r="E1300" t="str">
            <v>JGA ORAL 3ML BCA SPLEND DOG</v>
          </cell>
          <cell r="F1300"/>
          <cell r="G1300"/>
          <cell r="H1300"/>
        </row>
        <row r="1301">
          <cell r="A1301" t="str">
            <v>3-420-163</v>
          </cell>
          <cell r="B1301">
            <v>3</v>
          </cell>
          <cell r="C1301">
            <v>420</v>
          </cell>
          <cell r="D1301">
            <v>163</v>
          </cell>
          <cell r="E1301" t="str">
            <v>JGA ORAL 5ML BCA SPLEND DOG  </v>
          </cell>
          <cell r="F1301"/>
          <cell r="G1301"/>
          <cell r="H1301"/>
        </row>
        <row r="1302">
          <cell r="A1302" t="str">
            <v>3-420-164</v>
          </cell>
          <cell r="B1302">
            <v>3</v>
          </cell>
          <cell r="C1302">
            <v>420</v>
          </cell>
          <cell r="D1302">
            <v>164</v>
          </cell>
          <cell r="E1302" t="str">
            <v>JGA ORAL 10ML BCA SPLEND DOG  </v>
          </cell>
          <cell r="F1302"/>
          <cell r="G1302"/>
          <cell r="H1302"/>
        </row>
        <row r="1303">
          <cell r="A1303" t="str">
            <v>3-420-165</v>
          </cell>
          <cell r="B1303">
            <v>3</v>
          </cell>
          <cell r="C1303">
            <v>420</v>
          </cell>
          <cell r="D1303">
            <v>165</v>
          </cell>
          <cell r="E1303" t="str">
            <v>JGA ORAL 3mL IMP ESC 2ML ENS TP PISTÓN NEG</v>
          </cell>
          <cell r="F1303"/>
          <cell r="G1303"/>
          <cell r="H1303"/>
        </row>
        <row r="1304">
          <cell r="A1304" t="str">
            <v>3-420-166</v>
          </cell>
          <cell r="B1304">
            <v>3</v>
          </cell>
          <cell r="C1304">
            <v>420</v>
          </cell>
          <cell r="D1304">
            <v>166</v>
          </cell>
          <cell r="E1304" t="str">
            <v>JGA ORAL 3ML NAT IMP LEMAVET VERMICORE</v>
          </cell>
          <cell r="F1304"/>
          <cell r="G1304"/>
          <cell r="H1304"/>
        </row>
        <row r="1305">
          <cell r="A1305" t="str">
            <v>3-420-167</v>
          </cell>
          <cell r="B1305">
            <v>3</v>
          </cell>
          <cell r="C1305">
            <v>420</v>
          </cell>
          <cell r="D1305">
            <v>167</v>
          </cell>
          <cell r="E1305" t="str">
            <v>JGA ORAL 5ML NAT IMP LEMAVET VERMICORE</v>
          </cell>
          <cell r="F1305"/>
          <cell r="G1305"/>
          <cell r="H1305"/>
        </row>
        <row r="1306">
          <cell r="A1306" t="str">
            <v>3-420-168</v>
          </cell>
          <cell r="B1306">
            <v>3</v>
          </cell>
          <cell r="C1306">
            <v>420</v>
          </cell>
          <cell r="D1306">
            <v>168</v>
          </cell>
          <cell r="E1306" t="str">
            <v>JGA ORAL 10ML NAT IMP LEMAVET VERMICORE</v>
          </cell>
          <cell r="F1306"/>
          <cell r="G1306"/>
          <cell r="H1306"/>
        </row>
        <row r="1307">
          <cell r="A1307" t="str">
            <v>3-420-169</v>
          </cell>
          <cell r="B1307">
            <v>3</v>
          </cell>
          <cell r="C1307">
            <v>420</v>
          </cell>
          <cell r="D1307">
            <v>169</v>
          </cell>
          <cell r="E1307" t="str">
            <v>JGA ORAL 10mL IMP ESCALA 0.5ML ENS TP</v>
          </cell>
          <cell r="F1307"/>
          <cell r="G1307"/>
          <cell r="H1307"/>
        </row>
        <row r="1308">
          <cell r="A1308" t="str">
            <v>3-420-170</v>
          </cell>
          <cell r="B1308">
            <v>3</v>
          </cell>
          <cell r="C1308">
            <v>420</v>
          </cell>
          <cell r="D1308">
            <v>170</v>
          </cell>
          <cell r="E1308" t="str">
            <v>JGA ORAL 10 ML PP BCA EMB IMP S ENS NVO MDE</v>
          </cell>
          <cell r="F1308"/>
          <cell r="G1308"/>
          <cell r="H1308"/>
        </row>
        <row r="1309">
          <cell r="A1309" t="str">
            <v>3-420-171*</v>
          </cell>
          <cell r="B1309">
            <v>3</v>
          </cell>
          <cell r="C1309">
            <v>420</v>
          </cell>
          <cell r="D1309">
            <v>171</v>
          </cell>
          <cell r="E1309" t="str">
            <v>BORRADO</v>
          </cell>
          <cell r="F1309"/>
          <cell r="G1309"/>
          <cell r="H1309"/>
        </row>
        <row r="1310">
          <cell r="A1310" t="str">
            <v>3-420-172</v>
          </cell>
          <cell r="B1310">
            <v>3</v>
          </cell>
          <cell r="C1310">
            <v>420</v>
          </cell>
          <cell r="D1310">
            <v>172</v>
          </cell>
          <cell r="E1310" t="str">
            <v>JGA ORAL 3 ML BCA IMP SCL 0 A 10ML M/N</v>
          </cell>
          <cell r="F1310"/>
          <cell r="G1310"/>
          <cell r="H1310"/>
        </row>
        <row r="1311">
          <cell r="A1311" t="str">
            <v>3-420-173</v>
          </cell>
          <cell r="B1311">
            <v>3</v>
          </cell>
          <cell r="C1311">
            <v>420</v>
          </cell>
          <cell r="D1311">
            <v>173</v>
          </cell>
          <cell r="E1311" t="str">
            <v>JGA ORAL 3 ML BCA IMP SCL 10 A 40ML  M/N</v>
          </cell>
          <cell r="F1311"/>
          <cell r="G1311"/>
          <cell r="H1311"/>
        </row>
        <row r="1312">
          <cell r="A1312" t="str">
            <v>3-420-174</v>
          </cell>
          <cell r="B1312">
            <v>3</v>
          </cell>
          <cell r="C1312">
            <v>420</v>
          </cell>
          <cell r="D1312">
            <v>174</v>
          </cell>
          <cell r="E1312" t="str">
            <v>JGA ORAL 5 ML NEG IMP SILICONE</v>
          </cell>
          <cell r="F1312"/>
          <cell r="G1312"/>
          <cell r="H1312"/>
        </row>
        <row r="1313">
          <cell r="A1313" t="str">
            <v>3-420-175</v>
          </cell>
          <cell r="B1313">
            <v>3</v>
          </cell>
          <cell r="C1313">
            <v>420</v>
          </cell>
          <cell r="D1313">
            <v>175</v>
          </cell>
          <cell r="E1313" t="str">
            <v>JGA ORAL 3 NAT IMP FORMULA ANIMAL C/SCL</v>
          </cell>
          <cell r="F1313"/>
          <cell r="G1313"/>
          <cell r="H1313"/>
        </row>
        <row r="1314">
          <cell r="A1314" t="str">
            <v>3-420-176</v>
          </cell>
          <cell r="B1314">
            <v>3</v>
          </cell>
          <cell r="C1314">
            <v>420</v>
          </cell>
          <cell r="D1314">
            <v>176</v>
          </cell>
          <cell r="E1314" t="str">
            <v>JGA ORAL 1 ML NAT EMB+PISTON S/TAPA IMP SCL</v>
          </cell>
          <cell r="F1314"/>
          <cell r="G1314"/>
          <cell r="H1314"/>
        </row>
        <row r="1315">
          <cell r="A1315" t="str">
            <v>3-420-177</v>
          </cell>
          <cell r="B1315">
            <v>3</v>
          </cell>
          <cell r="C1315">
            <v>420</v>
          </cell>
          <cell r="D1315">
            <v>177</v>
          </cell>
          <cell r="E1315" t="str">
            <v>JGA ORAL 5 ML NAT IMP ESC 5ML S/TAPA</v>
          </cell>
          <cell r="F1315"/>
          <cell r="G1315"/>
          <cell r="H1315"/>
        </row>
        <row r="1316">
          <cell r="A1316" t="str">
            <v>3-420-178</v>
          </cell>
          <cell r="B1316">
            <v>3</v>
          </cell>
          <cell r="C1316">
            <v>420</v>
          </cell>
          <cell r="D1316">
            <v>178</v>
          </cell>
          <cell r="E1316" t="str">
            <v>JGA ORAL 2.5 ML NAT IMP CANAPUR</v>
          </cell>
          <cell r="F1316"/>
          <cell r="G1316"/>
          <cell r="H1316"/>
        </row>
        <row r="1317">
          <cell r="A1317" t="str">
            <v>3-420-179</v>
          </cell>
          <cell r="B1317">
            <v>3</v>
          </cell>
          <cell r="C1317">
            <v>420</v>
          </cell>
          <cell r="D1317">
            <v>179</v>
          </cell>
          <cell r="E1317" t="str">
            <v>JGA ORAL 5 ML NAT IMP CANAPUR  </v>
          </cell>
          <cell r="F1317"/>
          <cell r="G1317"/>
          <cell r="H1317"/>
        </row>
        <row r="1318">
          <cell r="A1318" t="str">
            <v>3-420-180</v>
          </cell>
          <cell r="B1318">
            <v>3</v>
          </cell>
          <cell r="C1318">
            <v>420</v>
          </cell>
          <cell r="D1318">
            <v>180</v>
          </cell>
          <cell r="E1318" t="str">
            <v>JGA ORAL 2 ML NAT IMP PRONALPETS</v>
          </cell>
          <cell r="F1318"/>
          <cell r="G1318"/>
          <cell r="H1318"/>
        </row>
        <row r="1319">
          <cell r="A1319" t="str">
            <v>3-420-181</v>
          </cell>
          <cell r="B1319">
            <v>3</v>
          </cell>
          <cell r="C1319">
            <v>420</v>
          </cell>
          <cell r="D1319">
            <v>181</v>
          </cell>
          <cell r="E1319" t="str">
            <v>JGA ORAL 10 ML NAT IMP PRONALPETS</v>
          </cell>
          <cell r="F1319"/>
          <cell r="G1319"/>
          <cell r="H1319"/>
        </row>
        <row r="1320">
          <cell r="A1320" t="str">
            <v>3-420-182</v>
          </cell>
          <cell r="B1320">
            <v>3</v>
          </cell>
          <cell r="C1320">
            <v>420</v>
          </cell>
          <cell r="D1320">
            <v>182</v>
          </cell>
          <cell r="E1320" t="str">
            <v>JGA INT 10 BCA IMP ERITROMICINA P/NEG</v>
          </cell>
          <cell r="F1320"/>
          <cell r="G1320"/>
          <cell r="H1320"/>
        </row>
        <row r="1321">
          <cell r="A1321" t="str">
            <v>3-420-183</v>
          </cell>
          <cell r="B1321">
            <v>3</v>
          </cell>
          <cell r="C1321">
            <v>420</v>
          </cell>
          <cell r="D1321">
            <v>183</v>
          </cell>
          <cell r="E1321" t="str">
            <v>JGA ORAL 2 ML BCA IMP CANIPETS EMB IMP TPA SLIM</v>
          </cell>
          <cell r="F1321"/>
          <cell r="G1321"/>
          <cell r="H1321"/>
        </row>
        <row r="1322">
          <cell r="A1322" t="str">
            <v>3-420-184</v>
          </cell>
          <cell r="B1322">
            <v>3</v>
          </cell>
          <cell r="C1322">
            <v>420</v>
          </cell>
          <cell r="D1322">
            <v>184</v>
          </cell>
          <cell r="E1322" t="str">
            <v>JGA ORAL 5 ML BCA IMP CANIPETS EMB IMP TPA SLIM</v>
          </cell>
          <cell r="F1322"/>
          <cell r="G1322"/>
          <cell r="H1322"/>
        </row>
        <row r="1323">
          <cell r="A1323" t="str">
            <v>3-420-185</v>
          </cell>
          <cell r="B1323">
            <v>3</v>
          </cell>
          <cell r="C1323">
            <v>420</v>
          </cell>
          <cell r="D1323">
            <v>185</v>
          </cell>
          <cell r="E1323" t="str">
            <v>JGA ORAL 10 ML BCA IMP CANIPETS EMB IMP TPA SLIM</v>
          </cell>
          <cell r="F1323"/>
          <cell r="G1323"/>
          <cell r="H1323"/>
        </row>
        <row r="1324">
          <cell r="A1324" t="str">
            <v>3-420-186</v>
          </cell>
          <cell r="B1324">
            <v>3</v>
          </cell>
          <cell r="C1324">
            <v>420</v>
          </cell>
          <cell r="D1324">
            <v>186</v>
          </cell>
          <cell r="E1324" t="str">
            <v>JGA ORAL 5 NAT IMP METRONID T/SLIM P/NEG</v>
          </cell>
          <cell r="F1324"/>
          <cell r="G1324"/>
          <cell r="H1324"/>
        </row>
        <row r="1325">
          <cell r="A1325" t="str">
            <v>3-420-187</v>
          </cell>
          <cell r="B1325">
            <v>3</v>
          </cell>
          <cell r="C1325">
            <v>420</v>
          </cell>
          <cell r="D1325">
            <v>187</v>
          </cell>
          <cell r="E1325" t="str">
            <v>JGA ORAL 5 ML NAT IMPO SCL T/SLIM EMP</v>
          </cell>
          <cell r="F1325"/>
          <cell r="G1325"/>
          <cell r="H1325"/>
        </row>
        <row r="1326">
          <cell r="A1326" t="str">
            <v>3-420-188</v>
          </cell>
          <cell r="B1326">
            <v>3</v>
          </cell>
          <cell r="C1326">
            <v>420</v>
          </cell>
          <cell r="D1326">
            <v>188</v>
          </cell>
          <cell r="E1326" t="str">
            <v>JGA ORAL NAT 2 ML IMP 2T NOVALFARM  T/SLIM</v>
          </cell>
          <cell r="F1326"/>
          <cell r="G1326"/>
          <cell r="H1326"/>
        </row>
        <row r="1327">
          <cell r="A1327" t="str">
            <v>3-420-189</v>
          </cell>
          <cell r="B1327">
            <v>3</v>
          </cell>
          <cell r="C1327">
            <v>420</v>
          </cell>
          <cell r="D1327">
            <v>189</v>
          </cell>
          <cell r="E1327" t="str">
            <v>JGA ORAL NAT 3 ML IMP 2T NOVALFARM  T/SLIM</v>
          </cell>
          <cell r="F1327"/>
          <cell r="G1327"/>
          <cell r="H1327"/>
        </row>
        <row r="1328">
          <cell r="A1328" t="str">
            <v>3-420-190</v>
          </cell>
          <cell r="B1328">
            <v>3</v>
          </cell>
          <cell r="C1328">
            <v>420</v>
          </cell>
          <cell r="D1328">
            <v>190</v>
          </cell>
          <cell r="E1328" t="str">
            <v>JGA ORAL NAT 5 ML IMP 2T NOVALFARM  T/SLIM</v>
          </cell>
          <cell r="F1328"/>
          <cell r="G1328"/>
          <cell r="H1328"/>
        </row>
        <row r="1329">
          <cell r="A1329" t="str">
            <v>3-420-191</v>
          </cell>
          <cell r="B1329">
            <v>3</v>
          </cell>
          <cell r="C1329">
            <v>420</v>
          </cell>
          <cell r="D1329">
            <v>191</v>
          </cell>
          <cell r="E1329" t="str">
            <v>JGA ORAL NAT 10 ML IMP 2T NOVALFARM T/SLIM</v>
          </cell>
          <cell r="F1329"/>
          <cell r="G1329"/>
          <cell r="H1329"/>
        </row>
        <row r="1330">
          <cell r="A1330" t="str">
            <v>3-420-192</v>
          </cell>
          <cell r="B1330">
            <v>3</v>
          </cell>
          <cell r="C1330">
            <v>420</v>
          </cell>
          <cell r="D1330">
            <v>192</v>
          </cell>
          <cell r="E1330" t="str">
            <v>JGA ORAL 10ML PETSANTEL 0220101</v>
          </cell>
          <cell r="F1330"/>
          <cell r="G1330"/>
          <cell r="H1330"/>
        </row>
        <row r="1331">
          <cell r="A1331" t="str">
            <v>3-420-193</v>
          </cell>
          <cell r="B1331">
            <v>3</v>
          </cell>
          <cell r="C1331">
            <v>420</v>
          </cell>
          <cell r="D1331">
            <v>193</v>
          </cell>
          <cell r="E1331" t="str">
            <v>JGA ORAL 5 ML NAT IMP PETSANTEL M/N  T/SLIM</v>
          </cell>
          <cell r="F1331"/>
          <cell r="G1331"/>
          <cell r="H1331"/>
        </row>
        <row r="1332">
          <cell r="A1332" t="str">
            <v>3-420-194</v>
          </cell>
          <cell r="B1332">
            <v>3</v>
          </cell>
          <cell r="C1332">
            <v>420</v>
          </cell>
          <cell r="D1332">
            <v>194</v>
          </cell>
          <cell r="E1332" t="str">
            <v>JGA ORAL 3ML PETSANTEL 0220101</v>
          </cell>
          <cell r="F1332"/>
          <cell r="G1332"/>
          <cell r="H1332"/>
        </row>
        <row r="1333">
          <cell r="A1333" t="str">
            <v>3-420-195</v>
          </cell>
          <cell r="B1333">
            <v>3</v>
          </cell>
          <cell r="C1333">
            <v>420</v>
          </cell>
          <cell r="D1333">
            <v>195</v>
          </cell>
          <cell r="E1333" t="str">
            <v>JGA ORAL 10ML NAT IMP ESC HUMAX  ENS M/NVO</v>
          </cell>
          <cell r="F1333"/>
          <cell r="G1333"/>
          <cell r="H1333"/>
        </row>
        <row r="1334">
          <cell r="A1334" t="str">
            <v>3-420-196</v>
          </cell>
          <cell r="B1334">
            <v>3</v>
          </cell>
          <cell r="C1334">
            <v>420</v>
          </cell>
          <cell r="D1334">
            <v>196</v>
          </cell>
          <cell r="E1334" t="str">
            <v>JGA ORAL 3 ML NAT IMP ALBENDAZOL ESC 2.5ML M/N</v>
          </cell>
          <cell r="F1334"/>
          <cell r="G1334"/>
          <cell r="H1334"/>
        </row>
        <row r="1335">
          <cell r="A1335" t="str">
            <v>3-420-197</v>
          </cell>
          <cell r="B1335">
            <v>3</v>
          </cell>
          <cell r="C1335">
            <v>420</v>
          </cell>
          <cell r="D1335">
            <v>197</v>
          </cell>
          <cell r="E1335" t="str">
            <v>JGA ORAL 3 ML BCA IMP FIPRONEX ESC 2ML IMP EMB M/N </v>
          </cell>
          <cell r="F1335"/>
          <cell r="G1335"/>
          <cell r="H1335"/>
        </row>
        <row r="1336">
          <cell r="A1336" t="str">
            <v>3-420-198</v>
          </cell>
          <cell r="B1336">
            <v>3</v>
          </cell>
          <cell r="C1336">
            <v>420</v>
          </cell>
          <cell r="D1336">
            <v>198</v>
          </cell>
          <cell r="E1336" t="str">
            <v>JGA ORAL DE 5 ML NRAL TAPA SLIM IMP CERO PLAGAS PISTON BLANCO</v>
          </cell>
          <cell r="F1336"/>
          <cell r="G1336"/>
          <cell r="H1336"/>
        </row>
        <row r="1337">
          <cell r="A1337" t="str">
            <v>3-420-199</v>
          </cell>
          <cell r="B1337">
            <v>3</v>
          </cell>
          <cell r="C1337">
            <v>420</v>
          </cell>
          <cell r="D1337">
            <v>199</v>
          </cell>
          <cell r="E1337" t="str">
            <v>JGA ORAL 3 ML NAT IMP CANIMAR SUSP X 2 ML T/SLIM</v>
          </cell>
          <cell r="F1337"/>
          <cell r="G1337"/>
          <cell r="H1337"/>
        </row>
        <row r="1338">
          <cell r="A1338" t="str">
            <v>3-420-200</v>
          </cell>
          <cell r="B1338">
            <v>3</v>
          </cell>
          <cell r="C1338">
            <v>420</v>
          </cell>
          <cell r="D1338">
            <v>200</v>
          </cell>
          <cell r="E1338" t="str">
            <v>JGA ORAL 5 ML NAT IMP CANIMAR SUSP X 5 ML T/SLIM</v>
          </cell>
          <cell r="F1338"/>
          <cell r="G1338"/>
          <cell r="H1338"/>
        </row>
        <row r="1339">
          <cell r="A1339" t="str">
            <v>3-420-201</v>
          </cell>
          <cell r="B1339">
            <v>3</v>
          </cell>
          <cell r="C1339">
            <v>420</v>
          </cell>
          <cell r="D1339">
            <v>201</v>
          </cell>
          <cell r="E1339" t="str">
            <v>JGA ORAL 5 ML NAT IMP PRONALPETS</v>
          </cell>
          <cell r="F1339"/>
          <cell r="G1339"/>
          <cell r="H1339"/>
        </row>
        <row r="1340">
          <cell r="A1340" t="str">
            <v>3-420-202</v>
          </cell>
          <cell r="B1340">
            <v>3</v>
          </cell>
          <cell r="C1340">
            <v>420</v>
          </cell>
          <cell r="D1340">
            <v>202</v>
          </cell>
          <cell r="E1340" t="str">
            <v>JGA ORAL 2.5 ML BCA IMP LOMBRICAN  ENS M/NVO T/SLIM</v>
          </cell>
          <cell r="F1340"/>
          <cell r="G1340"/>
          <cell r="H1340"/>
        </row>
        <row r="1341">
          <cell r="A1341" t="str">
            <v>3-420-203</v>
          </cell>
          <cell r="B1341">
            <v>3</v>
          </cell>
          <cell r="C1341">
            <v>420</v>
          </cell>
          <cell r="D1341">
            <v>203</v>
          </cell>
          <cell r="E1341" t="str">
            <v>JGA ORAL 5 ML BCA IMP LOMBRICAN ENS M/NVO T/SLIM</v>
          </cell>
          <cell r="F1341"/>
          <cell r="G1341"/>
          <cell r="H1341"/>
        </row>
        <row r="1342">
          <cell r="A1342" t="str">
            <v>3-420-204</v>
          </cell>
          <cell r="B1342">
            <v>3</v>
          </cell>
          <cell r="C1342">
            <v>420</v>
          </cell>
          <cell r="D1342">
            <v>204</v>
          </cell>
          <cell r="E1342" t="str">
            <v>JGA ORAL 10 ML BCA IMP LOMBRICAN ENS M/NVO T/SLIM</v>
          </cell>
          <cell r="F1342"/>
          <cell r="G1342"/>
          <cell r="H1342"/>
        </row>
        <row r="1343">
          <cell r="A1343" t="str">
            <v>3-420-205</v>
          </cell>
          <cell r="B1343">
            <v>3</v>
          </cell>
          <cell r="C1343">
            <v>420</v>
          </cell>
          <cell r="D1343">
            <v>205</v>
          </cell>
          <cell r="E1343" t="str">
            <v>JGA ORAL NAT 1 ML IMP T NOVALFARM  T/SLIM</v>
          </cell>
          <cell r="F1343"/>
          <cell r="G1343"/>
          <cell r="H1343"/>
        </row>
        <row r="1344">
          <cell r="A1344"/>
          <cell r="B1344">
            <v>3</v>
          </cell>
          <cell r="C1344">
            <v>423</v>
          </cell>
          <cell r="D1344">
            <v>206</v>
          </cell>
          <cell r="E1344" t="str">
            <v>NO USAR - JGA ORAL 10ML TP SLIM+ TAPON ALETA EMP EN BOPP</v>
          </cell>
          <cell r="F1344"/>
          <cell r="G1344"/>
          <cell r="H1344"/>
        </row>
        <row r="1345">
          <cell r="A1345" t="str">
            <v>3-420-207</v>
          </cell>
          <cell r="B1345">
            <v>3</v>
          </cell>
          <cell r="C1345">
            <v>420</v>
          </cell>
          <cell r="D1345">
            <v>207</v>
          </cell>
          <cell r="E1345" t="str">
            <v>JGA ORAL 3 ML NAT IMP ESC ENS CON EMB/INT  M/N</v>
          </cell>
          <cell r="F1345"/>
          <cell r="G1345"/>
          <cell r="H1345"/>
        </row>
        <row r="1346">
          <cell r="A1346" t="str">
            <v>3-420-208</v>
          </cell>
          <cell r="B1346">
            <v>3</v>
          </cell>
          <cell r="C1346">
            <v>420</v>
          </cell>
          <cell r="D1346">
            <v>208</v>
          </cell>
          <cell r="E1346" t="str">
            <v>JGA ORAL 3 ML NAT IMP CEROPLAGAS TP SLIM</v>
          </cell>
          <cell r="F1346"/>
          <cell r="G1346"/>
          <cell r="H1346"/>
        </row>
        <row r="1347">
          <cell r="A1347" t="str">
            <v>3-420-209</v>
          </cell>
          <cell r="B1347">
            <v>3</v>
          </cell>
          <cell r="C1347">
            <v>420</v>
          </cell>
          <cell r="D1347">
            <v>209</v>
          </cell>
          <cell r="E1347" t="str">
            <v>JGA ORAL 10 ML NAT IMP JALEA REAL TP ORAL</v>
          </cell>
          <cell r="F1347"/>
          <cell r="G1347"/>
          <cell r="H1347"/>
        </row>
        <row r="1348">
          <cell r="A1348" t="str">
            <v>3-420-210</v>
          </cell>
          <cell r="B1348">
            <v>3</v>
          </cell>
          <cell r="C1348">
            <v>420</v>
          </cell>
          <cell r="D1348">
            <v>210</v>
          </cell>
          <cell r="E1348" t="str">
            <v>JGA ORAL 2 ML NAT IMP LAZARTIN/OLVER</v>
          </cell>
          <cell r="F1348"/>
          <cell r="G1348"/>
          <cell r="H1348"/>
        </row>
        <row r="1349">
          <cell r="A1349" t="str">
            <v>3-420-211</v>
          </cell>
          <cell r="B1349">
            <v>3</v>
          </cell>
          <cell r="C1349">
            <v>420</v>
          </cell>
          <cell r="D1349">
            <v>211</v>
          </cell>
          <cell r="E1349" t="str">
            <v>JGA ORAL 5 ML NAT IMP LAZARTIN/OLVER</v>
          </cell>
          <cell r="F1349"/>
          <cell r="G1349"/>
          <cell r="H1349"/>
        </row>
        <row r="1350">
          <cell r="A1350" t="str">
            <v>3-420-212</v>
          </cell>
          <cell r="B1350">
            <v>3</v>
          </cell>
          <cell r="C1350">
            <v>420</v>
          </cell>
          <cell r="D1350">
            <v>212</v>
          </cell>
          <cell r="E1350" t="str">
            <v>JGA ORAL 10 ML NAT IMP LAZARTIN/OLVER</v>
          </cell>
          <cell r="F1350"/>
          <cell r="G1350"/>
          <cell r="H1350"/>
        </row>
        <row r="1351">
          <cell r="A1351" t="str">
            <v>3-420-213</v>
          </cell>
          <cell r="B1351">
            <v>3</v>
          </cell>
          <cell r="C1351">
            <v>420</v>
          </cell>
          <cell r="D1351">
            <v>213</v>
          </cell>
          <cell r="E1351" t="str">
            <v>JGA ORAL 1mL IMP ESC 1 ML TP SLIM</v>
          </cell>
          <cell r="F1351"/>
          <cell r="G1351"/>
          <cell r="H1351"/>
        </row>
        <row r="1352">
          <cell r="A1352" t="str">
            <v>3-420-214</v>
          </cell>
          <cell r="B1352">
            <v>3</v>
          </cell>
          <cell r="C1352">
            <v>420</v>
          </cell>
          <cell r="D1352">
            <v>214</v>
          </cell>
          <cell r="E1352" t="str">
            <v>JGA ORAL 5mL IMP ESC 5 ML TP SLIM</v>
          </cell>
          <cell r="F1352"/>
          <cell r="G1352"/>
          <cell r="H1352"/>
        </row>
        <row r="1353">
          <cell r="A1353" t="str">
            <v>3-420-215</v>
          </cell>
          <cell r="B1353">
            <v>3</v>
          </cell>
          <cell r="C1353">
            <v>420</v>
          </cell>
          <cell r="D1353">
            <v>215</v>
          </cell>
          <cell r="E1353" t="str">
            <v>JGA ORAL 1 ML NAT IMP STEIN</v>
          </cell>
          <cell r="F1353"/>
          <cell r="G1353"/>
          <cell r="H1353"/>
        </row>
        <row r="1354">
          <cell r="A1354" t="str">
            <v>3-420-216*</v>
          </cell>
          <cell r="B1354">
            <v>3</v>
          </cell>
          <cell r="C1354">
            <v>420</v>
          </cell>
          <cell r="D1354">
            <v>216</v>
          </cell>
          <cell r="E1354" t="str">
            <v>BORRADO</v>
          </cell>
          <cell r="F1354"/>
          <cell r="G1354"/>
          <cell r="H1354"/>
        </row>
        <row r="1355">
          <cell r="A1355" t="str">
            <v>3-420-217</v>
          </cell>
          <cell r="B1355">
            <v>3</v>
          </cell>
          <cell r="C1355">
            <v>420</v>
          </cell>
          <cell r="D1355">
            <v>217</v>
          </cell>
          <cell r="E1355" t="str">
            <v>JGA ORAL 5mL IMP ESC DOLICOX</v>
          </cell>
          <cell r="F1355"/>
          <cell r="G1355"/>
          <cell r="H1355"/>
        </row>
        <row r="1356">
          <cell r="A1356" t="str">
            <v>3-420-218</v>
          </cell>
          <cell r="B1356">
            <v>3</v>
          </cell>
          <cell r="C1356">
            <v>420</v>
          </cell>
          <cell r="D1356">
            <v>218</v>
          </cell>
          <cell r="E1356" t="str">
            <v>JGA ORAL 2mL BCA IMP CANTEL X 2ML</v>
          </cell>
          <cell r="F1356"/>
          <cell r="G1356"/>
          <cell r="H1356"/>
        </row>
        <row r="1357">
          <cell r="A1357" t="str">
            <v>3-420-219</v>
          </cell>
          <cell r="B1357">
            <v>3</v>
          </cell>
          <cell r="C1357">
            <v>420</v>
          </cell>
          <cell r="D1357">
            <v>219</v>
          </cell>
          <cell r="E1357" t="str">
            <v>JGA ORAL 5mL BCA IMP CANTEL X 5ML</v>
          </cell>
          <cell r="F1357"/>
          <cell r="G1357"/>
          <cell r="H1357"/>
        </row>
        <row r="1358">
          <cell r="A1358" t="str">
            <v>3-420-220</v>
          </cell>
          <cell r="B1358">
            <v>3</v>
          </cell>
          <cell r="C1358">
            <v>420</v>
          </cell>
          <cell r="D1358">
            <v>220</v>
          </cell>
          <cell r="E1358" t="str">
            <v>JGA ORAL 10mL BCA IMP CANTEL X 10ML</v>
          </cell>
          <cell r="F1358"/>
          <cell r="G1358"/>
          <cell r="H1358"/>
        </row>
        <row r="1359">
          <cell r="A1359" t="str">
            <v>3-420-221</v>
          </cell>
          <cell r="B1359">
            <v>3</v>
          </cell>
          <cell r="C1359">
            <v>420</v>
          </cell>
          <cell r="D1359">
            <v>221</v>
          </cell>
          <cell r="E1359" t="str">
            <v>JGA ORAL 5ML BCA S/IMP</v>
          </cell>
          <cell r="F1359"/>
          <cell r="G1359"/>
          <cell r="H1359"/>
        </row>
        <row r="1360">
          <cell r="A1360" t="str">
            <v>3-420-222</v>
          </cell>
          <cell r="B1360">
            <v>3</v>
          </cell>
          <cell r="C1360">
            <v>420</v>
          </cell>
          <cell r="D1360">
            <v>222</v>
          </cell>
          <cell r="E1360" t="str">
            <v>JGA ORAL 5mL NAT IMP ESC 5ML S/TP</v>
          </cell>
          <cell r="F1360"/>
          <cell r="G1360"/>
          <cell r="H1360"/>
        </row>
        <row r="1361">
          <cell r="A1361" t="str">
            <v>3-420-223</v>
          </cell>
          <cell r="B1361">
            <v>3</v>
          </cell>
          <cell r="C1361">
            <v>420</v>
          </cell>
          <cell r="D1361">
            <v>223</v>
          </cell>
          <cell r="E1361" t="str">
            <v>JGA ORAL 3mL NAT IMP SCL 2ML KRAN</v>
          </cell>
          <cell r="F1361"/>
          <cell r="G1361"/>
          <cell r="H1361"/>
        </row>
        <row r="1362">
          <cell r="A1362" t="str">
            <v>3-420-224</v>
          </cell>
          <cell r="B1362">
            <v>3</v>
          </cell>
          <cell r="C1362">
            <v>420</v>
          </cell>
          <cell r="D1362">
            <v>224</v>
          </cell>
          <cell r="E1362" t="str">
            <v>JGA ORAL 3mL NAT IMP SCL 2ML PURCAN</v>
          </cell>
          <cell r="F1362"/>
          <cell r="G1362"/>
          <cell r="H1362"/>
        </row>
        <row r="1363">
          <cell r="A1363" t="str">
            <v>3-420-225</v>
          </cell>
          <cell r="B1363">
            <v>3</v>
          </cell>
          <cell r="C1363">
            <v>420</v>
          </cell>
          <cell r="D1363">
            <v>225</v>
          </cell>
          <cell r="E1363" t="str">
            <v>JGA ORAL 5mL NEGRA IMP PASTA TERMICA</v>
          </cell>
          <cell r="F1363"/>
          <cell r="G1363"/>
          <cell r="H1363"/>
        </row>
        <row r="1364">
          <cell r="A1364" t="str">
            <v>3-420-226</v>
          </cell>
          <cell r="B1364">
            <v>3</v>
          </cell>
          <cell r="C1364">
            <v>420</v>
          </cell>
          <cell r="D1364">
            <v>226</v>
          </cell>
          <cell r="E1364" t="str">
            <v>JGA ORAL 5mL NAT IMP OXANTEL</v>
          </cell>
          <cell r="F1364"/>
          <cell r="G1364"/>
          <cell r="H1364"/>
        </row>
        <row r="1365">
          <cell r="A1365" t="str">
            <v>3-420-227</v>
          </cell>
          <cell r="B1365">
            <v>3</v>
          </cell>
          <cell r="C1365">
            <v>420</v>
          </cell>
          <cell r="D1365">
            <v>227</v>
          </cell>
          <cell r="E1365" t="str">
            <v>JGA ORAL 2.5mL NAT IMP OXANTEL</v>
          </cell>
          <cell r="F1365"/>
          <cell r="G1365"/>
          <cell r="H1365"/>
        </row>
        <row r="1366">
          <cell r="A1366" t="str">
            <v>3-420-228</v>
          </cell>
          <cell r="B1366">
            <v>3</v>
          </cell>
          <cell r="C1366">
            <v>420</v>
          </cell>
          <cell r="D1366">
            <v>228</v>
          </cell>
          <cell r="E1366" t="str">
            <v xml:space="preserve">JGA ORAL 3ML NAT IMP FELICAN </v>
          </cell>
          <cell r="F1366"/>
          <cell r="G1366"/>
          <cell r="H1366"/>
        </row>
        <row r="1367">
          <cell r="A1367" t="str">
            <v>3-420-229</v>
          </cell>
          <cell r="B1367">
            <v>3</v>
          </cell>
          <cell r="C1367">
            <v>420</v>
          </cell>
          <cell r="D1367">
            <v>229</v>
          </cell>
          <cell r="E1367" t="str">
            <v xml:space="preserve">JGA ORAL 5ML NAT IMP FELICAN </v>
          </cell>
          <cell r="F1367"/>
          <cell r="G1367"/>
          <cell r="H1367"/>
        </row>
        <row r="1368">
          <cell r="A1368" t="str">
            <v>3-420-230</v>
          </cell>
          <cell r="B1368">
            <v>3</v>
          </cell>
          <cell r="C1368">
            <v>420</v>
          </cell>
          <cell r="D1368">
            <v>230</v>
          </cell>
          <cell r="E1368" t="str">
            <v>JGA ORAL 2ML NAT IMP CANIPAR</v>
          </cell>
          <cell r="F1368"/>
          <cell r="G1368"/>
          <cell r="H1368"/>
        </row>
        <row r="1369">
          <cell r="A1369" t="str">
            <v>3-420-231</v>
          </cell>
          <cell r="B1369">
            <v>3</v>
          </cell>
          <cell r="C1369">
            <v>420</v>
          </cell>
          <cell r="D1369">
            <v>231</v>
          </cell>
          <cell r="E1369" t="str">
            <v>JGA ORAL 5ML NAT IMP CANIPAR</v>
          </cell>
          <cell r="F1369"/>
          <cell r="G1369"/>
          <cell r="H1369"/>
        </row>
        <row r="1370">
          <cell r="A1370" t="str">
            <v>3-420-232</v>
          </cell>
          <cell r="B1370">
            <v>3</v>
          </cell>
          <cell r="C1370">
            <v>420</v>
          </cell>
          <cell r="D1370">
            <v>232</v>
          </cell>
          <cell r="E1370" t="str">
            <v>JGA ORAL 10ML NAT IMP CANIPAR</v>
          </cell>
          <cell r="F1370"/>
          <cell r="G1370"/>
          <cell r="H1370"/>
        </row>
        <row r="1371">
          <cell r="A1371" t="str">
            <v>3-420-233</v>
          </cell>
          <cell r="B1371">
            <v>3</v>
          </cell>
          <cell r="C1371">
            <v>420</v>
          </cell>
          <cell r="D1371">
            <v>233</v>
          </cell>
          <cell r="E1371" t="str">
            <v>JGA ORAL 10ML NAT IMP TOLTRAX</v>
          </cell>
          <cell r="F1371"/>
          <cell r="G1371"/>
          <cell r="H1371"/>
        </row>
        <row r="1372">
          <cell r="A1372" t="str">
            <v>3-420-234</v>
          </cell>
          <cell r="B1372">
            <v>3</v>
          </cell>
          <cell r="C1372">
            <v>420</v>
          </cell>
          <cell r="D1372">
            <v>234</v>
          </cell>
          <cell r="E1372" t="str">
            <v>NO USAR - JGA ORAL 5ML NAT KEIATEL PUPPY</v>
          </cell>
          <cell r="F1372"/>
          <cell r="G1372"/>
          <cell r="H1372"/>
        </row>
        <row r="1373">
          <cell r="A1373" t="str">
            <v>3-420-235</v>
          </cell>
          <cell r="B1373">
            <v>3</v>
          </cell>
          <cell r="C1373">
            <v>420</v>
          </cell>
          <cell r="D1373">
            <v>235</v>
          </cell>
          <cell r="E1373" t="str">
            <v>JGA ORAL 1 ML IMP ESC  + EMB INTG ENS ECOMEDIC</v>
          </cell>
          <cell r="F1373"/>
          <cell r="G1373"/>
          <cell r="H1373"/>
        </row>
        <row r="1374">
          <cell r="A1374" t="str">
            <v>3-420-236</v>
          </cell>
          <cell r="B1374">
            <v>3</v>
          </cell>
          <cell r="C1374">
            <v>420</v>
          </cell>
          <cell r="D1374">
            <v>236</v>
          </cell>
          <cell r="E1374" t="str">
            <v>JGA ORAL 10 ML NAT IMP ESC ALTEA  ENS</v>
          </cell>
          <cell r="F1374"/>
          <cell r="G1374"/>
          <cell r="H1374"/>
        </row>
        <row r="1375">
          <cell r="A1375" t="str">
            <v>3-420-237</v>
          </cell>
          <cell r="B1375">
            <v>3</v>
          </cell>
          <cell r="C1375">
            <v>420</v>
          </cell>
          <cell r="D1375">
            <v>237</v>
          </cell>
          <cell r="E1375" t="str">
            <v>JGA ORAL 3ML NAT PP IMP AC.FLUORH</v>
          </cell>
          <cell r="F1375"/>
          <cell r="G1375"/>
          <cell r="H1375"/>
        </row>
        <row r="1376">
          <cell r="A1376" t="str">
            <v>3-420-238</v>
          </cell>
          <cell r="B1376">
            <v>3</v>
          </cell>
          <cell r="C1376">
            <v>420</v>
          </cell>
          <cell r="D1376">
            <v>238</v>
          </cell>
          <cell r="E1376" t="str">
            <v>JGA ORAL 2ML NAT PP IMP CALCIFAR 2gr</v>
          </cell>
          <cell r="F1376"/>
          <cell r="G1376"/>
          <cell r="H1376"/>
        </row>
        <row r="1377">
          <cell r="A1377" t="str">
            <v>3-420-239</v>
          </cell>
          <cell r="B1377">
            <v>3</v>
          </cell>
          <cell r="C1377">
            <v>420</v>
          </cell>
          <cell r="D1377">
            <v>239</v>
          </cell>
          <cell r="E1377" t="str">
            <v>JGA ORAL 5ML NAT PP IMP DESMINFAR</v>
          </cell>
          <cell r="F1377"/>
          <cell r="G1377"/>
          <cell r="H1377"/>
        </row>
        <row r="1378">
          <cell r="A1378" t="str">
            <v>3-420-240</v>
          </cell>
          <cell r="B1378">
            <v>3</v>
          </cell>
          <cell r="C1378">
            <v>420</v>
          </cell>
          <cell r="D1378">
            <v>240</v>
          </cell>
          <cell r="E1378" t="str">
            <v>JGA ORAL 10ML NAT PP IMP DESMINFAR</v>
          </cell>
          <cell r="F1378"/>
          <cell r="G1378"/>
          <cell r="H1378"/>
        </row>
        <row r="1379">
          <cell r="A1379" t="str">
            <v>3-420-241</v>
          </cell>
          <cell r="B1379">
            <v>3</v>
          </cell>
          <cell r="C1379">
            <v>420</v>
          </cell>
          <cell r="D1379">
            <v>241</v>
          </cell>
          <cell r="E1379" t="str">
            <v xml:space="preserve">JGA ORAL 10 ML NAT-SIN IMP+TPN 10 mm   </v>
          </cell>
          <cell r="F1379"/>
          <cell r="G1379"/>
          <cell r="H1379"/>
        </row>
        <row r="1380">
          <cell r="A1380" t="str">
            <v>3-420-242</v>
          </cell>
          <cell r="B1380">
            <v>3</v>
          </cell>
          <cell r="C1380">
            <v>420</v>
          </cell>
          <cell r="D1380">
            <v>242</v>
          </cell>
          <cell r="E1380" t="str">
            <v>JGA ORAL 2ML BCA IMP PALMERITA</v>
          </cell>
          <cell r="F1380"/>
          <cell r="G1380"/>
          <cell r="H1380"/>
        </row>
        <row r="1381">
          <cell r="A1381" t="str">
            <v>3-420-243</v>
          </cell>
          <cell r="B1381">
            <v>3</v>
          </cell>
          <cell r="C1381">
            <v>420</v>
          </cell>
          <cell r="D1381">
            <v>243</v>
          </cell>
          <cell r="E1381" t="str">
            <v>JGA ORAL 5ML NAT IMP SCL 5ML KRAN</v>
          </cell>
          <cell r="F1381"/>
          <cell r="G1381"/>
          <cell r="H1381"/>
        </row>
        <row r="1382">
          <cell r="A1382" t="str">
            <v>3-420-244</v>
          </cell>
          <cell r="B1382">
            <v>3</v>
          </cell>
          <cell r="C1382">
            <v>420</v>
          </cell>
          <cell r="D1382">
            <v>244</v>
          </cell>
          <cell r="E1382" t="str">
            <v>JGA ORAL 5ML NAT IMP SCL 5ML PURCAN</v>
          </cell>
          <cell r="F1382"/>
          <cell r="G1382"/>
          <cell r="H1382"/>
        </row>
        <row r="1383">
          <cell r="A1383" t="str">
            <v>3-420-245</v>
          </cell>
          <cell r="B1383">
            <v>3</v>
          </cell>
          <cell r="C1383">
            <v>420</v>
          </cell>
          <cell r="D1383">
            <v>245</v>
          </cell>
          <cell r="E1383" t="str">
            <v>JGA ORAL 5ML NAT IMP CANNABIDIOL C/T SLIM</v>
          </cell>
          <cell r="F1383"/>
          <cell r="G1383"/>
          <cell r="H1383"/>
        </row>
        <row r="1384">
          <cell r="A1384" t="str">
            <v>3-420-246</v>
          </cell>
          <cell r="B1384">
            <v>3</v>
          </cell>
          <cell r="C1384">
            <v>420</v>
          </cell>
          <cell r="D1384">
            <v>246</v>
          </cell>
          <cell r="E1384" t="str">
            <v>JGA 1ML NAT IMP CANNABIDIOL C/T SLIM</v>
          </cell>
          <cell r="F1384"/>
          <cell r="G1384"/>
          <cell r="H1384"/>
        </row>
        <row r="1385">
          <cell r="A1385" t="str">
            <v>3-420-247</v>
          </cell>
          <cell r="B1385">
            <v>3</v>
          </cell>
          <cell r="C1385">
            <v>420</v>
          </cell>
          <cell r="D1385">
            <v>247</v>
          </cell>
          <cell r="E1385" t="str">
            <v>JGA ORAL 10 ML FARMA COMERCIAL ENS TP SLIM</v>
          </cell>
          <cell r="F1385"/>
          <cell r="G1385"/>
          <cell r="H1385"/>
        </row>
        <row r="1386">
          <cell r="A1386" t="str">
            <v>3-420-248</v>
          </cell>
          <cell r="B1386">
            <v>3</v>
          </cell>
          <cell r="C1386">
            <v>420</v>
          </cell>
          <cell r="D1386">
            <v>248</v>
          </cell>
          <cell r="E1386" t="str">
            <v>JGA ORAL 2-3 ML BCA IMP PALMERAGEL</v>
          </cell>
          <cell r="F1386"/>
          <cell r="G1386"/>
          <cell r="H1386"/>
        </row>
        <row r="1387">
          <cell r="A1387" t="str">
            <v>3-420-249</v>
          </cell>
          <cell r="B1387">
            <v>3</v>
          </cell>
          <cell r="C1387">
            <v>420</v>
          </cell>
          <cell r="D1387">
            <v>249</v>
          </cell>
          <cell r="E1387" t="str">
            <v>JGA ORAL 10ML TECNOQUIMICAS 0105103</v>
          </cell>
          <cell r="F1387"/>
          <cell r="G1387"/>
          <cell r="H1387"/>
        </row>
        <row r="1388">
          <cell r="A1388" t="str">
            <v>3-420-250</v>
          </cell>
          <cell r="B1388">
            <v>3</v>
          </cell>
          <cell r="C1388">
            <v>420</v>
          </cell>
          <cell r="D1388">
            <v>250</v>
          </cell>
          <cell r="E1388" t="str">
            <v>JGA ORAL 10 ML NAT P/NEGRO IMP VDE TP SLIM</v>
          </cell>
          <cell r="F1388"/>
          <cell r="G1388"/>
          <cell r="H1388"/>
        </row>
        <row r="1389">
          <cell r="A1389" t="str">
            <v>3-420-251</v>
          </cell>
          <cell r="B1389">
            <v>3</v>
          </cell>
          <cell r="C1389">
            <v>420</v>
          </cell>
          <cell r="D1389">
            <v>251</v>
          </cell>
          <cell r="E1389" t="str">
            <v xml:space="preserve">JGA ORAL 10 mL NAT IMP OXANTEL       </v>
          </cell>
          <cell r="F1389"/>
          <cell r="G1389"/>
          <cell r="H1389"/>
        </row>
        <row r="1390">
          <cell r="A1390" t="str">
            <v>3-420-252</v>
          </cell>
          <cell r="B1390">
            <v>3</v>
          </cell>
          <cell r="C1390">
            <v>420</v>
          </cell>
          <cell r="D1390">
            <v>252</v>
          </cell>
          <cell r="E1390" t="str">
            <v>JGA ORAL 3ML PS NEG TP SLIM S/ENS INSUMEDICOS</v>
          </cell>
          <cell r="F1390"/>
          <cell r="G1390"/>
          <cell r="H1390"/>
        </row>
        <row r="1391">
          <cell r="A1391" t="str">
            <v>3-420-253</v>
          </cell>
          <cell r="B1391">
            <v>3</v>
          </cell>
          <cell r="C1391">
            <v>420</v>
          </cell>
          <cell r="D1391">
            <v>253</v>
          </cell>
          <cell r="E1391" t="str">
            <v>JGA ORAL 10ML PS NEG TP SLIM S/ENS INSUMEDICOS</v>
          </cell>
          <cell r="F1391"/>
          <cell r="G1391"/>
          <cell r="H1391"/>
        </row>
        <row r="1392">
          <cell r="A1392" t="str">
            <v>3-420-254</v>
          </cell>
          <cell r="B1392">
            <v>3</v>
          </cell>
          <cell r="C1392">
            <v>420</v>
          </cell>
          <cell r="D1392">
            <v>254</v>
          </cell>
          <cell r="E1392" t="str">
            <v>JGA ORAL 5ML NAT + PS NAT + TP SLIM S/E GENER</v>
          </cell>
          <cell r="F1392"/>
          <cell r="G1392"/>
          <cell r="H1392"/>
        </row>
        <row r="1393">
          <cell r="A1393" t="str">
            <v>3-420-255</v>
          </cell>
          <cell r="B1393">
            <v>3</v>
          </cell>
          <cell r="C1393">
            <v>420</v>
          </cell>
          <cell r="D1393">
            <v>255</v>
          </cell>
          <cell r="E1393" t="str">
            <v>JGA ORAL 5ML NAT IMP MELOXICAM TP SLIMP</v>
          </cell>
          <cell r="F1393"/>
          <cell r="G1393"/>
          <cell r="H1393"/>
        </row>
        <row r="1394">
          <cell r="A1394" t="str">
            <v>3-420-256</v>
          </cell>
          <cell r="B1394">
            <v>3</v>
          </cell>
          <cell r="C1394">
            <v>420</v>
          </cell>
          <cell r="D1394">
            <v>256</v>
          </cell>
          <cell r="E1394" t="str">
            <v>JGA ORAL 3 ML NAT KEIATEL TP SLIMP</v>
          </cell>
          <cell r="F1394"/>
          <cell r="G1394"/>
          <cell r="H1394"/>
        </row>
        <row r="1395">
          <cell r="A1395" t="str">
            <v>3-420-257</v>
          </cell>
          <cell r="B1395">
            <v>3</v>
          </cell>
          <cell r="C1395">
            <v>420</v>
          </cell>
          <cell r="D1395">
            <v>257</v>
          </cell>
          <cell r="E1395" t="str">
            <v>JGA ORAL 5 ML NAT KEIATEL TP SLIMP</v>
          </cell>
          <cell r="F1395"/>
          <cell r="G1395"/>
          <cell r="H1395"/>
        </row>
        <row r="1396">
          <cell r="A1396" t="str">
            <v>3-420-258</v>
          </cell>
          <cell r="B1396">
            <v>3</v>
          </cell>
          <cell r="C1396">
            <v>420</v>
          </cell>
          <cell r="D1396">
            <v>258</v>
          </cell>
          <cell r="E1396" t="str">
            <v>JGA ORAL 10 ML NAT KEIATEL TP SLIMP</v>
          </cell>
          <cell r="F1396"/>
          <cell r="G1396"/>
          <cell r="H1396"/>
        </row>
        <row r="1397">
          <cell r="A1397" t="str">
            <v>3-420-259</v>
          </cell>
          <cell r="B1397">
            <v>3</v>
          </cell>
          <cell r="C1397">
            <v>420</v>
          </cell>
          <cell r="D1397">
            <v>259</v>
          </cell>
          <cell r="E1397" t="str">
            <v>JGA ORAL 3 ML NAT KEIATEL PUPPY TP SLIMP</v>
          </cell>
          <cell r="F1397"/>
          <cell r="G1397"/>
          <cell r="H1397"/>
        </row>
        <row r="1398">
          <cell r="A1398" t="str">
            <v>3-420-260</v>
          </cell>
          <cell r="B1398">
            <v>3</v>
          </cell>
          <cell r="C1398">
            <v>420</v>
          </cell>
          <cell r="D1398">
            <v>260</v>
          </cell>
          <cell r="E1398" t="str">
            <v>JGA ORAL 5 ML NAT KEIATEL PUPPY TP SLIMP</v>
          </cell>
          <cell r="F1398"/>
          <cell r="G1398"/>
          <cell r="H1398"/>
        </row>
        <row r="1399">
          <cell r="A1399" t="str">
            <v>3-420-261</v>
          </cell>
          <cell r="B1399">
            <v>3</v>
          </cell>
          <cell r="C1399">
            <v>420</v>
          </cell>
          <cell r="D1399">
            <v>261</v>
          </cell>
          <cell r="E1399" t="str">
            <v>JGA ORAL 5ML GUTIS 0105103</v>
          </cell>
          <cell r="F1399"/>
          <cell r="G1399"/>
          <cell r="H1399"/>
        </row>
        <row r="1400">
          <cell r="A1400" t="str">
            <v>3-420-262</v>
          </cell>
          <cell r="B1400">
            <v>3</v>
          </cell>
          <cell r="C1400">
            <v>420</v>
          </cell>
          <cell r="D1400">
            <v>262</v>
          </cell>
          <cell r="E1400" t="str">
            <v>JGA ORAL 3ML GUTIS 0005103</v>
          </cell>
          <cell r="F1400"/>
          <cell r="G1400"/>
          <cell r="H1400"/>
        </row>
        <row r="1401">
          <cell r="A1401" t="str">
            <v>3-420-263</v>
          </cell>
          <cell r="B1401">
            <v>3</v>
          </cell>
          <cell r="C1401">
            <v>420</v>
          </cell>
          <cell r="D1401">
            <v>263</v>
          </cell>
          <cell r="E1401" t="str">
            <v>JGA ORAL 5ML RECCIUS 0205103</v>
          </cell>
          <cell r="F1401"/>
          <cell r="G1401"/>
          <cell r="H1401"/>
        </row>
        <row r="1402">
          <cell r="A1402" t="str">
            <v>3-420-264</v>
          </cell>
          <cell r="B1402">
            <v>3</v>
          </cell>
          <cell r="C1402">
            <v>420</v>
          </cell>
          <cell r="D1402">
            <v>264</v>
          </cell>
          <cell r="E1402" t="str">
            <v>JGA ORAL 1ML GUTIS 0205103</v>
          </cell>
          <cell r="F1402"/>
          <cell r="G1402"/>
          <cell r="H1402"/>
        </row>
        <row r="1403">
          <cell r="A1403" t="str">
            <v>3-420-265</v>
          </cell>
          <cell r="B1403">
            <v>3</v>
          </cell>
          <cell r="C1403">
            <v>420</v>
          </cell>
          <cell r="D1403">
            <v>265</v>
          </cell>
          <cell r="E1403" t="str">
            <v>JGA ORAL 1ML 0220001</v>
          </cell>
          <cell r="F1403"/>
          <cell r="G1403"/>
          <cell r="H1403"/>
        </row>
        <row r="1404">
          <cell r="A1404" t="str">
            <v>3-420-266</v>
          </cell>
          <cell r="B1404">
            <v>3</v>
          </cell>
          <cell r="C1404">
            <v>420</v>
          </cell>
          <cell r="D1404">
            <v>266</v>
          </cell>
          <cell r="E1404" t="str">
            <v>JGA ORAL 3ML 0220001</v>
          </cell>
          <cell r="F1404"/>
          <cell r="G1404"/>
          <cell r="H1404"/>
        </row>
        <row r="1405">
          <cell r="A1405" t="str">
            <v>3-420-267</v>
          </cell>
          <cell r="B1405">
            <v>3</v>
          </cell>
          <cell r="C1405">
            <v>420</v>
          </cell>
          <cell r="D1405">
            <v>267</v>
          </cell>
          <cell r="E1405" t="str">
            <v>JGA ORAL 5ML 0220001</v>
          </cell>
          <cell r="F1405"/>
          <cell r="G1405"/>
          <cell r="H1405"/>
        </row>
        <row r="1406">
          <cell r="A1406" t="str">
            <v>3-420-268</v>
          </cell>
          <cell r="B1406">
            <v>3</v>
          </cell>
          <cell r="C1406">
            <v>420</v>
          </cell>
          <cell r="D1406">
            <v>268</v>
          </cell>
          <cell r="E1406" t="str">
            <v>JGA ORAL 5ML NEOPET 0110101</v>
          </cell>
          <cell r="F1406"/>
          <cell r="G1406"/>
          <cell r="H1406"/>
        </row>
        <row r="1407">
          <cell r="A1407" t="str">
            <v>3-420-269</v>
          </cell>
          <cell r="B1407">
            <v>3</v>
          </cell>
          <cell r="C1407">
            <v>420</v>
          </cell>
          <cell r="D1407">
            <v>269</v>
          </cell>
          <cell r="E1407" t="str">
            <v>JGA ORAL 10ML 0100101</v>
          </cell>
          <cell r="F1407"/>
          <cell r="G1407"/>
          <cell r="H1407"/>
        </row>
        <row r="1408">
          <cell r="A1408" t="str">
            <v>3-420-270</v>
          </cell>
          <cell r="B1408">
            <v>3</v>
          </cell>
          <cell r="C1408">
            <v>420</v>
          </cell>
          <cell r="D1408">
            <v>270</v>
          </cell>
          <cell r="E1408" t="str">
            <v>JGA ORAL 5ML CONAVET 0104103 S/EMP</v>
          </cell>
          <cell r="F1408"/>
          <cell r="G1408"/>
          <cell r="H1408"/>
        </row>
        <row r="1409">
          <cell r="A1409" t="str">
            <v>3-420-271</v>
          </cell>
          <cell r="B1409">
            <v>3</v>
          </cell>
          <cell r="C1409">
            <v>420</v>
          </cell>
          <cell r="D1409">
            <v>271</v>
          </cell>
          <cell r="E1409" t="str">
            <v>JGA ORAL 5ML CONABSORB 0104103 S/EMP</v>
          </cell>
          <cell r="F1409"/>
          <cell r="G1409"/>
          <cell r="H1409"/>
        </row>
        <row r="1410">
          <cell r="A1410" t="str">
            <v>3-420-272</v>
          </cell>
          <cell r="B1410">
            <v>3</v>
          </cell>
          <cell r="C1410">
            <v>420</v>
          </cell>
          <cell r="D1410">
            <v>272</v>
          </cell>
          <cell r="E1410" t="str">
            <v>JGA ORAL 2ML NUTRABIOTICS 0000101 S/EMP</v>
          </cell>
          <cell r="F1410"/>
          <cell r="G1410"/>
          <cell r="H1410"/>
        </row>
        <row r="1411">
          <cell r="A1411" t="str">
            <v>3-420-273</v>
          </cell>
          <cell r="B1411">
            <v>3</v>
          </cell>
          <cell r="C1411">
            <v>420</v>
          </cell>
          <cell r="D1411">
            <v>273</v>
          </cell>
          <cell r="E1411" t="str">
            <v>JGA ORAL 3ML AGROFARMA 1220212</v>
          </cell>
          <cell r="F1411"/>
          <cell r="G1411"/>
          <cell r="H1411"/>
        </row>
        <row r="1412">
          <cell r="A1412" t="str">
            <v>3-420-274</v>
          </cell>
          <cell r="B1412">
            <v>3</v>
          </cell>
          <cell r="C1412">
            <v>420</v>
          </cell>
          <cell r="D1412">
            <v>274</v>
          </cell>
          <cell r="E1412" t="str">
            <v>JGA ORAL 5ML INFASA 0204103 S/EMP</v>
          </cell>
          <cell r="F1412"/>
          <cell r="G1412"/>
          <cell r="H1412"/>
        </row>
        <row r="1413">
          <cell r="A1413" t="str">
            <v>3-420-275</v>
          </cell>
          <cell r="B1413">
            <v>3</v>
          </cell>
          <cell r="C1413">
            <v>420</v>
          </cell>
          <cell r="D1413">
            <v>275</v>
          </cell>
          <cell r="E1413" t="str">
            <v>JGA ORAL 20ML BCA CEFTRIOL SUSP INTRAUT 500 MG7</v>
          </cell>
          <cell r="F1413"/>
          <cell r="G1413"/>
          <cell r="H1413"/>
        </row>
        <row r="1414">
          <cell r="A1414" t="str">
            <v>3-420-276</v>
          </cell>
          <cell r="B1414">
            <v>3</v>
          </cell>
          <cell r="C1414">
            <v>420</v>
          </cell>
          <cell r="D1414">
            <v>276</v>
          </cell>
          <cell r="E1414" t="str">
            <v>JGA ORAL 10ML  ESC MEGALABS 0220101 S/EMP</v>
          </cell>
          <cell r="F1414"/>
          <cell r="G1414"/>
          <cell r="H1414"/>
        </row>
        <row r="1415">
          <cell r="A1415" t="str">
            <v>3-420-277</v>
          </cell>
          <cell r="B1415">
            <v>3</v>
          </cell>
          <cell r="C1415">
            <v>420</v>
          </cell>
          <cell r="D1415">
            <v>277</v>
          </cell>
          <cell r="E1415"/>
          <cell r="F1415"/>
          <cell r="G1415"/>
          <cell r="H1415"/>
        </row>
        <row r="1416">
          <cell r="A1416" t="str">
            <v>3-420-278</v>
          </cell>
          <cell r="B1416">
            <v>3</v>
          </cell>
          <cell r="C1416">
            <v>420</v>
          </cell>
          <cell r="D1416">
            <v>278</v>
          </cell>
          <cell r="E1416"/>
          <cell r="F1416"/>
          <cell r="G1416"/>
          <cell r="H1416"/>
        </row>
        <row r="1417">
          <cell r="A1417" t="str">
            <v>3-420-279</v>
          </cell>
          <cell r="B1417">
            <v>3</v>
          </cell>
          <cell r="C1417">
            <v>420</v>
          </cell>
          <cell r="D1417">
            <v>279</v>
          </cell>
          <cell r="E1417"/>
          <cell r="F1417"/>
          <cell r="G1417"/>
          <cell r="H1417"/>
        </row>
        <row r="1418">
          <cell r="A1418" t="str">
            <v>3-420-280</v>
          </cell>
          <cell r="B1418">
            <v>3</v>
          </cell>
          <cell r="C1418">
            <v>420</v>
          </cell>
          <cell r="D1418">
            <v>280</v>
          </cell>
          <cell r="E1418"/>
          <cell r="F1418"/>
          <cell r="G1418"/>
          <cell r="H1418"/>
        </row>
        <row r="1419">
          <cell r="A1419" t="str">
            <v>3-420-281</v>
          </cell>
          <cell r="B1419">
            <v>3</v>
          </cell>
          <cell r="C1419">
            <v>420</v>
          </cell>
          <cell r="D1419">
            <v>281</v>
          </cell>
          <cell r="E1419"/>
          <cell r="F1419"/>
          <cell r="G1419"/>
          <cell r="H1419"/>
        </row>
        <row r="1420">
          <cell r="A1420"/>
          <cell r="E1420"/>
          <cell r="F1420"/>
          <cell r="G1420"/>
          <cell r="H1420"/>
        </row>
        <row r="1421">
          <cell r="A1421" t="str">
            <v>--</v>
          </cell>
          <cell r="B1421"/>
          <cell r="C1421"/>
          <cell r="D1421"/>
          <cell r="E1421" t="str">
            <v>INSERTE PRODUCTOS POR ENCIMA DE ESTA LINEA</v>
          </cell>
          <cell r="F1421"/>
          <cell r="G1421"/>
          <cell r="H1421"/>
        </row>
        <row r="1422">
          <cell r="A1422" t="str">
            <v>--</v>
          </cell>
          <cell r="B1422" t="str">
            <v>JGA INTR S/IMP S/ENS</v>
          </cell>
          <cell r="C1422"/>
          <cell r="D1422"/>
          <cell r="E1422"/>
          <cell r="F1422"/>
          <cell r="G1422"/>
          <cell r="H1422"/>
        </row>
        <row r="1423">
          <cell r="A1423" t="str">
            <v>3-421-1</v>
          </cell>
          <cell r="B1423">
            <v>3</v>
          </cell>
          <cell r="C1423">
            <v>421</v>
          </cell>
          <cell r="D1423">
            <v>1</v>
          </cell>
          <cell r="E1423" t="str">
            <v>JGA INTR 10 ML BCA S/IMP S/ENS C/TP</v>
          </cell>
          <cell r="F1423" t="str">
            <v>PT0410</v>
          </cell>
          <cell r="G1423" t="str">
            <v>PT0410</v>
          </cell>
          <cell r="H1423" t="str">
            <v>UD</v>
          </cell>
        </row>
        <row r="1424">
          <cell r="A1424" t="str">
            <v>3-421-2</v>
          </cell>
          <cell r="B1424">
            <v>3</v>
          </cell>
          <cell r="C1424">
            <v>421</v>
          </cell>
          <cell r="D1424">
            <v>2</v>
          </cell>
          <cell r="E1424" t="str">
            <v>JGA INTR 10 ML NEGRA S/IMP S/ENS C/TP</v>
          </cell>
          <cell r="F1424" t="str">
            <v xml:space="preserve">PALMERA GEL </v>
          </cell>
          <cell r="G1424" t="str">
            <v xml:space="preserve">PALMERA GEL </v>
          </cell>
          <cell r="H1424" t="str">
            <v xml:space="preserve">UD </v>
          </cell>
        </row>
        <row r="1425">
          <cell r="A1425" t="str">
            <v>--</v>
          </cell>
        </row>
        <row r="1426">
          <cell r="A1426" t="str">
            <v>--</v>
          </cell>
        </row>
        <row r="1427">
          <cell r="A1427" t="str">
            <v>--</v>
          </cell>
          <cell r="B1427"/>
          <cell r="C1427"/>
          <cell r="D1427"/>
          <cell r="E1427" t="str">
            <v>INSERTE PRODUCTOS POR ENCIMA DE ESTA LINEA</v>
          </cell>
          <cell r="F1427"/>
          <cell r="G1427"/>
          <cell r="H1427"/>
        </row>
        <row r="1428">
          <cell r="A1428" t="str">
            <v>--</v>
          </cell>
          <cell r="B1428" t="str">
            <v>JGA DOSIF S/IMP S/ENS EMB/IMP</v>
          </cell>
          <cell r="C1428"/>
          <cell r="D1428"/>
          <cell r="E1428"/>
          <cell r="F1428"/>
          <cell r="G1428"/>
          <cell r="H1428"/>
        </row>
        <row r="1429">
          <cell r="A1429" t="str">
            <v>3-422-1</v>
          </cell>
          <cell r="B1429">
            <v>3</v>
          </cell>
          <cell r="C1429">
            <v>422</v>
          </cell>
          <cell r="D1429">
            <v>1</v>
          </cell>
          <cell r="E1429" t="str">
            <v>JGA DOSIF 10ML BCA S/P EMB AZUL IMP S/ENS</v>
          </cell>
          <cell r="F1429" t="str">
            <v>PT0396</v>
          </cell>
          <cell r="G1429" t="str">
            <v>PT0396</v>
          </cell>
          <cell r="H1429" t="str">
            <v>UD</v>
          </cell>
        </row>
        <row r="1430">
          <cell r="A1430" t="str">
            <v>3-422-2</v>
          </cell>
          <cell r="B1430">
            <v>3</v>
          </cell>
          <cell r="C1430">
            <v>422</v>
          </cell>
          <cell r="D1430">
            <v>2</v>
          </cell>
          <cell r="E1430" t="str">
            <v>JGA DOSIF 21ML BCA C/P S/IMP EMB TCA IMP ENS C/TP RIXOV</v>
          </cell>
          <cell r="F1430" t="str">
            <v>RIXOVAL</v>
          </cell>
          <cell r="G1430" t="str">
            <v>RIXOVAL</v>
          </cell>
          <cell r="H1430" t="str">
            <v>UD</v>
          </cell>
        </row>
        <row r="1431">
          <cell r="A1431" t="str">
            <v>3-422-3</v>
          </cell>
          <cell r="B1431">
            <v>3</v>
          </cell>
          <cell r="C1431">
            <v>422</v>
          </cell>
          <cell r="D1431">
            <v>3</v>
          </cell>
          <cell r="E1431" t="str">
            <v xml:space="preserve">JGA DOSIF 10ML BCA S/P SIL S/ENS CON TP TECNOAVICOLA </v>
          </cell>
          <cell r="F1431" t="str">
            <v>TECNOAVC</v>
          </cell>
          <cell r="G1431" t="str">
            <v>TECNOAVC</v>
          </cell>
          <cell r="H1431" t="str">
            <v>UD</v>
          </cell>
        </row>
        <row r="1432">
          <cell r="A1432" t="str">
            <v>3-422-4</v>
          </cell>
          <cell r="B1432">
            <v>3</v>
          </cell>
          <cell r="C1432">
            <v>422</v>
          </cell>
          <cell r="D1432">
            <v>4</v>
          </cell>
          <cell r="E1432" t="str">
            <v>JGA DOSIF 21ML BCA C/P CPO S/IMP. EMB TCA IMP ENS C/TP TENINOX</v>
          </cell>
          <cell r="F1432" t="str">
            <v>TENINOX</v>
          </cell>
          <cell r="G1432" t="str">
            <v>TENINOX</v>
          </cell>
          <cell r="H1432" t="str">
            <v>UD</v>
          </cell>
        </row>
        <row r="1433">
          <cell r="A1433" t="str">
            <v>3-422-5</v>
          </cell>
          <cell r="B1433">
            <v>3</v>
          </cell>
          <cell r="C1433">
            <v>422</v>
          </cell>
          <cell r="D1433">
            <v>5</v>
          </cell>
          <cell r="E1433" t="str">
            <v xml:space="preserve">JGA DOSIF 10ML BCA C/P SIL S/ENS CON TP </v>
          </cell>
          <cell r="F1433" t="str">
            <v>JGA DOSIF 10 ML</v>
          </cell>
          <cell r="G1433" t="str">
            <v>JGA DOSIF 10 ML</v>
          </cell>
          <cell r="H1433" t="str">
            <v>UD</v>
          </cell>
        </row>
        <row r="1434">
          <cell r="A1434" t="str">
            <v>3-422-6</v>
          </cell>
          <cell r="B1434">
            <v>3</v>
          </cell>
          <cell r="C1434">
            <v>422</v>
          </cell>
          <cell r="D1434">
            <v>6</v>
          </cell>
          <cell r="E1434" t="str">
            <v>JGA DOSIF 21ML S/P CPO NAT-EMBOLO Y TCA IMP BCO-TP BCA ENSAMBLADA</v>
          </cell>
          <cell r="F1434" t="str">
            <v>JGA 21 ML</v>
          </cell>
          <cell r="G1434" t="str">
            <v>JGA 21 ML</v>
          </cell>
          <cell r="H1434" t="str">
            <v>UND</v>
          </cell>
        </row>
        <row r="1435">
          <cell r="A1435" t="str">
            <v>3-422-7</v>
          </cell>
          <cell r="B1435">
            <v>3</v>
          </cell>
          <cell r="C1435">
            <v>422</v>
          </cell>
          <cell r="D1435">
            <v>7</v>
          </cell>
          <cell r="E1435" t="str">
            <v>JGA DOSIF 20ML BCA C/P IMP TERXANTEL C/TP</v>
          </cell>
        </row>
        <row r="1436">
          <cell r="A1436" t="str">
            <v>3-422-8</v>
          </cell>
          <cell r="B1436">
            <v>3</v>
          </cell>
          <cell r="C1436">
            <v>422</v>
          </cell>
          <cell r="D1436">
            <v>8</v>
          </cell>
          <cell r="E1436" t="str">
            <v>JGA DOSIF 20ML BCA C/P IMP ALBENIVE-CO C/TP</v>
          </cell>
        </row>
        <row r="1437">
          <cell r="A1437"/>
          <cell r="B1437"/>
          <cell r="C1437"/>
          <cell r="D1437"/>
          <cell r="F1437"/>
          <cell r="G1437"/>
          <cell r="H1437"/>
        </row>
        <row r="1438">
          <cell r="A1438"/>
          <cell r="B1438"/>
          <cell r="C1438"/>
          <cell r="D1438"/>
          <cell r="F1438"/>
          <cell r="G1438"/>
          <cell r="H1438"/>
        </row>
        <row r="1439">
          <cell r="A1439"/>
          <cell r="B1439"/>
          <cell r="C1439"/>
          <cell r="D1439"/>
          <cell r="E1439"/>
          <cell r="F1439"/>
          <cell r="G1439"/>
          <cell r="H1439"/>
        </row>
        <row r="1440">
          <cell r="B1440"/>
          <cell r="C1440"/>
          <cell r="D1440"/>
          <cell r="E1440"/>
          <cell r="F1440"/>
          <cell r="G1440"/>
          <cell r="H1440"/>
        </row>
        <row r="1441">
          <cell r="B1441"/>
          <cell r="C1441"/>
          <cell r="D1441"/>
          <cell r="E1441"/>
          <cell r="F1441"/>
          <cell r="G1441"/>
          <cell r="H1441"/>
        </row>
        <row r="1442">
          <cell r="B1442"/>
          <cell r="C1442"/>
          <cell r="D1442"/>
          <cell r="E1442"/>
          <cell r="F1442"/>
          <cell r="G1442"/>
          <cell r="H1442"/>
        </row>
        <row r="1443">
          <cell r="B1443"/>
          <cell r="C1443"/>
          <cell r="D1443"/>
          <cell r="E1443"/>
          <cell r="F1443"/>
          <cell r="G1443"/>
          <cell r="H1443"/>
        </row>
        <row r="1444">
          <cell r="B1444"/>
          <cell r="C1444"/>
          <cell r="D1444"/>
          <cell r="E1444"/>
          <cell r="F1444"/>
          <cell r="G1444"/>
          <cell r="H1444"/>
        </row>
        <row r="1445">
          <cell r="B1445"/>
          <cell r="C1445"/>
          <cell r="D1445"/>
          <cell r="E1445"/>
          <cell r="F1445"/>
          <cell r="G1445"/>
          <cell r="H1445"/>
        </row>
        <row r="1446">
          <cell r="A1446" t="str">
            <v>--</v>
          </cell>
          <cell r="B1446"/>
          <cell r="C1446"/>
          <cell r="D1446"/>
          <cell r="E1446" t="str">
            <v>INSERTE PRODUCTOS POR ENCIMA DE ESTA LINEA</v>
          </cell>
          <cell r="F1446"/>
          <cell r="G1446"/>
          <cell r="H1446"/>
        </row>
        <row r="1447">
          <cell r="A1447" t="str">
            <v>--</v>
          </cell>
          <cell r="B1447" t="str">
            <v>JGA EMPQ BOPP</v>
          </cell>
          <cell r="C1447"/>
          <cell r="D1447"/>
          <cell r="E1447"/>
          <cell r="F1447"/>
          <cell r="G1447"/>
          <cell r="H1447"/>
        </row>
        <row r="1448">
          <cell r="A1448" t="str">
            <v>3-423-1</v>
          </cell>
          <cell r="B1448">
            <v>3</v>
          </cell>
          <cell r="C1448">
            <v>423</v>
          </cell>
          <cell r="D1448">
            <v>1</v>
          </cell>
          <cell r="E1448" t="str">
            <v>JGA ORAL 3mL IMP ESCALA 2ML + TPN 15mm EMP EN BOPP       </v>
          </cell>
          <cell r="F1448" t="str">
            <v>423-1</v>
          </cell>
          <cell r="H1448" t="str">
            <v>UD</v>
          </cell>
        </row>
        <row r="1449">
          <cell r="A1449" t="str">
            <v>3-423-2</v>
          </cell>
          <cell r="B1449">
            <v>3</v>
          </cell>
          <cell r="C1449">
            <v>423</v>
          </cell>
          <cell r="D1449">
            <v>2</v>
          </cell>
          <cell r="E1449" t="str">
            <v>JGA ORAL 3mL IMP ESC 2ML N/VO + TPN 15mm BOPP</v>
          </cell>
          <cell r="F1449" t="str">
            <v>423-2</v>
          </cell>
        </row>
        <row r="1450">
          <cell r="A1450" t="str">
            <v>3-423-3</v>
          </cell>
          <cell r="B1450">
            <v>3</v>
          </cell>
          <cell r="C1450">
            <v>423</v>
          </cell>
          <cell r="D1450">
            <v>3</v>
          </cell>
          <cell r="E1450" t="str">
            <v>JGA 1ML + TAPÓN 28MM BOPP</v>
          </cell>
        </row>
        <row r="1451">
          <cell r="A1451" t="str">
            <v>3-423-4</v>
          </cell>
          <cell r="B1451">
            <v>3</v>
          </cell>
          <cell r="C1451">
            <v>423</v>
          </cell>
          <cell r="D1451">
            <v>4</v>
          </cell>
          <cell r="E1451" t="str">
            <v>JGA 1ML BOPP</v>
          </cell>
        </row>
        <row r="1452">
          <cell r="A1452" t="str">
            <v>3-423-5</v>
          </cell>
          <cell r="B1452">
            <v>3</v>
          </cell>
          <cell r="C1452">
            <v>423</v>
          </cell>
          <cell r="D1452">
            <v>5</v>
          </cell>
          <cell r="E1452" t="str">
            <v>JGA ORAL 10ML NAT  IMP ESC 0.2ML + TPN 28mm BOPP</v>
          </cell>
        </row>
        <row r="1453">
          <cell r="A1453" t="str">
            <v>3-423-6</v>
          </cell>
          <cell r="B1453">
            <v>3</v>
          </cell>
          <cell r="C1453">
            <v>423</v>
          </cell>
          <cell r="D1453">
            <v>6</v>
          </cell>
          <cell r="E1453" t="str">
            <v>PIPETA ORAL 3 ML NAT IMP SCL 0.25 MAS TAPON EMP</v>
          </cell>
        </row>
        <row r="1454">
          <cell r="A1454" t="str">
            <v>3-423-7</v>
          </cell>
          <cell r="B1454">
            <v>3</v>
          </cell>
          <cell r="C1454">
            <v>423</v>
          </cell>
          <cell r="D1454">
            <v>7</v>
          </cell>
          <cell r="E1454" t="str">
            <v>PIPETA ORAL 3ML NAT IMP ESC 2ML BOPP</v>
          </cell>
        </row>
        <row r="1455">
          <cell r="A1455" t="str">
            <v>3-423-8</v>
          </cell>
          <cell r="B1455">
            <v>3</v>
          </cell>
          <cell r="C1455">
            <v>423</v>
          </cell>
          <cell r="D1455">
            <v>8</v>
          </cell>
          <cell r="E1455" t="str">
            <v>JGA 1ML + TAPON 28MM BOPP      </v>
          </cell>
        </row>
        <row r="1456">
          <cell r="A1456" t="str">
            <v>3-423-9</v>
          </cell>
          <cell r="B1456">
            <v>3</v>
          </cell>
          <cell r="C1456">
            <v>423</v>
          </cell>
          <cell r="D1456">
            <v>9</v>
          </cell>
          <cell r="E1456" t="str">
            <v>JGA ORAL 5 ML BCA IMP LAB BIODROPS SCL 5 ML EMP PISTON BCO</v>
          </cell>
        </row>
        <row r="1457">
          <cell r="A1457" t="str">
            <v>3-423-10</v>
          </cell>
          <cell r="B1457">
            <v>3</v>
          </cell>
          <cell r="C1457">
            <v>423</v>
          </cell>
          <cell r="D1457">
            <v>10</v>
          </cell>
          <cell r="E1457" t="str">
            <v>JGA ORAL 3 ML IMP ESCALA 2ML BOPP</v>
          </cell>
        </row>
        <row r="1458">
          <cell r="A1458" t="str">
            <v>3-423-11</v>
          </cell>
          <cell r="B1458">
            <v>3</v>
          </cell>
          <cell r="C1458">
            <v>423</v>
          </cell>
          <cell r="D1458">
            <v>11</v>
          </cell>
          <cell r="E1458" t="str">
            <v>JGA ORAL 3 ML IMP ESCALA 2ML + TPN 20mm EMP EN BOPP    </v>
          </cell>
        </row>
        <row r="1459">
          <cell r="A1459" t="str">
            <v>3-423-12</v>
          </cell>
          <cell r="B1459">
            <v>3</v>
          </cell>
          <cell r="C1459">
            <v>423</v>
          </cell>
          <cell r="D1459">
            <v>12</v>
          </cell>
          <cell r="E1459" t="str">
            <v>JGA ORAL 10 ML PP NAT CON TAPÓN EMP</v>
          </cell>
        </row>
        <row r="1460">
          <cell r="A1460" t="str">
            <v>3-423-13</v>
          </cell>
          <cell r="B1460">
            <v>3</v>
          </cell>
          <cell r="C1460">
            <v>423</v>
          </cell>
          <cell r="D1460">
            <v>13</v>
          </cell>
          <cell r="E1460" t="str">
            <v>JGA ORAL 10 NAT IMP SCL 10 S/TAPA EMP HUMAX</v>
          </cell>
        </row>
        <row r="1461">
          <cell r="A1461" t="str">
            <v>3-423-14</v>
          </cell>
          <cell r="B1461">
            <v>3</v>
          </cell>
          <cell r="C1461">
            <v>423</v>
          </cell>
          <cell r="D1461">
            <v>14</v>
          </cell>
          <cell r="E1461" t="str">
            <v>JGA ORAL 10 NAT IMP SCL 10 S/TAPA EMP FT</v>
          </cell>
        </row>
        <row r="1462">
          <cell r="A1462" t="str">
            <v>3-423-15</v>
          </cell>
          <cell r="B1462">
            <v>3</v>
          </cell>
          <cell r="C1462">
            <v>423</v>
          </cell>
          <cell r="D1462">
            <v>15</v>
          </cell>
          <cell r="E1462" t="str">
            <v>JGA ORAL 5 ML IMP ESC CON TAPON EMP X 1</v>
          </cell>
        </row>
        <row r="1463">
          <cell r="A1463" t="str">
            <v>3-423-16</v>
          </cell>
          <cell r="B1463">
            <v>3</v>
          </cell>
          <cell r="C1463">
            <v>423</v>
          </cell>
          <cell r="D1463">
            <v>16</v>
          </cell>
          <cell r="E1463" t="str">
            <v>JGA ORAL 10 ML NAT IMP SCL HUMAX S/TP EMP BOPP</v>
          </cell>
        </row>
        <row r="1464">
          <cell r="A1464" t="str">
            <v>3-423-17</v>
          </cell>
          <cell r="B1464">
            <v>3</v>
          </cell>
          <cell r="C1464">
            <v>423</v>
          </cell>
          <cell r="D1464">
            <v>17</v>
          </cell>
          <cell r="E1464" t="str">
            <v>JGA ORAL 3 ML IMP ESC 3ML EMB INT TPN 10mm EMP BOPP</v>
          </cell>
        </row>
        <row r="1465">
          <cell r="A1465" t="str">
            <v>3-423-18</v>
          </cell>
          <cell r="B1465">
            <v>3</v>
          </cell>
          <cell r="C1465">
            <v>423</v>
          </cell>
          <cell r="D1465">
            <v>18</v>
          </cell>
          <cell r="E1465" t="str">
            <v>JGA ORAL 1 ML IMP ESC 1 ML + TPN 28mm</v>
          </cell>
        </row>
        <row r="1466">
          <cell r="A1466" t="str">
            <v>3-423-19</v>
          </cell>
          <cell r="B1466">
            <v>3</v>
          </cell>
          <cell r="C1466">
            <v>423</v>
          </cell>
          <cell r="D1466">
            <v>19</v>
          </cell>
          <cell r="E1466" t="str">
            <v>JGA ORAL 5 ML IMP ESC 5 ML + TPN 28mm</v>
          </cell>
        </row>
        <row r="1467">
          <cell r="A1467" t="str">
            <v>3-423-20</v>
          </cell>
          <cell r="B1467">
            <v>3</v>
          </cell>
          <cell r="C1467">
            <v>423</v>
          </cell>
          <cell r="D1467">
            <v>20</v>
          </cell>
          <cell r="E1467" t="str">
            <v>JGA ORAL 10 ML NAT IMP ESC INTERSURGICAL</v>
          </cell>
        </row>
        <row r="1468">
          <cell r="A1468" t="str">
            <v>3-423-21</v>
          </cell>
          <cell r="B1468">
            <v>3</v>
          </cell>
          <cell r="C1468">
            <v>423</v>
          </cell>
          <cell r="D1468">
            <v>21</v>
          </cell>
          <cell r="E1468" t="str">
            <v>JGA 1ML NAT IMP ESC ECOMEDICS CON STICKER</v>
          </cell>
        </row>
        <row r="1469">
          <cell r="A1469" t="str">
            <v>3-423-22</v>
          </cell>
          <cell r="B1469">
            <v>3</v>
          </cell>
          <cell r="C1469">
            <v>423</v>
          </cell>
          <cell r="D1469">
            <v>22</v>
          </cell>
          <cell r="E1469" t="str">
            <v>JGA ORAL 3 ML NAT IMP ESC ECOMEDICS EMB INTGD + TAPON 10MM</v>
          </cell>
        </row>
        <row r="1470">
          <cell r="A1470" t="str">
            <v>3-423-23</v>
          </cell>
          <cell r="B1470">
            <v>3</v>
          </cell>
          <cell r="C1470">
            <v>423</v>
          </cell>
          <cell r="D1470">
            <v>23</v>
          </cell>
          <cell r="E1470" t="str">
            <v>JGA ORAL 10 ML NAT ALTEA + TPN ALETA</v>
          </cell>
        </row>
        <row r="1471">
          <cell r="A1471" t="str">
            <v>3-423-24</v>
          </cell>
          <cell r="B1471">
            <v>3</v>
          </cell>
          <cell r="C1471">
            <v>423</v>
          </cell>
          <cell r="D1471">
            <v>24</v>
          </cell>
          <cell r="E1471" t="str">
            <v>PIPETA ORAL 10 ML NAT EMB VDE EMP X1 SIN TAPÓN</v>
          </cell>
        </row>
        <row r="1472">
          <cell r="A1472" t="str">
            <v>3-423-25</v>
          </cell>
          <cell r="B1472">
            <v>3</v>
          </cell>
          <cell r="C1472">
            <v>423</v>
          </cell>
          <cell r="D1472">
            <v>25</v>
          </cell>
          <cell r="E1472" t="str">
            <v>JGA ORAL 1 ML NAT IMP ESC 1ML BOPP PISTÓN NG</v>
          </cell>
        </row>
        <row r="1473">
          <cell r="A1473" t="str">
            <v>3-423-26</v>
          </cell>
          <cell r="B1473">
            <v>3</v>
          </cell>
          <cell r="C1473">
            <v>423</v>
          </cell>
          <cell r="D1473">
            <v>26</v>
          </cell>
          <cell r="E1473" t="str">
            <v>JGA ORAL 10ML NAT IMP BAKSIA PS NAT C/T SLIM</v>
          </cell>
        </row>
        <row r="1474">
          <cell r="A1474" t="str">
            <v>3-423-27</v>
          </cell>
          <cell r="B1474">
            <v>3</v>
          </cell>
          <cell r="C1474">
            <v>423</v>
          </cell>
          <cell r="D1474">
            <v>27</v>
          </cell>
          <cell r="E1474" t="str">
            <v>JGA ORAL 10ML TECNOQUIMICAS 0105103</v>
          </cell>
          <cell r="F1474"/>
          <cell r="G1474"/>
          <cell r="H1474"/>
        </row>
        <row r="1475">
          <cell r="A1475" t="str">
            <v>3-423-28</v>
          </cell>
          <cell r="B1475">
            <v>3</v>
          </cell>
          <cell r="C1475">
            <v>423</v>
          </cell>
          <cell r="D1475">
            <v>28</v>
          </cell>
          <cell r="E1475" t="str">
            <v>JGA ORAL 5ML TECNOQUIMICAS 0105103</v>
          </cell>
          <cell r="F1475"/>
          <cell r="G1475"/>
          <cell r="H1475"/>
        </row>
        <row r="1476">
          <cell r="A1476" t="str">
            <v>3-423-29</v>
          </cell>
          <cell r="B1476">
            <v>3</v>
          </cell>
          <cell r="C1476">
            <v>423</v>
          </cell>
          <cell r="D1476">
            <v>29</v>
          </cell>
          <cell r="E1476" t="str">
            <v>JGA ORAL 1ML GUTIS 0205103</v>
          </cell>
        </row>
        <row r="1477">
          <cell r="A1477" t="str">
            <v>3-423-30</v>
          </cell>
          <cell r="B1477">
            <v>3</v>
          </cell>
          <cell r="C1477">
            <v>423</v>
          </cell>
          <cell r="D1477">
            <v>30</v>
          </cell>
          <cell r="E1477" t="str">
            <v>JGA ORAL 5ML GUTIS 0105103</v>
          </cell>
        </row>
        <row r="1478">
          <cell r="A1478" t="str">
            <v>3-423-31</v>
          </cell>
          <cell r="B1478">
            <v>3</v>
          </cell>
          <cell r="C1478">
            <v>423</v>
          </cell>
          <cell r="D1478">
            <v>31</v>
          </cell>
          <cell r="E1478" t="str">
            <v>JGA ORAL 3ML GUTIS EMB INTG 0005103</v>
          </cell>
        </row>
        <row r="1479">
          <cell r="A1479" t="str">
            <v>3-423-32</v>
          </cell>
          <cell r="B1479">
            <v>3</v>
          </cell>
          <cell r="C1479">
            <v>423</v>
          </cell>
          <cell r="D1479">
            <v>32</v>
          </cell>
          <cell r="E1479" t="str">
            <v>JGA ORAL 5ML RECCIUS 0205103</v>
          </cell>
        </row>
        <row r="1480">
          <cell r="A1480" t="str">
            <v>3-423-33</v>
          </cell>
          <cell r="B1480">
            <v>3</v>
          </cell>
          <cell r="C1480">
            <v>423</v>
          </cell>
          <cell r="D1480">
            <v>33</v>
          </cell>
          <cell r="E1480" t="str">
            <v>JGA ORAL 2ML NUTRABIOTICS 0000101</v>
          </cell>
        </row>
        <row r="1481">
          <cell r="A1481" t="str">
            <v>3-423-34</v>
          </cell>
          <cell r="B1481">
            <v>3</v>
          </cell>
          <cell r="C1481">
            <v>423</v>
          </cell>
          <cell r="D1481">
            <v>34</v>
          </cell>
          <cell r="E1481" t="str">
            <v>JGA ORAL 5ML CONAVET 0104103</v>
          </cell>
        </row>
        <row r="1482">
          <cell r="A1482" t="str">
            <v>3-423-35</v>
          </cell>
          <cell r="B1482">
            <v>3</v>
          </cell>
          <cell r="C1482">
            <v>423</v>
          </cell>
          <cell r="D1482">
            <v>35</v>
          </cell>
          <cell r="E1482" t="str">
            <v>JGA ORAL 5ML CONABSORB 0104103</v>
          </cell>
        </row>
        <row r="1483">
          <cell r="A1483" t="str">
            <v>3-423-36</v>
          </cell>
          <cell r="B1483">
            <v>3</v>
          </cell>
          <cell r="C1483">
            <v>423</v>
          </cell>
          <cell r="D1483">
            <v>36</v>
          </cell>
          <cell r="E1483" t="str">
            <v>JGA ORAL 5ML  0204103</v>
          </cell>
          <cell r="F1483"/>
          <cell r="G1483"/>
          <cell r="H1483"/>
        </row>
        <row r="1484">
          <cell r="A1484" t="str">
            <v>3-423-37</v>
          </cell>
          <cell r="B1484">
            <v>3</v>
          </cell>
          <cell r="C1484">
            <v>423</v>
          </cell>
          <cell r="D1484">
            <v>37</v>
          </cell>
          <cell r="E1484" t="str">
            <v>JGA ORAL 10ML  ESC MEGALABS 0220101</v>
          </cell>
          <cell r="F1484"/>
          <cell r="G1484"/>
          <cell r="H1484"/>
        </row>
        <row r="1485">
          <cell r="A1485" t="str">
            <v>3-423-38</v>
          </cell>
          <cell r="B1485">
            <v>3</v>
          </cell>
          <cell r="C1485">
            <v>423</v>
          </cell>
          <cell r="D1485">
            <v>38</v>
          </cell>
          <cell r="E1485"/>
          <cell r="F1485"/>
          <cell r="G1485"/>
          <cell r="H1485"/>
        </row>
        <row r="1486">
          <cell r="A1486" t="str">
            <v>3-423-39</v>
          </cell>
          <cell r="B1486">
            <v>3</v>
          </cell>
          <cell r="C1486">
            <v>423</v>
          </cell>
          <cell r="D1486">
            <v>39</v>
          </cell>
          <cell r="E1486"/>
          <cell r="F1486"/>
          <cell r="G1486"/>
          <cell r="H1486"/>
        </row>
        <row r="1487">
          <cell r="A1487" t="str">
            <v>3-423-40</v>
          </cell>
          <cell r="B1487">
            <v>3</v>
          </cell>
          <cell r="C1487">
            <v>423</v>
          </cell>
          <cell r="D1487">
            <v>40</v>
          </cell>
          <cell r="E1487"/>
          <cell r="F1487"/>
          <cell r="G1487"/>
          <cell r="H1487"/>
        </row>
        <row r="1488">
          <cell r="A1488" t="str">
            <v>3-423-41</v>
          </cell>
          <cell r="B1488">
            <v>3</v>
          </cell>
          <cell r="C1488">
            <v>423</v>
          </cell>
          <cell r="D1488">
            <v>41</v>
          </cell>
          <cell r="E1488"/>
          <cell r="F1488"/>
          <cell r="G1488"/>
          <cell r="H1488"/>
        </row>
        <row r="1489">
          <cell r="A1489" t="str">
            <v>3-423-206</v>
          </cell>
          <cell r="B1489">
            <v>3</v>
          </cell>
          <cell r="C1489">
            <v>423</v>
          </cell>
          <cell r="D1489">
            <v>206</v>
          </cell>
          <cell r="E1489" t="str">
            <v>JGA ORAL 10ML ATROMED 0125102</v>
          </cell>
          <cell r="F1489"/>
          <cell r="G1489"/>
          <cell r="H1489"/>
        </row>
        <row r="1490">
          <cell r="A1490" t="str">
            <v>--</v>
          </cell>
          <cell r="B1490"/>
          <cell r="C1490"/>
          <cell r="D1490"/>
          <cell r="E1490"/>
          <cell r="F1490"/>
          <cell r="G1490"/>
          <cell r="H1490"/>
        </row>
        <row r="1491">
          <cell r="A1491" t="str">
            <v>--</v>
          </cell>
          <cell r="B1491"/>
          <cell r="C1491"/>
          <cell r="D1491"/>
          <cell r="E1491" t="str">
            <v>INSERTE PRODUCTOS POR ENCIMA DE ESTA LINEA</v>
          </cell>
          <cell r="F1491"/>
          <cell r="G1491"/>
          <cell r="H1491"/>
        </row>
        <row r="1492">
          <cell r="A1492" t="str">
            <v>--</v>
          </cell>
          <cell r="B1492" t="str">
            <v>PARTES JGA</v>
          </cell>
          <cell r="C1492"/>
          <cell r="D1492"/>
          <cell r="E1492"/>
          <cell r="F1492"/>
          <cell r="G1492"/>
          <cell r="H1492"/>
        </row>
        <row r="1493">
          <cell r="A1493" t="str">
            <v>3-500-1</v>
          </cell>
          <cell r="B1493">
            <v>3</v>
          </cell>
          <cell r="C1493">
            <v>500</v>
          </cell>
          <cell r="D1493">
            <v>1</v>
          </cell>
          <cell r="E1493" t="str">
            <v>CPO JGA INT 5ML BCA S/IMP</v>
          </cell>
          <cell r="F1493" t="str">
            <v>PT0050</v>
          </cell>
          <cell r="G1493" t="str">
            <v>PT0050</v>
          </cell>
          <cell r="H1493" t="str">
            <v>UD</v>
          </cell>
        </row>
        <row r="1494">
          <cell r="A1494" t="str">
            <v>3-500-2</v>
          </cell>
          <cell r="B1494">
            <v>3</v>
          </cell>
          <cell r="C1494">
            <v>500</v>
          </cell>
          <cell r="D1494">
            <v>2</v>
          </cell>
          <cell r="E1494" t="str">
            <v>CPO JGA INT 10ML BCA S/IMP</v>
          </cell>
          <cell r="F1494" t="str">
            <v>PT0051</v>
          </cell>
          <cell r="G1494" t="str">
            <v>PT0051</v>
          </cell>
          <cell r="H1494" t="str">
            <v>UD</v>
          </cell>
        </row>
        <row r="1495">
          <cell r="A1495" t="str">
            <v>3-500-3</v>
          </cell>
          <cell r="B1495">
            <v>3</v>
          </cell>
          <cell r="C1495">
            <v>500</v>
          </cell>
          <cell r="D1495">
            <v>3</v>
          </cell>
          <cell r="E1495" t="str">
            <v>CPO JGA INT 5ML NAT S/IMP</v>
          </cell>
          <cell r="H1495" t="str">
            <v>UD</v>
          </cell>
        </row>
        <row r="1496">
          <cell r="A1496" t="str">
            <v>3-500-4</v>
          </cell>
          <cell r="B1496">
            <v>3</v>
          </cell>
          <cell r="C1496">
            <v>500</v>
          </cell>
          <cell r="D1496">
            <v>4</v>
          </cell>
          <cell r="E1496" t="str">
            <v>CPO JGA INT 10ML NAT S/IMP</v>
          </cell>
          <cell r="F1496" t="str">
            <v>PT0131</v>
          </cell>
          <cell r="G1496" t="str">
            <v>PT0131</v>
          </cell>
          <cell r="H1496" t="str">
            <v>UD</v>
          </cell>
        </row>
        <row r="1497">
          <cell r="A1497" t="str">
            <v>3-500-5</v>
          </cell>
          <cell r="B1497">
            <v>3</v>
          </cell>
          <cell r="C1497">
            <v>500</v>
          </cell>
          <cell r="D1497">
            <v>5</v>
          </cell>
          <cell r="E1497" t="str">
            <v>CPO JGA ORAL 10ML BCO S/IMP</v>
          </cell>
          <cell r="F1497" t="str">
            <v>PT0042</v>
          </cell>
          <cell r="G1497" t="str">
            <v>PT0042</v>
          </cell>
          <cell r="H1497" t="str">
            <v>UD</v>
          </cell>
        </row>
        <row r="1498">
          <cell r="A1498" t="str">
            <v>3-500-6</v>
          </cell>
          <cell r="B1498">
            <v>3</v>
          </cell>
          <cell r="C1498">
            <v>500</v>
          </cell>
          <cell r="D1498">
            <v>6</v>
          </cell>
          <cell r="E1498" t="str">
            <v>CPO JGA ORAL 10ML  P/C NAT S/IMP</v>
          </cell>
          <cell r="F1498" t="str">
            <v>PT0257</v>
          </cell>
          <cell r="G1498" t="str">
            <v>PT0257</v>
          </cell>
          <cell r="H1498" t="str">
            <v>UD</v>
          </cell>
        </row>
        <row r="1499">
          <cell r="A1499" t="str">
            <v>3-500-7</v>
          </cell>
          <cell r="B1499">
            <v>3</v>
          </cell>
          <cell r="C1499">
            <v>500</v>
          </cell>
          <cell r="D1499">
            <v>7</v>
          </cell>
          <cell r="E1499" t="str">
            <v>CPO JGA INTR 10ML NAT CANULA ESP GEL</v>
          </cell>
          <cell r="F1499" t="str">
            <v>PT0292</v>
          </cell>
          <cell r="G1499" t="str">
            <v>PT0292</v>
          </cell>
          <cell r="H1499" t="str">
            <v>UD</v>
          </cell>
        </row>
        <row r="1500">
          <cell r="A1500" t="str">
            <v>3-500-8</v>
          </cell>
          <cell r="B1500">
            <v>3</v>
          </cell>
          <cell r="C1500">
            <v>500</v>
          </cell>
          <cell r="D1500">
            <v>8</v>
          </cell>
          <cell r="E1500" t="str">
            <v xml:space="preserve">NO USAR - CPO JGA ORAL 10ML </v>
          </cell>
          <cell r="F1500" t="str">
            <v>N/A</v>
          </cell>
          <cell r="G1500" t="str">
            <v>N/A</v>
          </cell>
          <cell r="H1500" t="str">
            <v>UD</v>
          </cell>
        </row>
        <row r="1501">
          <cell r="A1501" t="str">
            <v>3-500-9</v>
          </cell>
          <cell r="B1501">
            <v>3</v>
          </cell>
          <cell r="C1501">
            <v>500</v>
          </cell>
          <cell r="D1501">
            <v>9</v>
          </cell>
          <cell r="E1501" t="str">
            <v>CPO JGA GOT SYNT</v>
          </cell>
          <cell r="F1501" t="str">
            <v>PT0232</v>
          </cell>
          <cell r="G1501" t="str">
            <v>PT0232</v>
          </cell>
          <cell r="H1501" t="str">
            <v>UD</v>
          </cell>
        </row>
        <row r="1502">
          <cell r="A1502" t="str">
            <v>3-500-10</v>
          </cell>
          <cell r="B1502">
            <v>3</v>
          </cell>
          <cell r="C1502">
            <v>500</v>
          </cell>
          <cell r="D1502">
            <v>10</v>
          </cell>
          <cell r="E1502" t="str">
            <v>CPO JGA ORAL 5ML P/C NAT S/IMP.</v>
          </cell>
          <cell r="F1502" t="str">
            <v>CPOJGAOR5MLPCNATS/IM</v>
          </cell>
          <cell r="G1502" t="str">
            <v>CPOJGAOR5MLPCNATS/IM</v>
          </cell>
          <cell r="H1502" t="str">
            <v>UD</v>
          </cell>
        </row>
        <row r="1503">
          <cell r="A1503" t="str">
            <v>3-500-11</v>
          </cell>
          <cell r="B1503">
            <v>3</v>
          </cell>
          <cell r="C1503">
            <v>500</v>
          </cell>
          <cell r="D1503">
            <v>11</v>
          </cell>
          <cell r="E1503" t="str">
            <v>CPO JGA INT 10ML NEGRA S/IMP</v>
          </cell>
          <cell r="F1503" t="str">
            <v>CPOJGAINT10NG</v>
          </cell>
          <cell r="G1503" t="str">
            <v>CPOJGAINT10NG</v>
          </cell>
          <cell r="H1503" t="str">
            <v>UD</v>
          </cell>
        </row>
        <row r="1504">
          <cell r="A1504" t="str">
            <v>3-500-12</v>
          </cell>
          <cell r="B1504">
            <v>3</v>
          </cell>
          <cell r="C1504">
            <v>500</v>
          </cell>
          <cell r="D1504">
            <v>12</v>
          </cell>
          <cell r="E1504" t="str">
            <v xml:space="preserve">CPO JGA ORAL 2-3 ML BCO MOLDE NV. </v>
          </cell>
          <cell r="F1504" t="str">
            <v>CPOJGA2-3MOLNVO</v>
          </cell>
          <cell r="G1504" t="str">
            <v>CPOJGA2-3MOLNVO</v>
          </cell>
          <cell r="H1504" t="str">
            <v>UD</v>
          </cell>
        </row>
        <row r="1505">
          <cell r="A1505" t="str">
            <v>3-500-13</v>
          </cell>
          <cell r="B1505">
            <v>3</v>
          </cell>
          <cell r="C1505">
            <v>500</v>
          </cell>
          <cell r="D1505">
            <v>13</v>
          </cell>
          <cell r="E1505" t="str">
            <v>CPO JGA ORAL 10 ML NAT MOLDE NV.</v>
          </cell>
          <cell r="F1505" t="str">
            <v>CPOJGA10MOLNVO</v>
          </cell>
          <cell r="G1505" t="str">
            <v>CPOJGA10MOLNVO</v>
          </cell>
          <cell r="H1505" t="str">
            <v>UD</v>
          </cell>
        </row>
        <row r="1506">
          <cell r="A1506" t="str">
            <v>3-500-14</v>
          </cell>
          <cell r="B1506">
            <v>3</v>
          </cell>
          <cell r="C1506">
            <v>500</v>
          </cell>
          <cell r="D1506">
            <v>14</v>
          </cell>
          <cell r="E1506" t="str">
            <v xml:space="preserve">CPO JGA INT 10 ML BCA MOLDE NV.  </v>
          </cell>
          <cell r="F1506" t="str">
            <v>CPOJGAINT10MOLNVO</v>
          </cell>
          <cell r="G1506" t="str">
            <v>CPOJGAINT10MOLNVO</v>
          </cell>
          <cell r="H1506" t="str">
            <v>UD</v>
          </cell>
        </row>
        <row r="1507">
          <cell r="A1507" t="str">
            <v>3-500-15</v>
          </cell>
          <cell r="B1507">
            <v>3</v>
          </cell>
          <cell r="C1507">
            <v>500</v>
          </cell>
          <cell r="D1507">
            <v>15</v>
          </cell>
          <cell r="E1507" t="str">
            <v xml:space="preserve">CPO JGA ORAL 5 ML NAT MOLDE NV.  </v>
          </cell>
          <cell r="F1507" t="str">
            <v>CPOJGAOR5MLNATNVO</v>
          </cell>
          <cell r="G1507" t="str">
            <v>CPOJGAOR5MLNATNVO</v>
          </cell>
          <cell r="H1507" t="str">
            <v>UD</v>
          </cell>
        </row>
        <row r="1508">
          <cell r="A1508" t="str">
            <v>3-500-16</v>
          </cell>
          <cell r="B1508">
            <v>3</v>
          </cell>
          <cell r="C1508">
            <v>500</v>
          </cell>
          <cell r="D1508">
            <v>16</v>
          </cell>
          <cell r="E1508" t="str">
            <v xml:space="preserve">CPO JGA ORAL 2-3 ML NAT MOLDE NV. </v>
          </cell>
          <cell r="F1508" t="str">
            <v>CPOJGA2-3MOLNVO</v>
          </cell>
          <cell r="G1508" t="str">
            <v>CPOJGA2-3MOLNVO</v>
          </cell>
          <cell r="H1508" t="str">
            <v>UD</v>
          </cell>
        </row>
        <row r="1509">
          <cell r="A1509" t="str">
            <v>3-500-17</v>
          </cell>
          <cell r="B1509">
            <v>3</v>
          </cell>
          <cell r="C1509">
            <v>500</v>
          </cell>
          <cell r="D1509">
            <v>17</v>
          </cell>
          <cell r="E1509" t="str">
            <v>CPO JGA ORAL 5 ML BCO MOLDE NV.</v>
          </cell>
          <cell r="F1509" t="str">
            <v>CPOJGAOR5MLBCOMOLNVO</v>
          </cell>
          <cell r="G1509" t="str">
            <v>CPOJGAOR5MLBCOMOLNVO</v>
          </cell>
          <cell r="H1509" t="str">
            <v>UD</v>
          </cell>
        </row>
        <row r="1510">
          <cell r="A1510" t="str">
            <v>3-500-18</v>
          </cell>
          <cell r="B1510">
            <v>3</v>
          </cell>
          <cell r="C1510">
            <v>500</v>
          </cell>
          <cell r="D1510">
            <v>18</v>
          </cell>
          <cell r="E1510" t="str">
            <v>CPO JGA ORAL 10 ML BCO MOLDE NV.</v>
          </cell>
          <cell r="F1510" t="str">
            <v>CPOJGAOR10MLBCOMOLNVO</v>
          </cell>
          <cell r="G1510" t="str">
            <v>CPOJGAOR10MLBCOMOLNVO</v>
          </cell>
          <cell r="H1510" t="str">
            <v>UD</v>
          </cell>
        </row>
        <row r="1511">
          <cell r="A1511" t="str">
            <v>3-500-19</v>
          </cell>
          <cell r="B1511">
            <v>3</v>
          </cell>
          <cell r="C1511">
            <v>500</v>
          </cell>
          <cell r="D1511">
            <v>19</v>
          </cell>
          <cell r="E1511" t="str">
            <v>CPO JGA ORAL 10 ML PP NAT P/NVA</v>
          </cell>
          <cell r="F1511" t="str">
            <v>CPOJGAOR10MLPPP/NVA</v>
          </cell>
          <cell r="G1511" t="str">
            <v>CPOJGAOR10MLPPP/NVA</v>
          </cell>
          <cell r="H1511" t="str">
            <v>UD</v>
          </cell>
        </row>
        <row r="1512">
          <cell r="A1512" t="str">
            <v>3-500-20</v>
          </cell>
          <cell r="B1512">
            <v>3</v>
          </cell>
          <cell r="C1512">
            <v>500</v>
          </cell>
          <cell r="D1512">
            <v>20</v>
          </cell>
          <cell r="E1512" t="str">
            <v>CPO JGA INT 5 ML BCA MOLDE NV </v>
          </cell>
          <cell r="F1512" t="str">
            <v>CPOJGAINT5MLBCAMNVO</v>
          </cell>
          <cell r="G1512" t="str">
            <v>CPOJGAINT5MLBCAMNVO</v>
          </cell>
        </row>
        <row r="1513">
          <cell r="A1513" t="str">
            <v>3-500-21</v>
          </cell>
          <cell r="B1513">
            <v>3</v>
          </cell>
          <cell r="C1513">
            <v>500</v>
          </cell>
          <cell r="D1513">
            <v>21</v>
          </cell>
          <cell r="E1513" t="str">
            <v>CPO JGA INT 10 ML NAT MOLDE NV. </v>
          </cell>
          <cell r="F1513" t="str">
            <v>CPOJGAINT10MLNATMVNO</v>
          </cell>
          <cell r="G1513" t="str">
            <v>CPOJGAINT10MLNATMVNO</v>
          </cell>
        </row>
        <row r="1514">
          <cell r="A1514" t="str">
            <v>3-500-22</v>
          </cell>
          <cell r="B1514">
            <v>3</v>
          </cell>
          <cell r="C1514">
            <v>500</v>
          </cell>
          <cell r="D1514">
            <v>22</v>
          </cell>
          <cell r="E1514" t="str">
            <v>CPO JGA INT 5 ML NAT MOLDE NV. </v>
          </cell>
          <cell r="F1514" t="str">
            <v>CPOJGAINT5MLNATMNVO</v>
          </cell>
          <cell r="G1514" t="str">
            <v>CPOJGAINT5MLNATMNVO</v>
          </cell>
        </row>
        <row r="1515">
          <cell r="A1515" t="str">
            <v>3-500-23</v>
          </cell>
          <cell r="B1515">
            <v>3</v>
          </cell>
          <cell r="C1515">
            <v>500</v>
          </cell>
          <cell r="D1515">
            <v>23</v>
          </cell>
          <cell r="E1515" t="str">
            <v>CPO JGA ORAL 2-3 ML PEAD BCO MOLDE NV.</v>
          </cell>
          <cell r="F1515" t="str">
            <v>500-23</v>
          </cell>
        </row>
        <row r="1516">
          <cell r="A1516" t="str">
            <v>3-500-24</v>
          </cell>
          <cell r="B1516">
            <v>3</v>
          </cell>
          <cell r="C1516">
            <v>500</v>
          </cell>
          <cell r="D1516">
            <v>24</v>
          </cell>
          <cell r="E1516" t="str">
            <v>CPO JGA ORAL 5 ML PEAD BCO MOLDE NV.</v>
          </cell>
          <cell r="F1516" t="str">
            <v>500-24</v>
          </cell>
        </row>
        <row r="1517">
          <cell r="A1517" t="str">
            <v>3-500-25</v>
          </cell>
          <cell r="B1517">
            <v>3</v>
          </cell>
          <cell r="C1517">
            <v>500</v>
          </cell>
          <cell r="D1517">
            <v>25</v>
          </cell>
          <cell r="E1517" t="str">
            <v>CPO JGA ORAL 10 ML PEAD BCO MOLDE NV.</v>
          </cell>
          <cell r="F1517" t="str">
            <v>500-25</v>
          </cell>
        </row>
        <row r="1518">
          <cell r="A1518" t="str">
            <v>3-500-26</v>
          </cell>
          <cell r="B1518">
            <v>3</v>
          </cell>
          <cell r="C1518">
            <v>500</v>
          </cell>
          <cell r="D1518">
            <v>26</v>
          </cell>
          <cell r="E1518" t="str">
            <v>CPO JGA ORAL 2-3 ML PP AZUL TRASL P 3115C M/N</v>
          </cell>
          <cell r="F1518" t="str">
            <v>500-26</v>
          </cell>
        </row>
        <row r="1519">
          <cell r="A1519" t="str">
            <v>3-500-27</v>
          </cell>
          <cell r="B1519">
            <v>3</v>
          </cell>
          <cell r="C1519">
            <v>500</v>
          </cell>
          <cell r="D1519">
            <v>27</v>
          </cell>
          <cell r="E1519" t="str">
            <v>CPO JGA ORAL 5 ML PP AZUL TRASL P 3115C M/N</v>
          </cell>
          <cell r="F1519" t="str">
            <v>500-27</v>
          </cell>
        </row>
        <row r="1520">
          <cell r="A1520" t="str">
            <v>3-500-28</v>
          </cell>
          <cell r="B1520">
            <v>3</v>
          </cell>
          <cell r="C1520">
            <v>500</v>
          </cell>
          <cell r="D1520">
            <v>28</v>
          </cell>
          <cell r="E1520" t="str">
            <v>CPO JGA ORAL 10 ML PP AZUL TRASL P 3115C M/N</v>
          </cell>
          <cell r="F1520" t="str">
            <v>500-28</v>
          </cell>
        </row>
        <row r="1521">
          <cell r="A1521" t="str">
            <v>3-500-29</v>
          </cell>
          <cell r="B1521">
            <v>3</v>
          </cell>
          <cell r="C1521">
            <v>500</v>
          </cell>
          <cell r="D1521">
            <v>29</v>
          </cell>
          <cell r="E1521" t="str">
            <v>CPO JGA ORAL 10 ML PEAD NAT MOLDE NV</v>
          </cell>
          <cell r="F1521" t="str">
            <v>500-29</v>
          </cell>
        </row>
        <row r="1522">
          <cell r="A1522" t="str">
            <v>3-500-30</v>
          </cell>
          <cell r="B1522">
            <v>3</v>
          </cell>
          <cell r="C1522">
            <v>500</v>
          </cell>
          <cell r="D1522">
            <v>30</v>
          </cell>
          <cell r="E1522" t="str">
            <v>CPO JGA ORAL 5 ML PEAD NAT MOLDE NV</v>
          </cell>
          <cell r="F1522" t="str">
            <v>500-30</v>
          </cell>
        </row>
        <row r="1523">
          <cell r="A1523" t="str">
            <v>3-500-31</v>
          </cell>
          <cell r="B1523">
            <v>3</v>
          </cell>
          <cell r="C1523">
            <v>500</v>
          </cell>
          <cell r="D1523">
            <v>31</v>
          </cell>
          <cell r="E1523" t="str">
            <v>CPO JGA ORAL 2-3 ML PEAD NAT MOLDE NV</v>
          </cell>
          <cell r="F1523" t="str">
            <v>500-31</v>
          </cell>
        </row>
        <row r="1524">
          <cell r="A1524" t="str">
            <v>3-500-32</v>
          </cell>
          <cell r="B1524">
            <v>3</v>
          </cell>
          <cell r="C1524">
            <v>500</v>
          </cell>
          <cell r="D1524">
            <v>32</v>
          </cell>
          <cell r="E1524" t="str">
            <v>CPO JGA INT 10 ML NAT MZCL PEAD + PEBD MOLDE NV. </v>
          </cell>
          <cell r="F1524" t="str">
            <v>500-32</v>
          </cell>
        </row>
        <row r="1525">
          <cell r="A1525" t="str">
            <v>3-500-33</v>
          </cell>
          <cell r="B1525">
            <v>3</v>
          </cell>
          <cell r="C1525">
            <v>500</v>
          </cell>
          <cell r="D1525">
            <v>33</v>
          </cell>
          <cell r="E1525" t="str">
            <v>CPO JGA INT 15 ML BCA</v>
          </cell>
          <cell r="F1525" t="str">
            <v>500-33</v>
          </cell>
        </row>
        <row r="1526">
          <cell r="A1526" t="str">
            <v>3-500-34</v>
          </cell>
          <cell r="B1526">
            <v>3</v>
          </cell>
          <cell r="C1526">
            <v>500</v>
          </cell>
          <cell r="D1526">
            <v>34</v>
          </cell>
          <cell r="E1526" t="str">
            <v>CPO JGA INTR 10ML BCA CANULA ESP GEL</v>
          </cell>
          <cell r="F1526" t="str">
            <v>500-34</v>
          </cell>
        </row>
        <row r="1527">
          <cell r="A1527" t="str">
            <v>3-500-35</v>
          </cell>
          <cell r="B1527">
            <v>3</v>
          </cell>
          <cell r="C1527">
            <v>500</v>
          </cell>
          <cell r="D1527">
            <v>35</v>
          </cell>
          <cell r="E1527" t="str">
            <v>CPO JGA PIPETA 3ML NAT</v>
          </cell>
          <cell r="F1527" t="str">
            <v>500-35</v>
          </cell>
        </row>
        <row r="1528">
          <cell r="A1528" t="str">
            <v>3-500-36</v>
          </cell>
          <cell r="B1528">
            <v>3</v>
          </cell>
          <cell r="C1528">
            <v>500</v>
          </cell>
          <cell r="D1528">
            <v>36</v>
          </cell>
          <cell r="E1528" t="str">
            <v xml:space="preserve">CPO JGA ORAL 5 ML NEGRO M/N  </v>
          </cell>
          <cell r="F1528" t="str">
            <v>500-36</v>
          </cell>
        </row>
        <row r="1529">
          <cell r="A1529" t="str">
            <v>3-500-37</v>
          </cell>
          <cell r="B1529">
            <v>3</v>
          </cell>
          <cell r="C1529">
            <v>500</v>
          </cell>
          <cell r="D1529">
            <v>37</v>
          </cell>
          <cell r="E1529" t="str">
            <v>CPO JGA 1ML NAT</v>
          </cell>
          <cell r="F1529" t="str">
            <v>500-37</v>
          </cell>
        </row>
        <row r="1530">
          <cell r="A1530" t="str">
            <v>3-500-38</v>
          </cell>
          <cell r="B1530">
            <v>3</v>
          </cell>
          <cell r="C1530">
            <v>500</v>
          </cell>
          <cell r="D1530">
            <v>38</v>
          </cell>
          <cell r="E1530" t="str">
            <v>CPO JGA INT 15 ML NG</v>
          </cell>
          <cell r="F1530" t="str">
            <v>500-38</v>
          </cell>
        </row>
        <row r="1531">
          <cell r="A1531" t="str">
            <v>3-500-39</v>
          </cell>
          <cell r="B1531">
            <v>3</v>
          </cell>
          <cell r="C1531">
            <v>500</v>
          </cell>
          <cell r="D1531">
            <v>39</v>
          </cell>
          <cell r="E1531" t="str">
            <v>CPO JGA INT 10 ML BCO PP MOLDE NV</v>
          </cell>
          <cell r="F1531" t="str">
            <v>500-39</v>
          </cell>
        </row>
        <row r="1532">
          <cell r="A1532" t="str">
            <v>3-500-40</v>
          </cell>
          <cell r="B1532">
            <v>3</v>
          </cell>
          <cell r="C1532">
            <v>500</v>
          </cell>
          <cell r="D1532">
            <v>40</v>
          </cell>
          <cell r="E1532" t="str">
            <v>CPO JGA INT 5 ML BCO PP MOLDE NV</v>
          </cell>
          <cell r="F1532" t="str">
            <v>500-40</v>
          </cell>
        </row>
        <row r="1533">
          <cell r="A1533" t="str">
            <v>3-500-41</v>
          </cell>
          <cell r="B1533">
            <v>3</v>
          </cell>
          <cell r="C1533">
            <v>500</v>
          </cell>
          <cell r="D1533">
            <v>41</v>
          </cell>
          <cell r="E1533" t="str">
            <v>CPO JGA PIPETA 10ML NAT</v>
          </cell>
          <cell r="F1533" t="str">
            <v>500-41</v>
          </cell>
        </row>
        <row r="1534">
          <cell r="A1534" t="str">
            <v>3-500-42</v>
          </cell>
          <cell r="B1534">
            <v>3</v>
          </cell>
          <cell r="C1534">
            <v>500</v>
          </cell>
          <cell r="D1534">
            <v>42</v>
          </cell>
          <cell r="E1534" t="str">
            <v>CPO JGA 20ML PUNTA CORTA NAT</v>
          </cell>
          <cell r="F1534" t="str">
            <v>500-42</v>
          </cell>
        </row>
        <row r="1535">
          <cell r="A1535" t="str">
            <v>3-500-43</v>
          </cell>
          <cell r="B1535">
            <v>3</v>
          </cell>
          <cell r="C1535">
            <v>500</v>
          </cell>
          <cell r="D1535">
            <v>43</v>
          </cell>
          <cell r="E1535" t="str">
            <v>CPO JGA 20ML PUNTA CORTA BCA</v>
          </cell>
          <cell r="F1535" t="str">
            <v>500-43</v>
          </cell>
        </row>
        <row r="1536">
          <cell r="A1536" t="str">
            <v>3-500-44</v>
          </cell>
          <cell r="B1536">
            <v>3</v>
          </cell>
          <cell r="C1536">
            <v>500</v>
          </cell>
          <cell r="D1536">
            <v>44</v>
          </cell>
          <cell r="E1536" t="str">
            <v>CPO JGA 20ML PUNTA LARGA NAT</v>
          </cell>
          <cell r="F1536" t="str">
            <v>500-44</v>
          </cell>
        </row>
        <row r="1537">
          <cell r="A1537" t="str">
            <v>3-500-45</v>
          </cell>
          <cell r="B1537">
            <v>3</v>
          </cell>
          <cell r="C1537">
            <v>500</v>
          </cell>
          <cell r="D1537">
            <v>45</v>
          </cell>
          <cell r="E1537" t="str">
            <v>CPO JGA 20ML PUNTA LARGA BCA</v>
          </cell>
          <cell r="F1537" t="str">
            <v>500-45</v>
          </cell>
        </row>
        <row r="1538">
          <cell r="A1538" t="str">
            <v>3-500-46</v>
          </cell>
          <cell r="B1538">
            <v>3</v>
          </cell>
          <cell r="C1538">
            <v>500</v>
          </cell>
          <cell r="D1538">
            <v>46</v>
          </cell>
          <cell r="E1538" t="str">
            <v>CPO JGA PIPETA 5ML NAT</v>
          </cell>
          <cell r="F1538" t="str">
            <v>500-46</v>
          </cell>
        </row>
        <row r="1539">
          <cell r="A1539" t="str">
            <v>--</v>
          </cell>
          <cell r="F1539" t="str">
            <v>500-47</v>
          </cell>
        </row>
        <row r="1540">
          <cell r="A1540" t="str">
            <v>--</v>
          </cell>
          <cell r="F1540" t="str">
            <v>500-48</v>
          </cell>
        </row>
        <row r="1541">
          <cell r="A1541" t="str">
            <v>--</v>
          </cell>
          <cell r="F1541" t="str">
            <v>500-49</v>
          </cell>
        </row>
        <row r="1542">
          <cell r="A1542" t="str">
            <v>--</v>
          </cell>
          <cell r="F1542" t="str">
            <v>500-50</v>
          </cell>
        </row>
        <row r="1543">
          <cell r="A1543" t="str">
            <v>--</v>
          </cell>
          <cell r="F1543" t="str">
            <v>500-51</v>
          </cell>
        </row>
        <row r="1544">
          <cell r="A1544" t="str">
            <v>--</v>
          </cell>
        </row>
        <row r="1545">
          <cell r="A1545" t="str">
            <v>--</v>
          </cell>
          <cell r="B1545"/>
          <cell r="C1545"/>
          <cell r="D1545"/>
          <cell r="E1545" t="str">
            <v>INSERTE PRODUCTOS POR ENCIMA DE ESTA LINEA</v>
          </cell>
          <cell r="F1545"/>
          <cell r="G1545"/>
          <cell r="H1545"/>
        </row>
        <row r="1546">
          <cell r="A1546" t="str">
            <v>--</v>
          </cell>
          <cell r="B1546" t="str">
            <v>CPOS JGA S/IMP TIPO DOSIF</v>
          </cell>
          <cell r="C1546"/>
          <cell r="D1546"/>
          <cell r="E1546"/>
          <cell r="F1546"/>
          <cell r="G1546"/>
          <cell r="H1546"/>
        </row>
        <row r="1547">
          <cell r="A1547" t="str">
            <v>3-501-1</v>
          </cell>
          <cell r="B1547">
            <v>3</v>
          </cell>
          <cell r="C1547">
            <v>501</v>
          </cell>
          <cell r="D1547">
            <v>1</v>
          </cell>
          <cell r="E1547" t="str">
            <v>CPO JGA DOSIF 10ML C/PT BCO</v>
          </cell>
          <cell r="F1547" t="str">
            <v>PT0054</v>
          </cell>
          <cell r="G1547" t="str">
            <v>PT0054</v>
          </cell>
          <cell r="H1547" t="str">
            <v>UD</v>
          </cell>
        </row>
        <row r="1548">
          <cell r="A1548" t="str">
            <v>3-501-2</v>
          </cell>
          <cell r="B1548">
            <v>3</v>
          </cell>
          <cell r="C1548">
            <v>501</v>
          </cell>
          <cell r="D1548">
            <v>2</v>
          </cell>
          <cell r="E1548" t="str">
            <v>CPO JGA DOSIF 10ML S/PT BCO</v>
          </cell>
          <cell r="F1548" t="str">
            <v>PT0053</v>
          </cell>
          <cell r="G1548" t="str">
            <v>PT0053</v>
          </cell>
          <cell r="H1548" t="str">
            <v>UD</v>
          </cell>
        </row>
        <row r="1549">
          <cell r="A1549" t="str">
            <v>3-501-3</v>
          </cell>
          <cell r="B1549">
            <v>3</v>
          </cell>
          <cell r="C1549">
            <v>501</v>
          </cell>
          <cell r="D1549">
            <v>3</v>
          </cell>
          <cell r="E1549" t="str">
            <v>CPO JGA DOSIF 10-11ML C/PT BCO</v>
          </cell>
          <cell r="F1549" t="str">
            <v>PT0130</v>
          </cell>
          <cell r="G1549" t="str">
            <v>PT0130</v>
          </cell>
          <cell r="H1549" t="str">
            <v>UD</v>
          </cell>
        </row>
        <row r="1550">
          <cell r="A1550" t="str">
            <v>3-501-4</v>
          </cell>
          <cell r="B1550">
            <v>3</v>
          </cell>
          <cell r="C1550">
            <v>501</v>
          </cell>
          <cell r="D1550">
            <v>4</v>
          </cell>
          <cell r="E1550" t="str">
            <v>NO USAR - CPO JGA DOSIF 20ML S/PT BCO</v>
          </cell>
          <cell r="F1550" t="str">
            <v>PT0056</v>
          </cell>
          <cell r="G1550" t="str">
            <v>PT0056</v>
          </cell>
          <cell r="H1550" t="str">
            <v>UD</v>
          </cell>
        </row>
        <row r="1551">
          <cell r="A1551" t="str">
            <v>3-501-5</v>
          </cell>
          <cell r="B1551">
            <v>3</v>
          </cell>
          <cell r="C1551">
            <v>501</v>
          </cell>
          <cell r="D1551">
            <v>5</v>
          </cell>
          <cell r="E1551" t="str">
            <v>CPO JGA DOSIF 21ML C/PT BCO</v>
          </cell>
          <cell r="F1551" t="str">
            <v>PT0121</v>
          </cell>
          <cell r="G1551" t="str">
            <v>PT0121</v>
          </cell>
          <cell r="H1551" t="str">
            <v>UD</v>
          </cell>
        </row>
        <row r="1552">
          <cell r="A1552" t="str">
            <v>3-501-6</v>
          </cell>
          <cell r="B1552">
            <v>3</v>
          </cell>
          <cell r="C1552">
            <v>501</v>
          </cell>
          <cell r="D1552">
            <v>6</v>
          </cell>
          <cell r="E1552" t="str">
            <v>CPO JGA DOSIF 21ML S/PT BCO</v>
          </cell>
          <cell r="F1552" t="str">
            <v>PT0351</v>
          </cell>
          <cell r="G1552" t="str">
            <v>PT0351</v>
          </cell>
          <cell r="H1552" t="str">
            <v>UD</v>
          </cell>
        </row>
        <row r="1553">
          <cell r="A1553" t="str">
            <v>3-501-7</v>
          </cell>
          <cell r="B1553">
            <v>3</v>
          </cell>
          <cell r="C1553">
            <v>501</v>
          </cell>
          <cell r="D1553">
            <v>7</v>
          </cell>
          <cell r="E1553" t="str">
            <v>CPO JGA DOSIF 10-11ML C/PT BCO CON ARMOSLIP</v>
          </cell>
          <cell r="F1553" t="str">
            <v>EDO C/ARMOS</v>
          </cell>
          <cell r="G1553" t="str">
            <v>EDO C/ARMOS</v>
          </cell>
          <cell r="H1553" t="str">
            <v>UD</v>
          </cell>
        </row>
        <row r="1554">
          <cell r="A1554" t="str">
            <v>3-501-8</v>
          </cell>
          <cell r="B1554">
            <v>3</v>
          </cell>
          <cell r="C1554">
            <v>501</v>
          </cell>
          <cell r="D1554">
            <v>8</v>
          </cell>
          <cell r="E1554" t="str">
            <v>CPO JGA DOSIF 10ML S/PT NATURAL</v>
          </cell>
          <cell r="F1554" t="str">
            <v>DOS 10 NAT</v>
          </cell>
          <cell r="G1554" t="str">
            <v>DOS 10 NAT</v>
          </cell>
          <cell r="H1554" t="str">
            <v>UD</v>
          </cell>
        </row>
        <row r="1555">
          <cell r="A1555" t="str">
            <v>3-501-9</v>
          </cell>
          <cell r="B1555">
            <v>3</v>
          </cell>
          <cell r="C1555">
            <v>501</v>
          </cell>
          <cell r="D1555">
            <v>9</v>
          </cell>
          <cell r="E1555" t="str">
            <v>CPO JGA DOSIF 21ML C/PT ROJO</v>
          </cell>
          <cell r="F1555" t="str">
            <v xml:space="preserve">CPORICO </v>
          </cell>
          <cell r="G1555" t="str">
            <v xml:space="preserve">CPORICO </v>
          </cell>
          <cell r="H1555" t="str">
            <v>UD</v>
          </cell>
        </row>
        <row r="1556">
          <cell r="A1556" t="str">
            <v>3-501-10</v>
          </cell>
          <cell r="B1556">
            <v>3</v>
          </cell>
          <cell r="C1556">
            <v>501</v>
          </cell>
          <cell r="D1556">
            <v>10</v>
          </cell>
          <cell r="E1556" t="str">
            <v xml:space="preserve">CPO JGA DOSIF 10ML C/PT PP NATURAL       </v>
          </cell>
          <cell r="F1556" t="str">
            <v>CPJGDOS10</v>
          </cell>
          <cell r="G1556" t="str">
            <v>CPJGDOS10</v>
          </cell>
          <cell r="H1556" t="str">
            <v>UD</v>
          </cell>
        </row>
        <row r="1557">
          <cell r="A1557" t="str">
            <v>3-501-11</v>
          </cell>
          <cell r="B1557">
            <v>3</v>
          </cell>
          <cell r="C1557">
            <v>501</v>
          </cell>
          <cell r="D1557">
            <v>11</v>
          </cell>
          <cell r="E1557" t="str">
            <v xml:space="preserve">CPO JGA DOSF 10 ML AMARILLA C/P </v>
          </cell>
          <cell r="F1557" t="str">
            <v>CPJGDOS10AMR</v>
          </cell>
          <cell r="G1557" t="str">
            <v>CPJGDOS10AMR</v>
          </cell>
          <cell r="H1557" t="str">
            <v>UD</v>
          </cell>
        </row>
        <row r="1558">
          <cell r="A1558" t="str">
            <v>3-501-12</v>
          </cell>
          <cell r="B1558">
            <v>3</v>
          </cell>
          <cell r="C1558">
            <v>501</v>
          </cell>
          <cell r="D1558">
            <v>12</v>
          </cell>
          <cell r="E1558" t="str">
            <v>CPO JGA DOSIF 10 ML AZUL C/P</v>
          </cell>
          <cell r="F1558" t="str">
            <v>CPJGDOS10AZ</v>
          </cell>
          <cell r="G1558" t="str">
            <v>CPJGDOS10AZ</v>
          </cell>
          <cell r="H1558" t="str">
            <v>UD</v>
          </cell>
        </row>
        <row r="1559">
          <cell r="A1559" t="str">
            <v>3-501-13</v>
          </cell>
          <cell r="B1559">
            <v>3</v>
          </cell>
          <cell r="C1559">
            <v>501</v>
          </cell>
          <cell r="D1559">
            <v>13</v>
          </cell>
          <cell r="E1559" t="str">
            <v>CPO JGA DOSIF 21ML S/PT NAT</v>
          </cell>
          <cell r="F1559" t="str">
            <v>CPOJADOS21AZ</v>
          </cell>
          <cell r="G1559" t="str">
            <v>CPOJADOS21AZ</v>
          </cell>
          <cell r="H1559" t="str">
            <v>UD</v>
          </cell>
        </row>
        <row r="1560">
          <cell r="A1560" t="str">
            <v>3-501-14</v>
          </cell>
          <cell r="B1560">
            <v>3</v>
          </cell>
          <cell r="C1560">
            <v>501</v>
          </cell>
          <cell r="D1560">
            <v>14</v>
          </cell>
          <cell r="E1560" t="str">
            <v>CPO JGA DOSF 10 ML NARANJA C/P </v>
          </cell>
          <cell r="F1560"/>
          <cell r="G1560"/>
        </row>
        <row r="1561">
          <cell r="A1561"/>
          <cell r="E1561"/>
          <cell r="F1561"/>
          <cell r="G1561"/>
        </row>
        <row r="1562">
          <cell r="A1562"/>
          <cell r="B1562"/>
          <cell r="C1562"/>
          <cell r="D1562"/>
          <cell r="F1562"/>
          <cell r="G1562"/>
        </row>
        <row r="1563">
          <cell r="A1563"/>
          <cell r="B1563"/>
          <cell r="C1563"/>
          <cell r="D1563"/>
          <cell r="F1563"/>
          <cell r="G1563"/>
        </row>
        <row r="1564">
          <cell r="A1564"/>
          <cell r="B1564"/>
          <cell r="C1564"/>
          <cell r="D1564"/>
          <cell r="F1564"/>
          <cell r="G1564"/>
        </row>
        <row r="1565">
          <cell r="A1565" t="str">
            <v>--</v>
          </cell>
          <cell r="B1565"/>
          <cell r="C1565"/>
          <cell r="D1565"/>
          <cell r="F1565"/>
          <cell r="G1565"/>
        </row>
        <row r="1566">
          <cell r="A1566" t="str">
            <v>--</v>
          </cell>
          <cell r="B1566"/>
          <cell r="C1566"/>
          <cell r="D1566"/>
          <cell r="E1566" t="str">
            <v>INSERTE PRODUCTOS POR ENCIMA DE ESTA LINEA</v>
          </cell>
          <cell r="F1566"/>
          <cell r="G1566"/>
          <cell r="H1566"/>
        </row>
        <row r="1567">
          <cell r="A1567" t="str">
            <v>--</v>
          </cell>
          <cell r="B1567" t="str">
            <v>EMB JGA TIPO ORAL INTR</v>
          </cell>
          <cell r="C1567"/>
          <cell r="D1567"/>
          <cell r="E1567"/>
          <cell r="F1567"/>
          <cell r="G1567"/>
          <cell r="H1567"/>
        </row>
        <row r="1568">
          <cell r="A1568" t="str">
            <v>3-502-1</v>
          </cell>
          <cell r="B1568">
            <v>3</v>
          </cell>
          <cell r="C1568">
            <v>502</v>
          </cell>
          <cell r="D1568">
            <v>1</v>
          </cell>
          <cell r="E1568" t="str">
            <v>EMB INTR ORAL 5ML NAT</v>
          </cell>
          <cell r="F1568" t="str">
            <v>PT0171</v>
          </cell>
          <cell r="G1568" t="str">
            <v>PT0171</v>
          </cell>
          <cell r="H1568" t="str">
            <v>UD</v>
          </cell>
        </row>
        <row r="1569">
          <cell r="A1569" t="str">
            <v>3-502-2</v>
          </cell>
          <cell r="B1569">
            <v>3</v>
          </cell>
          <cell r="C1569">
            <v>502</v>
          </cell>
          <cell r="D1569">
            <v>2</v>
          </cell>
          <cell r="E1569" t="str">
            <v>EMB INTG INT/ORAL 10ML NAT LABIO</v>
          </cell>
          <cell r="F1569" t="str">
            <v>PT0258</v>
          </cell>
          <cell r="G1569" t="str">
            <v>PT0258</v>
          </cell>
          <cell r="H1569" t="str">
            <v>UD</v>
          </cell>
        </row>
        <row r="1570">
          <cell r="A1570" t="str">
            <v>3-502-3</v>
          </cell>
          <cell r="B1570">
            <v>3</v>
          </cell>
          <cell r="C1570">
            <v>502</v>
          </cell>
          <cell r="D1570">
            <v>3</v>
          </cell>
          <cell r="E1570" t="str">
            <v>EMB INTG JGA ORAL 10ML NAT</v>
          </cell>
          <cell r="F1570" t="str">
            <v>PT0083</v>
          </cell>
          <cell r="G1570" t="str">
            <v>PT0083</v>
          </cell>
          <cell r="H1570" t="str">
            <v>UD</v>
          </cell>
        </row>
        <row r="1571">
          <cell r="A1571" t="str">
            <v>3-502-4</v>
          </cell>
          <cell r="B1571">
            <v>3</v>
          </cell>
          <cell r="C1571">
            <v>502</v>
          </cell>
          <cell r="D1571">
            <v>4</v>
          </cell>
          <cell r="E1571" t="str">
            <v>EMB MODF 10ML BCO</v>
          </cell>
          <cell r="F1571" t="str">
            <v>PT0186</v>
          </cell>
          <cell r="G1571" t="str">
            <v>PT0186</v>
          </cell>
          <cell r="H1571" t="str">
            <v>UD</v>
          </cell>
        </row>
        <row r="1572">
          <cell r="A1572" t="str">
            <v>3-502-5</v>
          </cell>
          <cell r="B1572">
            <v>3</v>
          </cell>
          <cell r="C1572">
            <v>502</v>
          </cell>
          <cell r="D1572">
            <v>5</v>
          </cell>
          <cell r="E1572" t="str">
            <v>EMB MODF 5ML BCO</v>
          </cell>
          <cell r="F1572" t="str">
            <v>PT0187</v>
          </cell>
          <cell r="G1572" t="str">
            <v>PT0187</v>
          </cell>
          <cell r="H1572" t="str">
            <v>UD</v>
          </cell>
        </row>
        <row r="1573">
          <cell r="A1573" t="str">
            <v>3-502-6</v>
          </cell>
          <cell r="B1573">
            <v>3</v>
          </cell>
          <cell r="C1573">
            <v>502</v>
          </cell>
          <cell r="D1573">
            <v>6</v>
          </cell>
          <cell r="E1573" t="str">
            <v xml:space="preserve">EMB  INTG INT/ORAL 10ML  BCO </v>
          </cell>
          <cell r="F1573" t="str">
            <v>PT0189</v>
          </cell>
          <cell r="G1573" t="str">
            <v>PT0189</v>
          </cell>
          <cell r="H1573" t="str">
            <v>UD</v>
          </cell>
        </row>
        <row r="1574">
          <cell r="A1574" t="str">
            <v>3-502-7</v>
          </cell>
          <cell r="B1574">
            <v>3</v>
          </cell>
          <cell r="C1574">
            <v>502</v>
          </cell>
          <cell r="D1574">
            <v>7</v>
          </cell>
          <cell r="E1574" t="str">
            <v>EMB MODF JGA ORAL/INT 10ML NAT</v>
          </cell>
          <cell r="F1574" t="str">
            <v>PT0179</v>
          </cell>
          <cell r="G1574" t="str">
            <v>PT0179</v>
          </cell>
          <cell r="H1574" t="str">
            <v>UD</v>
          </cell>
        </row>
        <row r="1575">
          <cell r="A1575" t="str">
            <v>3-502-8</v>
          </cell>
          <cell r="B1575">
            <v>3</v>
          </cell>
          <cell r="C1575">
            <v>502</v>
          </cell>
          <cell r="D1575">
            <v>8</v>
          </cell>
          <cell r="E1575" t="str">
            <v>EMB INTR/ORAL 5ML VJO</v>
          </cell>
          <cell r="F1575" t="str">
            <v>PT0044</v>
          </cell>
          <cell r="G1575" t="str">
            <v>PT0044</v>
          </cell>
          <cell r="H1575" t="str">
            <v>UD</v>
          </cell>
        </row>
        <row r="1576">
          <cell r="A1576" t="str">
            <v>3-502-9</v>
          </cell>
          <cell r="B1576">
            <v>3</v>
          </cell>
          <cell r="C1576">
            <v>502</v>
          </cell>
          <cell r="D1576">
            <v>9</v>
          </cell>
          <cell r="E1576" t="str">
            <v>EMB JGA GOT SYNT S/IMP</v>
          </cell>
          <cell r="F1576" t="str">
            <v>PT0233</v>
          </cell>
          <cell r="G1576" t="str">
            <v>PT0233</v>
          </cell>
          <cell r="H1576" t="str">
            <v>UD</v>
          </cell>
        </row>
        <row r="1577">
          <cell r="A1577" t="str">
            <v>3-502-10</v>
          </cell>
          <cell r="B1577">
            <v>3</v>
          </cell>
          <cell r="C1577">
            <v>502</v>
          </cell>
          <cell r="D1577">
            <v>10</v>
          </cell>
          <cell r="E1577" t="str">
            <v xml:space="preserve">EMB  INTG INT/ORAL 5ML  BCO </v>
          </cell>
          <cell r="F1577" t="str">
            <v>EMB INT 5ML BCO</v>
          </cell>
          <cell r="G1577" t="str">
            <v>EMB INT 5ML BCO</v>
          </cell>
          <cell r="H1577" t="str">
            <v>UD</v>
          </cell>
        </row>
        <row r="1578">
          <cell r="A1578" t="str">
            <v>3-502-11</v>
          </cell>
          <cell r="B1578">
            <v>3</v>
          </cell>
          <cell r="C1578">
            <v>502</v>
          </cell>
          <cell r="D1578">
            <v>11</v>
          </cell>
          <cell r="E1578" t="str">
            <v>EMB MODF 10ML NEGRO</v>
          </cell>
          <cell r="F1578" t="str">
            <v>EMBMOD10NEG</v>
          </cell>
          <cell r="G1578" t="str">
            <v>EMBMOD10NEG</v>
          </cell>
          <cell r="H1578" t="str">
            <v>UD</v>
          </cell>
        </row>
        <row r="1579">
          <cell r="A1579" t="str">
            <v>3-502-12</v>
          </cell>
          <cell r="B1579">
            <v>3</v>
          </cell>
          <cell r="C1579">
            <v>502</v>
          </cell>
          <cell r="D1579">
            <v>12</v>
          </cell>
          <cell r="E1579" t="str">
            <v>EMB JGA GOT BOTANICAFACE S/IMP</v>
          </cell>
          <cell r="F1579" t="str">
            <v>EMBBOTFACE</v>
          </cell>
          <cell r="G1579" t="str">
            <v>EMBBOTFACE</v>
          </cell>
          <cell r="H1579" t="str">
            <v>UD</v>
          </cell>
        </row>
        <row r="1580">
          <cell r="A1580" t="str">
            <v>3-502-13</v>
          </cell>
          <cell r="B1580">
            <v>3</v>
          </cell>
          <cell r="C1580">
            <v>502</v>
          </cell>
          <cell r="D1580">
            <v>13</v>
          </cell>
          <cell r="E1580" t="str">
            <v xml:space="preserve">EMB 2-3 ML BCO MOLDE NV                        </v>
          </cell>
          <cell r="F1580" t="str">
            <v xml:space="preserve">EMB2-3MOLNVO </v>
          </cell>
          <cell r="G1580" t="str">
            <v xml:space="preserve">EMB2-3MOLNVO </v>
          </cell>
          <cell r="H1580" t="str">
            <v>UD</v>
          </cell>
        </row>
        <row r="1581">
          <cell r="A1581" t="str">
            <v>3-502-14</v>
          </cell>
          <cell r="B1581">
            <v>3</v>
          </cell>
          <cell r="C1581">
            <v>502</v>
          </cell>
          <cell r="D1581">
            <v>14</v>
          </cell>
          <cell r="E1581" t="str">
            <v>NO USAR - EMB 10 ML NAT MOLDE NV.</v>
          </cell>
          <cell r="F1581" t="str">
            <v xml:space="preserve">EMB10NATMOLNVO </v>
          </cell>
          <cell r="G1581" t="str">
            <v xml:space="preserve">EMB10NATMOLNVO </v>
          </cell>
          <cell r="H1581" t="str">
            <v>UD</v>
          </cell>
        </row>
        <row r="1582">
          <cell r="A1582" t="str">
            <v>3-502-15</v>
          </cell>
          <cell r="B1582">
            <v>3</v>
          </cell>
          <cell r="C1582">
            <v>502</v>
          </cell>
          <cell r="D1582">
            <v>15</v>
          </cell>
          <cell r="E1582" t="str">
            <v>NO USAR - EMB 10 ML BCO MOLDE NV.</v>
          </cell>
          <cell r="F1582" t="str">
            <v xml:space="preserve">EMB10BCAMOLNVO </v>
          </cell>
          <cell r="G1582" t="str">
            <v xml:space="preserve">EMB10BCAMOLNVO </v>
          </cell>
          <cell r="H1582" t="str">
            <v>UD</v>
          </cell>
        </row>
        <row r="1583">
          <cell r="A1583" t="str">
            <v>3-502-16</v>
          </cell>
          <cell r="B1583">
            <v>3</v>
          </cell>
          <cell r="C1583">
            <v>502</v>
          </cell>
          <cell r="D1583">
            <v>16</v>
          </cell>
          <cell r="E1583" t="str">
            <v>NO USAR - EMB 5 ML NAT MOLDE NV.</v>
          </cell>
          <cell r="F1583" t="str">
            <v>EMB5MLNATNVO</v>
          </cell>
          <cell r="G1583" t="str">
            <v>EMB5MLNATNVO</v>
          </cell>
          <cell r="H1583" t="str">
            <v>UD</v>
          </cell>
        </row>
        <row r="1584">
          <cell r="A1584" t="str">
            <v>3-502-17</v>
          </cell>
          <cell r="B1584">
            <v>3</v>
          </cell>
          <cell r="C1584">
            <v>502</v>
          </cell>
          <cell r="D1584">
            <v>17</v>
          </cell>
          <cell r="E1584" t="str">
            <v>NO USAR - EMB 5 ML BCO MOLDE NV.</v>
          </cell>
          <cell r="F1584" t="str">
            <v>EMB5MLBCOMDENV</v>
          </cell>
          <cell r="G1584" t="str">
            <v>EMB5MLBCOMDENV</v>
          </cell>
          <cell r="H1584" t="str">
            <v>UD</v>
          </cell>
        </row>
        <row r="1585">
          <cell r="A1585" t="str">
            <v>3-502-18</v>
          </cell>
          <cell r="B1585">
            <v>3</v>
          </cell>
          <cell r="C1585">
            <v>502</v>
          </cell>
          <cell r="D1585">
            <v>18</v>
          </cell>
          <cell r="E1585" t="str">
            <v xml:space="preserve">EMB 2-3 ML NAT MN(MOD S/F)                          </v>
          </cell>
          <cell r="F1585" t="str">
            <v>EMB2-3MLNATMDENV</v>
          </cell>
          <cell r="G1585" t="str">
            <v>EMB2-3MLNATMDENV</v>
          </cell>
          <cell r="H1585" t="str">
            <v>UD</v>
          </cell>
        </row>
        <row r="1586">
          <cell r="A1586" t="str">
            <v>3-502-19</v>
          </cell>
          <cell r="B1586">
            <v>3</v>
          </cell>
          <cell r="C1586">
            <v>502</v>
          </cell>
          <cell r="D1586">
            <v>19</v>
          </cell>
          <cell r="E1586" t="str">
            <v>EMB 2-3 ML PEAD BCO MN(MOD S/F)</v>
          </cell>
          <cell r="F1586" t="str">
            <v>502-19</v>
          </cell>
          <cell r="G1586"/>
        </row>
        <row r="1587">
          <cell r="A1587" t="str">
            <v>3-502-20</v>
          </cell>
          <cell r="B1587">
            <v>3</v>
          </cell>
          <cell r="C1587">
            <v>502</v>
          </cell>
          <cell r="D1587">
            <v>20</v>
          </cell>
          <cell r="E1587" t="str">
            <v>EMB 5 ML PEAD BCO MN(MOD S/F)</v>
          </cell>
          <cell r="F1587" t="str">
            <v>502-20</v>
          </cell>
          <cell r="G1587"/>
        </row>
        <row r="1588">
          <cell r="A1588" t="str">
            <v>3-502-21</v>
          </cell>
          <cell r="B1588">
            <v>3</v>
          </cell>
          <cell r="C1588">
            <v>502</v>
          </cell>
          <cell r="D1588">
            <v>21</v>
          </cell>
          <cell r="E1588" t="str">
            <v>EMB 10 ML PEAD BCO MN(MOD S/F)</v>
          </cell>
          <cell r="F1588" t="str">
            <v>502-21</v>
          </cell>
          <cell r="G1588"/>
        </row>
        <row r="1589">
          <cell r="A1589" t="str">
            <v>3-502-22</v>
          </cell>
          <cell r="B1589">
            <v>3</v>
          </cell>
          <cell r="C1589">
            <v>502</v>
          </cell>
          <cell r="D1589">
            <v>22</v>
          </cell>
          <cell r="E1589" t="str">
            <v>EMB 5 ML BCO MN(MOD S/F)</v>
          </cell>
          <cell r="F1589" t="str">
            <v>502-22</v>
          </cell>
          <cell r="G1589"/>
        </row>
        <row r="1590">
          <cell r="A1590" t="str">
            <v>3-502-23</v>
          </cell>
          <cell r="B1590">
            <v>3</v>
          </cell>
          <cell r="C1590">
            <v>502</v>
          </cell>
          <cell r="D1590">
            <v>23</v>
          </cell>
          <cell r="E1590" t="str">
            <v>EMB 10ML BCO MN(MOD S/F)</v>
          </cell>
          <cell r="F1590" t="str">
            <v>502-23</v>
          </cell>
          <cell r="G1590"/>
        </row>
        <row r="1591">
          <cell r="A1591" t="str">
            <v>3-502-24</v>
          </cell>
          <cell r="B1591">
            <v>3</v>
          </cell>
          <cell r="C1591">
            <v>502</v>
          </cell>
          <cell r="D1591">
            <v>24</v>
          </cell>
          <cell r="E1591" t="str">
            <v>NO USAR - EMB 5ML NAT MN(MOD)</v>
          </cell>
          <cell r="F1591" t="str">
            <v>502-24</v>
          </cell>
          <cell r="G1591"/>
          <cell r="H1591"/>
        </row>
        <row r="1592">
          <cell r="A1592" t="str">
            <v>3-502-25</v>
          </cell>
          <cell r="B1592">
            <v>3</v>
          </cell>
          <cell r="C1592">
            <v>502</v>
          </cell>
          <cell r="D1592">
            <v>25</v>
          </cell>
          <cell r="E1592" t="str">
            <v>EMB 10ML NAT MN(MOD S/F)</v>
          </cell>
          <cell r="F1592" t="str">
            <v>502-25</v>
          </cell>
          <cell r="G1592"/>
        </row>
        <row r="1593">
          <cell r="A1593" t="str">
            <v>3-502-26</v>
          </cell>
          <cell r="B1593">
            <v>3</v>
          </cell>
          <cell r="C1593">
            <v>502</v>
          </cell>
          <cell r="D1593">
            <v>26</v>
          </cell>
          <cell r="E1593" t="str">
            <v>EMB 5 ML VDE MN(MOD S/F)</v>
          </cell>
          <cell r="F1593" t="str">
            <v>502-26</v>
          </cell>
          <cell r="G1593"/>
        </row>
        <row r="1594">
          <cell r="A1594" t="str">
            <v>3-502-27</v>
          </cell>
          <cell r="B1594">
            <v>3</v>
          </cell>
          <cell r="C1594">
            <v>502</v>
          </cell>
          <cell r="D1594">
            <v>27</v>
          </cell>
          <cell r="E1594" t="str">
            <v>EMB 5 ML AZU MN(MOD S/F)</v>
          </cell>
          <cell r="F1594" t="str">
            <v>502-27</v>
          </cell>
          <cell r="G1594"/>
        </row>
        <row r="1595">
          <cell r="A1595" t="str">
            <v>3-502-28</v>
          </cell>
          <cell r="B1595">
            <v>3</v>
          </cell>
          <cell r="C1595">
            <v>502</v>
          </cell>
          <cell r="D1595">
            <v>28</v>
          </cell>
          <cell r="E1595" t="str">
            <v>EMB 5 ML AMA MN(MOD S/F)</v>
          </cell>
          <cell r="F1595" t="str">
            <v>502-28</v>
          </cell>
          <cell r="G1595"/>
        </row>
        <row r="1596">
          <cell r="A1596" t="str">
            <v>3-502-29</v>
          </cell>
          <cell r="B1596">
            <v>3</v>
          </cell>
          <cell r="C1596">
            <v>502</v>
          </cell>
          <cell r="D1596">
            <v>29</v>
          </cell>
          <cell r="E1596" t="str">
            <v>EMB 5 ML RJO MN(MOD S/F)</v>
          </cell>
          <cell r="F1596" t="str">
            <v>502-29</v>
          </cell>
          <cell r="G1596"/>
        </row>
        <row r="1597">
          <cell r="A1597" t="str">
            <v>3-502-30</v>
          </cell>
          <cell r="B1597">
            <v>3</v>
          </cell>
          <cell r="C1597">
            <v>502</v>
          </cell>
          <cell r="D1597">
            <v>30</v>
          </cell>
          <cell r="E1597" t="str">
            <v>EMB 10 ML VDE MN(MOD S/F)</v>
          </cell>
          <cell r="F1597" t="str">
            <v>502-30</v>
          </cell>
          <cell r="G1597"/>
        </row>
        <row r="1598">
          <cell r="A1598" t="str">
            <v>3-502-31</v>
          </cell>
          <cell r="B1598">
            <v>3</v>
          </cell>
          <cell r="C1598">
            <v>502</v>
          </cell>
          <cell r="D1598">
            <v>31</v>
          </cell>
          <cell r="E1598" t="str">
            <v>EMB 10 ML AZU MN(MOD S/F)</v>
          </cell>
          <cell r="F1598" t="str">
            <v>502-31</v>
          </cell>
          <cell r="G1598"/>
        </row>
        <row r="1599">
          <cell r="A1599" t="str">
            <v>3-502-32</v>
          </cell>
          <cell r="B1599">
            <v>3</v>
          </cell>
          <cell r="C1599">
            <v>502</v>
          </cell>
          <cell r="D1599">
            <v>32</v>
          </cell>
          <cell r="E1599" t="str">
            <v>EMB 10 ML AMA MN(MOD S/F)</v>
          </cell>
          <cell r="F1599" t="str">
            <v>502-32</v>
          </cell>
          <cell r="G1599"/>
        </row>
        <row r="1600">
          <cell r="A1600" t="str">
            <v>3-502-33</v>
          </cell>
          <cell r="B1600">
            <v>3</v>
          </cell>
          <cell r="C1600">
            <v>502</v>
          </cell>
          <cell r="D1600">
            <v>33</v>
          </cell>
          <cell r="E1600" t="str">
            <v>EMB 10 ML RJO MN(MOD S/F)</v>
          </cell>
          <cell r="F1600" t="str">
            <v>502-33</v>
          </cell>
          <cell r="G1600"/>
        </row>
        <row r="1601">
          <cell r="A1601" t="str">
            <v>3-502-34</v>
          </cell>
          <cell r="B1601">
            <v>3</v>
          </cell>
          <cell r="C1601">
            <v>502</v>
          </cell>
          <cell r="D1601">
            <v>34</v>
          </cell>
          <cell r="E1601" t="str">
            <v>EMB 2-3 ML AZUL TRASL P3115C MN(MOD S/F)</v>
          </cell>
          <cell r="F1601" t="str">
            <v>502-34</v>
          </cell>
          <cell r="G1601"/>
        </row>
        <row r="1602">
          <cell r="A1602" t="str">
            <v>3-502-35</v>
          </cell>
          <cell r="B1602">
            <v>3</v>
          </cell>
          <cell r="C1602">
            <v>502</v>
          </cell>
          <cell r="D1602">
            <v>35</v>
          </cell>
          <cell r="E1602" t="str">
            <v>EMB 5 ML AZULTRASL P3115C MN(MOD S/F)</v>
          </cell>
          <cell r="F1602" t="str">
            <v>502-35</v>
          </cell>
          <cell r="G1602"/>
        </row>
        <row r="1603">
          <cell r="A1603" t="str">
            <v>3-502-36</v>
          </cell>
          <cell r="B1603">
            <v>3</v>
          </cell>
          <cell r="C1603">
            <v>502</v>
          </cell>
          <cell r="D1603">
            <v>36</v>
          </cell>
          <cell r="E1603" t="str">
            <v xml:space="preserve">EMB 10 ML AZUL TRASL P3115C MN(MOD S/F)               </v>
          </cell>
          <cell r="F1603" t="str">
            <v>502-36</v>
          </cell>
          <cell r="G1603"/>
        </row>
        <row r="1604">
          <cell r="A1604" t="str">
            <v>3-502-37</v>
          </cell>
          <cell r="B1604">
            <v>3</v>
          </cell>
          <cell r="C1604">
            <v>502</v>
          </cell>
          <cell r="D1604">
            <v>37</v>
          </cell>
          <cell r="E1604" t="str">
            <v xml:space="preserve">EMB 10 ML PEAD NAT MN(MOD S/F)                       </v>
          </cell>
          <cell r="F1604" t="str">
            <v>502-37</v>
          </cell>
          <cell r="G1604"/>
        </row>
        <row r="1605">
          <cell r="A1605" t="str">
            <v>3-502-38</v>
          </cell>
          <cell r="B1605">
            <v>3</v>
          </cell>
          <cell r="C1605">
            <v>502</v>
          </cell>
          <cell r="D1605">
            <v>38</v>
          </cell>
          <cell r="E1605" t="str">
            <v xml:space="preserve">EMB 5 ML PEAD NAT MN(MOD S/F)                      </v>
          </cell>
          <cell r="F1605" t="str">
            <v>502-38</v>
          </cell>
          <cell r="G1605"/>
        </row>
        <row r="1606">
          <cell r="A1606" t="str">
            <v>3-502-39</v>
          </cell>
          <cell r="B1606">
            <v>3</v>
          </cell>
          <cell r="C1606">
            <v>502</v>
          </cell>
          <cell r="D1606">
            <v>39</v>
          </cell>
          <cell r="E1606" t="str">
            <v>EMB 2-3 ML PEAD NAT MN(MOD S/F)</v>
          </cell>
          <cell r="F1606" t="str">
            <v>502-39</v>
          </cell>
          <cell r="G1606"/>
        </row>
        <row r="1607">
          <cell r="A1607" t="str">
            <v>3-502-40</v>
          </cell>
          <cell r="B1607">
            <v>3</v>
          </cell>
          <cell r="C1607">
            <v>502</v>
          </cell>
          <cell r="D1607">
            <v>40</v>
          </cell>
          <cell r="E1607" t="str">
            <v>EMB  MODIF 10 ML NATURAL EN PEAD</v>
          </cell>
          <cell r="F1607" t="str">
            <v>502-40</v>
          </cell>
          <cell r="G1607"/>
        </row>
        <row r="1608">
          <cell r="A1608" t="str">
            <v>3-502-41</v>
          </cell>
          <cell r="B1608">
            <v>3</v>
          </cell>
          <cell r="C1608">
            <v>502</v>
          </cell>
          <cell r="D1608">
            <v>41</v>
          </cell>
          <cell r="E1608" t="str">
            <v xml:space="preserve">EMB 10 ML NEGRO MN MN(MOD S/F) </v>
          </cell>
          <cell r="F1608" t="str">
            <v>502-41</v>
          </cell>
          <cell r="G1608"/>
        </row>
        <row r="1609">
          <cell r="A1609" t="str">
            <v>3-502-42</v>
          </cell>
          <cell r="B1609">
            <v>3</v>
          </cell>
          <cell r="C1609">
            <v>502</v>
          </cell>
          <cell r="D1609">
            <v>42</v>
          </cell>
          <cell r="E1609" t="str">
            <v>EMB 5ML NAT MN(MOD S/F)</v>
          </cell>
          <cell r="F1609" t="str">
            <v>502-42</v>
          </cell>
          <cell r="G1609"/>
        </row>
        <row r="1610">
          <cell r="A1610" t="str">
            <v>3-502-43</v>
          </cell>
          <cell r="B1610">
            <v>3</v>
          </cell>
          <cell r="C1610">
            <v>502</v>
          </cell>
          <cell r="D1610">
            <v>43</v>
          </cell>
          <cell r="E1610" t="str">
            <v>EMB 15ML BCO</v>
          </cell>
          <cell r="F1610" t="str">
            <v>502-43</v>
          </cell>
          <cell r="G1610"/>
        </row>
        <row r="1611">
          <cell r="A1611" t="str">
            <v>3-502-44</v>
          </cell>
          <cell r="B1611">
            <v>3</v>
          </cell>
          <cell r="C1611">
            <v>502</v>
          </cell>
          <cell r="D1611">
            <v>44</v>
          </cell>
          <cell r="E1611" t="str">
            <v>EMB MODF 10ML AZUL</v>
          </cell>
          <cell r="F1611" t="str">
            <v>502-44</v>
          </cell>
          <cell r="G1611"/>
        </row>
        <row r="1612">
          <cell r="A1612" t="str">
            <v>3-502-45</v>
          </cell>
          <cell r="B1612">
            <v>3</v>
          </cell>
          <cell r="C1612">
            <v>502</v>
          </cell>
          <cell r="D1612">
            <v>45</v>
          </cell>
          <cell r="E1612" t="str">
            <v>EMB 10ML LILA MN(MOD S/F)</v>
          </cell>
          <cell r="F1612" t="str">
            <v>502-45</v>
          </cell>
          <cell r="G1612"/>
        </row>
        <row r="1613">
          <cell r="A1613" t="str">
            <v>3-502-46</v>
          </cell>
          <cell r="B1613">
            <v>3</v>
          </cell>
          <cell r="C1613">
            <v>502</v>
          </cell>
          <cell r="D1613">
            <v>46</v>
          </cell>
          <cell r="E1613" t="str">
            <v>EMB INTRAGADO 3ML NAT</v>
          </cell>
          <cell r="F1613" t="str">
            <v>502-46</v>
          </cell>
          <cell r="G1613"/>
        </row>
        <row r="1614">
          <cell r="A1614" t="str">
            <v>3-502-47</v>
          </cell>
          <cell r="B1614">
            <v>3</v>
          </cell>
          <cell r="C1614">
            <v>502</v>
          </cell>
          <cell r="D1614">
            <v>47</v>
          </cell>
          <cell r="E1614" t="str">
            <v>EMB 2-3 ML NEGRO MN(MOD S/F)</v>
          </cell>
          <cell r="F1614" t="str">
            <v>502-47</v>
          </cell>
          <cell r="G1614"/>
        </row>
        <row r="1615">
          <cell r="A1615" t="str">
            <v>3-502-48</v>
          </cell>
          <cell r="B1615">
            <v>3</v>
          </cell>
          <cell r="C1615">
            <v>502</v>
          </cell>
          <cell r="D1615">
            <v>48</v>
          </cell>
          <cell r="E1615" t="str">
            <v xml:space="preserve">EMB 5 ML NEGRO MN(MOD S/F)              </v>
          </cell>
          <cell r="F1615" t="str">
            <v>502-48</v>
          </cell>
          <cell r="G1615"/>
        </row>
        <row r="1616">
          <cell r="A1616" t="str">
            <v>3-502-49</v>
          </cell>
          <cell r="B1616">
            <v>3</v>
          </cell>
          <cell r="C1616">
            <v>502</v>
          </cell>
          <cell r="D1616">
            <v>49</v>
          </cell>
          <cell r="E1616" t="str">
            <v>EMB JGA 1ML NAT</v>
          </cell>
          <cell r="F1616" t="str">
            <v>502-49</v>
          </cell>
          <cell r="G1616"/>
        </row>
        <row r="1617">
          <cell r="A1617" t="str">
            <v>3-502-50</v>
          </cell>
          <cell r="B1617">
            <v>3</v>
          </cell>
          <cell r="C1617">
            <v>502</v>
          </cell>
          <cell r="D1617">
            <v>50</v>
          </cell>
          <cell r="E1617" t="str">
            <v>EMB 15 ML NG</v>
          </cell>
          <cell r="F1617" t="str">
            <v>502-50</v>
          </cell>
          <cell r="G1617"/>
        </row>
        <row r="1618">
          <cell r="A1618" t="str">
            <v>3-502-51</v>
          </cell>
          <cell r="B1618">
            <v>3</v>
          </cell>
          <cell r="C1618">
            <v>502</v>
          </cell>
          <cell r="D1618">
            <v>51</v>
          </cell>
          <cell r="E1618" t="str">
            <v xml:space="preserve">EMB 10 ML VDE 376C MN(MOD S/F)                    </v>
          </cell>
          <cell r="F1618" t="str">
            <v>502-51</v>
          </cell>
          <cell r="G1618"/>
        </row>
        <row r="1619">
          <cell r="A1619" t="str">
            <v>3-502-52</v>
          </cell>
          <cell r="B1619">
            <v>3</v>
          </cell>
          <cell r="C1619">
            <v>502</v>
          </cell>
          <cell r="D1619">
            <v>52</v>
          </cell>
          <cell r="E1619" t="str">
            <v xml:space="preserve">EMB 5 ML VDE 376C MN(MOD S/F)                     </v>
          </cell>
          <cell r="F1619" t="str">
            <v>502-52</v>
          </cell>
          <cell r="G1619"/>
        </row>
        <row r="1620">
          <cell r="A1620" t="str">
            <v>3-502-53</v>
          </cell>
          <cell r="B1620">
            <v>3</v>
          </cell>
          <cell r="C1620">
            <v>502</v>
          </cell>
          <cell r="D1620">
            <v>53</v>
          </cell>
          <cell r="E1620" t="str">
            <v xml:space="preserve">EMB 2-3 ML VDE 376C MN(MOD S/F)                </v>
          </cell>
          <cell r="F1620" t="str">
            <v>502-53</v>
          </cell>
          <cell r="G1620"/>
        </row>
        <row r="1621">
          <cell r="A1621" t="str">
            <v>3-502-54</v>
          </cell>
          <cell r="B1621">
            <v>3</v>
          </cell>
          <cell r="C1621">
            <v>502</v>
          </cell>
          <cell r="D1621">
            <v>54</v>
          </cell>
          <cell r="E1621" t="str">
            <v>EMB INTEGRADO 3ML BCO</v>
          </cell>
          <cell r="F1621" t="str">
            <v>502-54</v>
          </cell>
          <cell r="G1621"/>
        </row>
        <row r="1622">
          <cell r="A1622" t="str">
            <v>3-502-55</v>
          </cell>
          <cell r="B1622">
            <v>3</v>
          </cell>
          <cell r="C1622">
            <v>502</v>
          </cell>
          <cell r="D1622">
            <v>55</v>
          </cell>
          <cell r="E1622" t="str">
            <v>EMB INTEGRADO 1ML NAT</v>
          </cell>
          <cell r="F1622" t="str">
            <v>502-55</v>
          </cell>
          <cell r="G1622"/>
        </row>
        <row r="1623">
          <cell r="A1623" t="str">
            <v>3-502-56</v>
          </cell>
          <cell r="B1623">
            <v>3</v>
          </cell>
          <cell r="C1623">
            <v>502</v>
          </cell>
          <cell r="D1623">
            <v>56</v>
          </cell>
          <cell r="E1623" t="str">
            <v>EMB INTEGRADO 10ML VDE</v>
          </cell>
          <cell r="F1623" t="str">
            <v>502-56</v>
          </cell>
          <cell r="G1623"/>
        </row>
        <row r="1624">
          <cell r="A1624" t="str">
            <v>3-502-57</v>
          </cell>
          <cell r="B1624">
            <v>3</v>
          </cell>
          <cell r="C1624">
            <v>502</v>
          </cell>
          <cell r="D1624">
            <v>57</v>
          </cell>
          <cell r="E1624" t="str">
            <v>EMB JGA 1ML BCO</v>
          </cell>
          <cell r="F1624" t="str">
            <v>502-57</v>
          </cell>
          <cell r="G1624"/>
        </row>
        <row r="1625">
          <cell r="A1625" t="str">
            <v>3-502-58</v>
          </cell>
          <cell r="B1625">
            <v>3</v>
          </cell>
          <cell r="C1625">
            <v>502</v>
          </cell>
          <cell r="D1625">
            <v>58</v>
          </cell>
          <cell r="E1625" t="str">
            <v>EMB JGA 20ML NAT</v>
          </cell>
          <cell r="F1625" t="str">
            <v>502-58</v>
          </cell>
          <cell r="G1625"/>
        </row>
        <row r="1626">
          <cell r="A1626" t="str">
            <v>3-502-59</v>
          </cell>
          <cell r="B1626">
            <v>3</v>
          </cell>
          <cell r="C1626">
            <v>502</v>
          </cell>
          <cell r="D1626">
            <v>59</v>
          </cell>
          <cell r="E1626" t="str">
            <v>EMB JGA 20ML BCO</v>
          </cell>
          <cell r="F1626" t="str">
            <v>502-59</v>
          </cell>
          <cell r="G1626"/>
        </row>
        <row r="1627">
          <cell r="A1627" t="str">
            <v>3-502-60</v>
          </cell>
          <cell r="B1627">
            <v>3</v>
          </cell>
          <cell r="C1627">
            <v>502</v>
          </cell>
          <cell r="D1627">
            <v>60</v>
          </cell>
          <cell r="E1627" t="str">
            <v>EMB INTEGRADO 10ML NAT</v>
          </cell>
          <cell r="F1627" t="str">
            <v>502-60</v>
          </cell>
          <cell r="G1627"/>
        </row>
        <row r="1628">
          <cell r="A1628" t="str">
            <v>3-502-61</v>
          </cell>
          <cell r="B1628">
            <v>3</v>
          </cell>
          <cell r="C1628">
            <v>502</v>
          </cell>
          <cell r="D1628">
            <v>61</v>
          </cell>
          <cell r="E1628" t="str">
            <v>EMB INTEGRADO 5ML NAT</v>
          </cell>
          <cell r="F1628" t="str">
            <v>502-61</v>
          </cell>
          <cell r="G1628"/>
        </row>
        <row r="1629">
          <cell r="A1629" t="str">
            <v>--</v>
          </cell>
          <cell r="F1629"/>
          <cell r="G1629"/>
        </row>
        <row r="1630">
          <cell r="A1630" t="str">
            <v>--</v>
          </cell>
          <cell r="F1630"/>
          <cell r="G1630"/>
        </row>
        <row r="1631">
          <cell r="A1631" t="str">
            <v>--</v>
          </cell>
          <cell r="F1631"/>
          <cell r="G1631"/>
        </row>
        <row r="1632">
          <cell r="A1632" t="str">
            <v>--</v>
          </cell>
          <cell r="F1632"/>
          <cell r="G1632"/>
        </row>
        <row r="1633">
          <cell r="A1633" t="str">
            <v>--</v>
          </cell>
          <cell r="F1633"/>
          <cell r="G1633"/>
        </row>
        <row r="1634">
          <cell r="A1634" t="str">
            <v>--</v>
          </cell>
          <cell r="B1634"/>
          <cell r="C1634"/>
          <cell r="D1634"/>
          <cell r="E1634" t="str">
            <v>INSERTE PRODUCTOS POR ENCIMA DE ESTA LINEA</v>
          </cell>
          <cell r="F1634"/>
          <cell r="G1634"/>
          <cell r="H1634"/>
        </row>
        <row r="1635">
          <cell r="A1635" t="str">
            <v>--</v>
          </cell>
          <cell r="B1635" t="str">
            <v>EMB JGA TIPO  DOSIF</v>
          </cell>
          <cell r="C1635"/>
          <cell r="D1635"/>
          <cell r="E1635"/>
          <cell r="F1635"/>
          <cell r="G1635"/>
          <cell r="H1635"/>
        </row>
        <row r="1636">
          <cell r="A1636" t="str">
            <v>3-503-1</v>
          </cell>
          <cell r="B1636">
            <v>3</v>
          </cell>
          <cell r="C1636">
            <v>503</v>
          </cell>
          <cell r="D1636">
            <v>1</v>
          </cell>
          <cell r="E1636" t="str">
            <v>EMB JGA DOSIF 10-20ML AZ OSC</v>
          </cell>
          <cell r="F1636" t="str">
            <v>PT0065</v>
          </cell>
          <cell r="G1636" t="str">
            <v>PT0065</v>
          </cell>
          <cell r="H1636" t="str">
            <v>UD</v>
          </cell>
        </row>
        <row r="1637">
          <cell r="A1637" t="str">
            <v>3-503-2</v>
          </cell>
          <cell r="B1637">
            <v>3</v>
          </cell>
          <cell r="C1637">
            <v>503</v>
          </cell>
          <cell r="D1637">
            <v>2</v>
          </cell>
          <cell r="E1637" t="str">
            <v>EMB JGA DOSIF 10-20ML AZ CLARO</v>
          </cell>
          <cell r="F1637" t="str">
            <v>PT0067</v>
          </cell>
          <cell r="G1637" t="str">
            <v>PT0067</v>
          </cell>
          <cell r="H1637" t="str">
            <v>UD</v>
          </cell>
        </row>
        <row r="1638">
          <cell r="A1638" t="str">
            <v>3-503-3</v>
          </cell>
          <cell r="B1638">
            <v>3</v>
          </cell>
          <cell r="C1638">
            <v>503</v>
          </cell>
          <cell r="D1638">
            <v>3</v>
          </cell>
          <cell r="E1638" t="str">
            <v>EMB JGA DOSIF 10-20ML BCO</v>
          </cell>
          <cell r="F1638" t="str">
            <v>PT0068</v>
          </cell>
          <cell r="G1638" t="str">
            <v>PT0068</v>
          </cell>
          <cell r="H1638" t="str">
            <v>UD</v>
          </cell>
        </row>
        <row r="1639">
          <cell r="A1639" t="str">
            <v>3-503-4</v>
          </cell>
          <cell r="B1639">
            <v>3</v>
          </cell>
          <cell r="C1639">
            <v>503</v>
          </cell>
          <cell r="D1639">
            <v>4</v>
          </cell>
          <cell r="E1639" t="str">
            <v>EMB JGA DOSIF 10-20-21 ML BCO</v>
          </cell>
          <cell r="F1639" t="str">
            <v>PT0122</v>
          </cell>
          <cell r="G1639" t="str">
            <v>PT0122</v>
          </cell>
          <cell r="H1639" t="str">
            <v>UD</v>
          </cell>
        </row>
        <row r="1640">
          <cell r="A1640" t="str">
            <v>3-503-5</v>
          </cell>
          <cell r="B1640">
            <v>3</v>
          </cell>
          <cell r="C1640">
            <v>503</v>
          </cell>
          <cell r="D1640">
            <v>5</v>
          </cell>
          <cell r="E1640" t="str">
            <v>EMB JGA DOSIF 10-20ML VJA ALLO CLO SVIN</v>
          </cell>
          <cell r="F1640" t="str">
            <v>PT0066</v>
          </cell>
          <cell r="G1640" t="str">
            <v>PT0066</v>
          </cell>
          <cell r="H1640" t="str">
            <v>UD</v>
          </cell>
        </row>
        <row r="1641">
          <cell r="A1641" t="str">
            <v>3-503-6</v>
          </cell>
          <cell r="B1641">
            <v>3</v>
          </cell>
          <cell r="C1641">
            <v>503</v>
          </cell>
          <cell r="D1641">
            <v>6</v>
          </cell>
          <cell r="E1641" t="str">
            <v>EMB JGA DOSIF 10-20ML AZ OSC PEGASUS NVO</v>
          </cell>
          <cell r="F1641" t="str">
            <v>PEGASUS</v>
          </cell>
          <cell r="G1641" t="str">
            <v>PEGASUS</v>
          </cell>
          <cell r="H1641" t="str">
            <v>UD</v>
          </cell>
        </row>
        <row r="1642">
          <cell r="A1642" t="str">
            <v>3-503-7</v>
          </cell>
          <cell r="B1642">
            <v>3</v>
          </cell>
          <cell r="C1642">
            <v>503</v>
          </cell>
          <cell r="D1642">
            <v>7</v>
          </cell>
          <cell r="E1642" t="str">
            <v xml:space="preserve">EMB JGA DOSIF 10-20ML ROJO                      </v>
          </cell>
          <cell r="F1642" t="str">
            <v>EMJGADOSROJ</v>
          </cell>
          <cell r="G1642" t="str">
            <v>EMJGADOSROJ</v>
          </cell>
          <cell r="H1642" t="str">
            <v>UD</v>
          </cell>
        </row>
        <row r="1643">
          <cell r="A1643" t="str">
            <v>3-503-8</v>
          </cell>
          <cell r="B1643">
            <v>3</v>
          </cell>
          <cell r="C1643">
            <v>503</v>
          </cell>
          <cell r="D1643">
            <v>8</v>
          </cell>
          <cell r="E1643" t="str">
            <v>EMB JGA DOSIF 10-20ML NEGRO</v>
          </cell>
          <cell r="F1643" t="str">
            <v>EMJGADOSNEG</v>
          </cell>
          <cell r="G1643" t="str">
            <v>EMJGADOSNEG</v>
          </cell>
          <cell r="H1643" t="str">
            <v>UD</v>
          </cell>
        </row>
        <row r="1644">
          <cell r="A1644" t="str">
            <v>3-503-9</v>
          </cell>
          <cell r="B1644">
            <v>3</v>
          </cell>
          <cell r="C1644">
            <v>503</v>
          </cell>
          <cell r="D1644">
            <v>9</v>
          </cell>
          <cell r="E1644" t="str">
            <v>EMB JGA DOSIF 21ML VERDE C/P</v>
          </cell>
          <cell r="F1644" t="str">
            <v>EMJGADOSVDE</v>
          </cell>
          <cell r="G1644" t="str">
            <v>EMJGADOSVDE</v>
          </cell>
          <cell r="H1644" t="str">
            <v>UD</v>
          </cell>
        </row>
        <row r="1645">
          <cell r="A1645" t="str">
            <v>3-503-10</v>
          </cell>
          <cell r="B1645">
            <v>3</v>
          </cell>
          <cell r="C1645">
            <v>503</v>
          </cell>
          <cell r="D1645">
            <v>10</v>
          </cell>
          <cell r="E1645" t="str">
            <v>EMB JGA DOSIF 20ML BCO</v>
          </cell>
        </row>
        <row r="1646">
          <cell r="A1646" t="str">
            <v>3-503-11</v>
          </cell>
          <cell r="B1646">
            <v>3</v>
          </cell>
          <cell r="C1646">
            <v>503</v>
          </cell>
          <cell r="D1646">
            <v>11</v>
          </cell>
          <cell r="E1646"/>
        </row>
        <row r="1647">
          <cell r="A1647" t="str">
            <v>--</v>
          </cell>
        </row>
        <row r="1648">
          <cell r="A1648" t="str">
            <v>--</v>
          </cell>
        </row>
        <row r="1649">
          <cell r="A1649" t="str">
            <v>--</v>
          </cell>
        </row>
        <row r="1650">
          <cell r="A1650" t="str">
            <v>--</v>
          </cell>
        </row>
        <row r="1651">
          <cell r="A1651" t="str">
            <v>--</v>
          </cell>
        </row>
        <row r="1652">
          <cell r="A1652" t="str">
            <v>--</v>
          </cell>
        </row>
        <row r="1653">
          <cell r="A1653" t="str">
            <v>--</v>
          </cell>
          <cell r="B1653"/>
          <cell r="C1653"/>
          <cell r="D1653"/>
          <cell r="E1653" t="str">
            <v>INSERTE PRODUCTOS POR ENCIMA DE ESTA LINEA</v>
          </cell>
          <cell r="F1653"/>
          <cell r="G1653"/>
          <cell r="H1653"/>
        </row>
        <row r="1654">
          <cell r="A1654" t="str">
            <v>--</v>
          </cell>
          <cell r="B1654" t="str">
            <v>TUERCA JGA DOSIF</v>
          </cell>
          <cell r="C1654"/>
          <cell r="D1654"/>
          <cell r="E1654"/>
          <cell r="F1654"/>
          <cell r="G1654"/>
          <cell r="H1654"/>
        </row>
        <row r="1655">
          <cell r="A1655" t="str">
            <v>3-504-1</v>
          </cell>
          <cell r="B1655">
            <v>3</v>
          </cell>
          <cell r="C1655">
            <v>504</v>
          </cell>
          <cell r="D1655">
            <v>1</v>
          </cell>
          <cell r="E1655" t="str">
            <v>TUERCA JGA DOSF 10-20 ML BCA</v>
          </cell>
          <cell r="F1655" t="str">
            <v>PT0062</v>
          </cell>
          <cell r="G1655" t="str">
            <v>PT0062</v>
          </cell>
          <cell r="H1655" t="str">
            <v>UD</v>
          </cell>
        </row>
        <row r="1656">
          <cell r="A1656" t="str">
            <v>3-504-2</v>
          </cell>
          <cell r="B1656">
            <v>3</v>
          </cell>
          <cell r="C1656">
            <v>504</v>
          </cell>
          <cell r="D1656">
            <v>2</v>
          </cell>
          <cell r="E1656" t="str">
            <v>TUERCA JGA DOSF 10-20 ML NATURAL</v>
          </cell>
          <cell r="F1656" t="str">
            <v>PT0063</v>
          </cell>
          <cell r="G1656" t="str">
            <v>PT0063</v>
          </cell>
          <cell r="H1656" t="str">
            <v>UD</v>
          </cell>
        </row>
        <row r="1657">
          <cell r="A1657" t="str">
            <v>3-504-3</v>
          </cell>
          <cell r="B1657">
            <v>3</v>
          </cell>
          <cell r="C1657">
            <v>504</v>
          </cell>
          <cell r="D1657">
            <v>3</v>
          </cell>
          <cell r="E1657" t="str">
            <v>TUERCA JGA DOSF 10-20 ML ROJA</v>
          </cell>
          <cell r="F1657" t="str">
            <v>TCARICO</v>
          </cell>
          <cell r="G1657" t="str">
            <v>TCARICO</v>
          </cell>
        </row>
        <row r="1658">
          <cell r="A1658" t="str">
            <v>3-504-4</v>
          </cell>
          <cell r="B1658">
            <v>3</v>
          </cell>
          <cell r="C1658">
            <v>504</v>
          </cell>
          <cell r="D1658">
            <v>4</v>
          </cell>
          <cell r="E1658" t="str">
            <v>TUERCA JGA DOSIF 10-20ML NEGRA</v>
          </cell>
          <cell r="F1658" t="str">
            <v>TCJGADOSNGO</v>
          </cell>
          <cell r="G1658" t="str">
            <v>TCJGADOSNGO</v>
          </cell>
        </row>
        <row r="1659">
          <cell r="A1659" t="str">
            <v>3-504-5</v>
          </cell>
          <cell r="B1659">
            <v>3</v>
          </cell>
          <cell r="C1659">
            <v>504</v>
          </cell>
          <cell r="D1659">
            <v>5</v>
          </cell>
          <cell r="E1659" t="str">
            <v>TUERCA JGA DOSF 10-20 ML AZUL</v>
          </cell>
        </row>
        <row r="1660">
          <cell r="A1660" t="str">
            <v>3-504-6</v>
          </cell>
          <cell r="B1660">
            <v>3</v>
          </cell>
          <cell r="C1660">
            <v>504</v>
          </cell>
          <cell r="D1660">
            <v>6</v>
          </cell>
          <cell r="E1660" t="str">
            <v>TUERCA JGA DOSF 20ML BCA</v>
          </cell>
        </row>
        <row r="1661">
          <cell r="A1661" t="str">
            <v>--</v>
          </cell>
        </row>
        <row r="1662">
          <cell r="A1662" t="str">
            <v>--</v>
          </cell>
        </row>
        <row r="1663">
          <cell r="A1663" t="str">
            <v>--</v>
          </cell>
        </row>
        <row r="1664">
          <cell r="A1664" t="str">
            <v>--</v>
          </cell>
        </row>
        <row r="1665">
          <cell r="A1665" t="str">
            <v>--</v>
          </cell>
          <cell r="B1665"/>
          <cell r="C1665"/>
          <cell r="D1665"/>
          <cell r="E1665" t="str">
            <v>INSERTE PRODUCTOS POR ENCIMA DE ESTA LINEA</v>
          </cell>
          <cell r="F1665"/>
          <cell r="G1665"/>
          <cell r="H1665"/>
        </row>
        <row r="1666">
          <cell r="A1666" t="str">
            <v>--</v>
          </cell>
          <cell r="B1666" t="str">
            <v>TP JGA TIPO ORAL INTR</v>
          </cell>
          <cell r="C1666"/>
          <cell r="D1666"/>
          <cell r="E1666"/>
          <cell r="F1666"/>
          <cell r="G1666"/>
          <cell r="H1666"/>
        </row>
        <row r="1667">
          <cell r="A1667" t="str">
            <v>3-505-1</v>
          </cell>
          <cell r="B1667">
            <v>3</v>
          </cell>
          <cell r="C1667">
            <v>505</v>
          </cell>
          <cell r="D1667">
            <v>1</v>
          </cell>
          <cell r="E1667" t="str">
            <v>TP JGA ORAL 5-10 ML /DOSF 20 ML PUNTA BCA</v>
          </cell>
          <cell r="F1667" t="str">
            <v>PT0047</v>
          </cell>
          <cell r="G1667" t="str">
            <v>PT0047</v>
          </cell>
          <cell r="H1667" t="str">
            <v>UD</v>
          </cell>
        </row>
        <row r="1668">
          <cell r="A1668" t="str">
            <v>3-505-2</v>
          </cell>
          <cell r="B1668">
            <v>3</v>
          </cell>
          <cell r="C1668">
            <v>505</v>
          </cell>
          <cell r="D1668">
            <v>2</v>
          </cell>
          <cell r="E1668" t="str">
            <v>TP JGA INTR 5-10 ML BCA</v>
          </cell>
          <cell r="F1668" t="str">
            <v>PT0052</v>
          </cell>
          <cell r="G1668" t="str">
            <v>PT0052</v>
          </cell>
          <cell r="H1668" t="str">
            <v>UD</v>
          </cell>
        </row>
        <row r="1669">
          <cell r="A1669" t="str">
            <v>3-505-3</v>
          </cell>
          <cell r="B1669">
            <v>3</v>
          </cell>
          <cell r="C1669">
            <v>505</v>
          </cell>
          <cell r="D1669">
            <v>3</v>
          </cell>
          <cell r="E1669" t="str">
            <v>TP JGA INTR 10 ML NAT ESP GEL</v>
          </cell>
          <cell r="F1669" t="str">
            <v>PT0293</v>
          </cell>
          <cell r="G1669" t="str">
            <v>PT0293</v>
          </cell>
          <cell r="H1669" t="str">
            <v>UD</v>
          </cell>
        </row>
        <row r="1670">
          <cell r="A1670" t="str">
            <v>3-505-4</v>
          </cell>
          <cell r="B1670">
            <v>3</v>
          </cell>
          <cell r="C1670">
            <v>505</v>
          </cell>
          <cell r="D1670">
            <v>4</v>
          </cell>
          <cell r="E1670" t="str">
            <v>TP JGA INTR 10 ML BCA ESP GEL</v>
          </cell>
          <cell r="F1670" t="str">
            <v>PT0301</v>
          </cell>
          <cell r="G1670" t="str">
            <v>PT0301</v>
          </cell>
          <cell r="H1670" t="str">
            <v>UD</v>
          </cell>
        </row>
        <row r="1671">
          <cell r="A1671" t="str">
            <v>3-505-5</v>
          </cell>
          <cell r="B1671">
            <v>3</v>
          </cell>
          <cell r="C1671">
            <v>505</v>
          </cell>
          <cell r="D1671">
            <v>5</v>
          </cell>
          <cell r="E1671" t="str">
            <v>TP JGA ORAL 10 ML NAT</v>
          </cell>
          <cell r="F1671" t="str">
            <v>PT0229</v>
          </cell>
          <cell r="G1671" t="str">
            <v>PT0229</v>
          </cell>
          <cell r="H1671" t="str">
            <v>UD</v>
          </cell>
        </row>
        <row r="1672">
          <cell r="A1672" t="str">
            <v>3-505-6</v>
          </cell>
          <cell r="B1672">
            <v>3</v>
          </cell>
          <cell r="C1672">
            <v>505</v>
          </cell>
          <cell r="D1672">
            <v>6</v>
          </cell>
          <cell r="E1672" t="str">
            <v>TP JGA GOT SYNT</v>
          </cell>
          <cell r="F1672" t="str">
            <v>PT0235</v>
          </cell>
          <cell r="G1672" t="str">
            <v>PT0235</v>
          </cell>
          <cell r="H1672" t="str">
            <v>UD</v>
          </cell>
        </row>
        <row r="1673">
          <cell r="A1673" t="str">
            <v>3-505-7</v>
          </cell>
          <cell r="B1673">
            <v>3</v>
          </cell>
          <cell r="C1673">
            <v>505</v>
          </cell>
          <cell r="D1673">
            <v>7</v>
          </cell>
          <cell r="E1673" t="str">
            <v>TP JGA INT NAT VJO</v>
          </cell>
          <cell r="F1673" t="str">
            <v>PT0337</v>
          </cell>
          <cell r="G1673" t="str">
            <v>PT0337</v>
          </cell>
          <cell r="H1673" t="str">
            <v>UD</v>
          </cell>
        </row>
        <row r="1674">
          <cell r="A1674" t="str">
            <v>3-505-8</v>
          </cell>
          <cell r="B1674">
            <v>3</v>
          </cell>
          <cell r="C1674">
            <v>505</v>
          </cell>
          <cell r="D1674">
            <v>8</v>
          </cell>
          <cell r="E1674" t="str">
            <v xml:space="preserve">TP JGA 5-10ML/DOSIF 20ML PUNTA ROJA  </v>
          </cell>
          <cell r="F1674" t="str">
            <v>TPJGDOSPRJ</v>
          </cell>
          <cell r="G1674" t="str">
            <v>TPJGDOSPRJ</v>
          </cell>
          <cell r="H1674" t="str">
            <v>UD</v>
          </cell>
        </row>
        <row r="1675">
          <cell r="A1675" t="str">
            <v>3-505-9</v>
          </cell>
          <cell r="B1675">
            <v>3</v>
          </cell>
          <cell r="C1675">
            <v>505</v>
          </cell>
          <cell r="D1675">
            <v>9</v>
          </cell>
          <cell r="E1675" t="str">
            <v>TP JGA INTR 5-10 ML NEGRA</v>
          </cell>
          <cell r="F1675" t="str">
            <v>TPJGINTNEG</v>
          </cell>
          <cell r="G1675" t="str">
            <v>TPJGINTNEG</v>
          </cell>
          <cell r="H1675" t="str">
            <v>UD</v>
          </cell>
        </row>
        <row r="1676">
          <cell r="A1676" t="str">
            <v>3-505-10</v>
          </cell>
          <cell r="B1676">
            <v>3</v>
          </cell>
          <cell r="C1676">
            <v>505</v>
          </cell>
          <cell r="D1676">
            <v>10</v>
          </cell>
          <cell r="E1676" t="str">
            <v>TP JGA ORAL 5-10 ML BCA ORAL MOLDE VIEJO</v>
          </cell>
          <cell r="F1676" t="str">
            <v>TPJGA5MVIEJO</v>
          </cell>
          <cell r="G1676" t="str">
            <v>TPJGA5MVIEJO</v>
          </cell>
          <cell r="H1676" t="str">
            <v>UD</v>
          </cell>
        </row>
        <row r="1677">
          <cell r="A1677" t="str">
            <v>3-505-11</v>
          </cell>
          <cell r="B1677">
            <v>3</v>
          </cell>
          <cell r="C1677">
            <v>505</v>
          </cell>
          <cell r="D1677">
            <v>11</v>
          </cell>
          <cell r="E1677" t="str">
            <v>TP JGA ORAL 5-10 ML /DOSF 20 ML PUNTA NEGRA</v>
          </cell>
          <cell r="F1677" t="str">
            <v>TPJGAOPTANEGRA</v>
          </cell>
          <cell r="G1677" t="str">
            <v>TPJGAOPTANEGRA</v>
          </cell>
          <cell r="H1677" t="str">
            <v>UD</v>
          </cell>
        </row>
        <row r="1678">
          <cell r="A1678" t="str">
            <v>3-505-12</v>
          </cell>
          <cell r="B1678">
            <v>3</v>
          </cell>
          <cell r="C1678">
            <v>505</v>
          </cell>
          <cell r="D1678">
            <v>12</v>
          </cell>
          <cell r="E1678" t="str">
            <v>TP JGA ORAL 2-3-5-10 ML NAT MOLDE NVO</v>
          </cell>
          <cell r="F1678" t="str">
            <v>TPJGAORNAT</v>
          </cell>
          <cell r="G1678" t="str">
            <v>TPJGAORNAT</v>
          </cell>
          <cell r="H1678" t="str">
            <v>UD</v>
          </cell>
        </row>
        <row r="1679">
          <cell r="A1679" t="str">
            <v>3-505-13</v>
          </cell>
          <cell r="B1679">
            <v>3</v>
          </cell>
          <cell r="C1679">
            <v>505</v>
          </cell>
          <cell r="D1679">
            <v>13</v>
          </cell>
          <cell r="E1679" t="str">
            <v xml:space="preserve">TP JGA ORAL 2-3-5-10 ML BCA MOLDE NVO </v>
          </cell>
          <cell r="F1679" t="str">
            <v>TPJGAORBCA</v>
          </cell>
          <cell r="G1679" t="str">
            <v>TPJGAORBCA</v>
          </cell>
          <cell r="H1679" t="str">
            <v>UD</v>
          </cell>
        </row>
        <row r="1680">
          <cell r="A1680" t="str">
            <v>3-505-14</v>
          </cell>
          <cell r="B1680">
            <v>3</v>
          </cell>
          <cell r="C1680">
            <v>505</v>
          </cell>
          <cell r="D1680">
            <v>14</v>
          </cell>
          <cell r="E1680" t="str">
            <v>TP JGA 5-10ML/DOSIF 20ML PUNTA COLOR VERDE</v>
          </cell>
          <cell r="F1680" t="str">
            <v>TPJGADOSPTAVDE</v>
          </cell>
          <cell r="G1680" t="str">
            <v>TPJGADOSPTAVDE</v>
          </cell>
          <cell r="H1680" t="str">
            <v>UD</v>
          </cell>
        </row>
        <row r="1681">
          <cell r="A1681" t="str">
            <v>3-505-15</v>
          </cell>
          <cell r="B1681">
            <v>3</v>
          </cell>
          <cell r="C1681">
            <v>505</v>
          </cell>
          <cell r="D1681">
            <v>15</v>
          </cell>
          <cell r="E1681" t="str">
            <v>TP JGA INTR 5-10 ML NAT</v>
          </cell>
          <cell r="F1681" t="str">
            <v>TPJGAINTR5-10NAT</v>
          </cell>
          <cell r="G1681" t="str">
            <v>TPJGAINTR5-10NAT</v>
          </cell>
          <cell r="H1681" t="str">
            <v>UD</v>
          </cell>
        </row>
        <row r="1682">
          <cell r="A1682" t="str">
            <v>3-505-16</v>
          </cell>
          <cell r="B1682">
            <v>3</v>
          </cell>
          <cell r="C1682">
            <v>505</v>
          </cell>
          <cell r="D1682">
            <v>16</v>
          </cell>
          <cell r="E1682" t="str">
            <v>TP JGA INT NEGRA 10 ML PALMERA GEL</v>
          </cell>
          <cell r="F1682" t="str">
            <v>TPJGAINTR10NEGRA</v>
          </cell>
          <cell r="G1682" t="str">
            <v>TPJGAINTR10NEGRA</v>
          </cell>
          <cell r="H1682" t="str">
            <v>UD</v>
          </cell>
        </row>
        <row r="1683">
          <cell r="A1683" t="str">
            <v>3-505-17</v>
          </cell>
          <cell r="B1683">
            <v>3</v>
          </cell>
          <cell r="C1683">
            <v>505</v>
          </cell>
          <cell r="D1683">
            <v>17</v>
          </cell>
          <cell r="E1683" t="str">
            <v>TP JGA ORAL 5-10 ML VERDE MOLDE VIEJO</v>
          </cell>
          <cell r="F1683" t="str">
            <v>TPJGAORAL5-10VERDE</v>
          </cell>
          <cell r="G1683" t="str">
            <v>TPJGAORAL5-10VERDE</v>
          </cell>
          <cell r="H1683" t="str">
            <v>UD</v>
          </cell>
        </row>
        <row r="1684">
          <cell r="A1684" t="str">
            <v>3-505-18</v>
          </cell>
          <cell r="B1684">
            <v>3</v>
          </cell>
          <cell r="C1684">
            <v>505</v>
          </cell>
          <cell r="D1684">
            <v>18</v>
          </cell>
          <cell r="E1684" t="str">
            <v>TP JGA ORAL 2-3-5-10 ML PEAD BCO M/NVO</v>
          </cell>
          <cell r="F1684" t="str">
            <v>505-18</v>
          </cell>
        </row>
        <row r="1685">
          <cell r="A1685" t="str">
            <v>3-505-19</v>
          </cell>
          <cell r="B1685">
            <v>3</v>
          </cell>
          <cell r="C1685">
            <v>505</v>
          </cell>
          <cell r="D1685">
            <v>19</v>
          </cell>
          <cell r="E1685" t="str">
            <v>TP JGA ORAL 2-3-5-10 ML PP AZUL TRASL P 3115C M/N</v>
          </cell>
          <cell r="F1685" t="str">
            <v>505-19</v>
          </cell>
        </row>
        <row r="1686">
          <cell r="A1686" t="str">
            <v>3-505-20</v>
          </cell>
          <cell r="B1686">
            <v>3</v>
          </cell>
          <cell r="C1686">
            <v>505</v>
          </cell>
          <cell r="D1686">
            <v>20</v>
          </cell>
          <cell r="E1686" t="str">
            <v>TP JGA ORAL 2-3-5-10 ML PEAD NAT M/NVO</v>
          </cell>
          <cell r="F1686" t="str">
            <v>505-20</v>
          </cell>
        </row>
        <row r="1687">
          <cell r="A1687" t="str">
            <v>3-505-21</v>
          </cell>
          <cell r="B1687">
            <v>3</v>
          </cell>
          <cell r="C1687">
            <v>505</v>
          </cell>
          <cell r="D1687">
            <v>21</v>
          </cell>
          <cell r="E1687" t="str">
            <v>TP JGA ORAL 2-3-5-10 ML NEGRA M/N</v>
          </cell>
          <cell r="F1687" t="str">
            <v>505-21</v>
          </cell>
        </row>
        <row r="1688">
          <cell r="A1688" t="str">
            <v>3-505-22</v>
          </cell>
          <cell r="B1688">
            <v>3</v>
          </cell>
          <cell r="C1688">
            <v>505</v>
          </cell>
          <cell r="D1688">
            <v>22</v>
          </cell>
          <cell r="E1688" t="str">
            <v>TP SLIM</v>
          </cell>
          <cell r="F1688" t="str">
            <v>505-22</v>
          </cell>
        </row>
        <row r="1689">
          <cell r="A1689" t="str">
            <v>3-505-23</v>
          </cell>
          <cell r="B1689">
            <v>3</v>
          </cell>
          <cell r="C1689">
            <v>505</v>
          </cell>
          <cell r="D1689">
            <v>23</v>
          </cell>
          <cell r="E1689" t="str">
            <v>TP SLIM BCA</v>
          </cell>
          <cell r="F1689" t="str">
            <v>505-23</v>
          </cell>
        </row>
        <row r="1690">
          <cell r="A1690" t="str">
            <v>3-505-24</v>
          </cell>
          <cell r="B1690">
            <v>3</v>
          </cell>
          <cell r="C1690">
            <v>505</v>
          </cell>
          <cell r="D1690">
            <v>24</v>
          </cell>
          <cell r="E1690" t="str">
            <v>TP JGA ORAL 2-3-5-10 ML VDE M/NVO</v>
          </cell>
          <cell r="F1690" t="str">
            <v>505-24</v>
          </cell>
        </row>
        <row r="1691">
          <cell r="A1691" t="str">
            <v>3-505-25</v>
          </cell>
          <cell r="B1691">
            <v>3</v>
          </cell>
          <cell r="C1691">
            <v>505</v>
          </cell>
          <cell r="D1691">
            <v>25</v>
          </cell>
          <cell r="E1691" t="str">
            <v>TP JGA 20ML NAT</v>
          </cell>
          <cell r="F1691" t="str">
            <v>505-25</v>
          </cell>
        </row>
        <row r="1692">
          <cell r="A1692" t="str">
            <v>3-505-26</v>
          </cell>
          <cell r="B1692">
            <v>3</v>
          </cell>
          <cell r="C1692">
            <v>505</v>
          </cell>
          <cell r="D1692">
            <v>26</v>
          </cell>
          <cell r="E1692" t="str">
            <v>TP JGA 20ML BCA</v>
          </cell>
          <cell r="F1692" t="str">
            <v>505-26</v>
          </cell>
        </row>
        <row r="1693">
          <cell r="E1693"/>
        </row>
        <row r="1694">
          <cell r="E1694"/>
        </row>
        <row r="1695">
          <cell r="E1695"/>
        </row>
        <row r="1696">
          <cell r="E1696"/>
        </row>
        <row r="1697">
          <cell r="E1697"/>
        </row>
        <row r="1698">
          <cell r="A1698" t="str">
            <v>--</v>
          </cell>
        </row>
        <row r="1699">
          <cell r="A1699" t="str">
            <v>--</v>
          </cell>
          <cell r="B1699"/>
          <cell r="C1699"/>
          <cell r="D1699"/>
          <cell r="E1699" t="str">
            <v>INSERTE PRODUCTOS POR ENCIMA DE ESTA LINEA</v>
          </cell>
          <cell r="F1699"/>
          <cell r="G1699"/>
          <cell r="H1699"/>
        </row>
        <row r="1700">
          <cell r="A1700" t="str">
            <v>--</v>
          </cell>
          <cell r="B1700" t="str">
            <v>TP JGA TIPO DOSIF</v>
          </cell>
          <cell r="C1700"/>
          <cell r="D1700"/>
          <cell r="E1700"/>
          <cell r="F1700"/>
          <cell r="G1700"/>
          <cell r="H1700"/>
        </row>
        <row r="1701">
          <cell r="A1701" t="str">
            <v>3-506-1</v>
          </cell>
          <cell r="B1701">
            <v>3</v>
          </cell>
          <cell r="C1701">
            <v>506</v>
          </cell>
          <cell r="D1701">
            <v>1</v>
          </cell>
          <cell r="E1701" t="str">
            <v>TP JGA DOSIF 10ML S/P AZ</v>
          </cell>
          <cell r="F1701" t="str">
            <v>PT0057</v>
          </cell>
          <cell r="G1701" t="str">
            <v>PT0057</v>
          </cell>
          <cell r="H1701" t="str">
            <v>UD</v>
          </cell>
        </row>
        <row r="1702">
          <cell r="A1702" t="str">
            <v>3-506-2</v>
          </cell>
          <cell r="B1702">
            <v>3</v>
          </cell>
          <cell r="C1702">
            <v>506</v>
          </cell>
          <cell r="D1702">
            <v>2</v>
          </cell>
          <cell r="E1702" t="str">
            <v>TP JGA DOSIF 10ML S/P BCA</v>
          </cell>
          <cell r="F1702" t="str">
            <v>PT0058</v>
          </cell>
          <cell r="G1702" t="str">
            <v>PT0058</v>
          </cell>
          <cell r="H1702" t="str">
            <v>UD</v>
          </cell>
        </row>
        <row r="1703">
          <cell r="A1703" t="str">
            <v>3-506-3</v>
          </cell>
          <cell r="B1703">
            <v>3</v>
          </cell>
          <cell r="C1703">
            <v>506</v>
          </cell>
          <cell r="D1703">
            <v>3</v>
          </cell>
          <cell r="E1703" t="str">
            <v>TP JGA DOSIF 20ML S/P AZ</v>
          </cell>
          <cell r="F1703" t="str">
            <v>PT0059</v>
          </cell>
          <cell r="G1703" t="str">
            <v>PT0059</v>
          </cell>
          <cell r="H1703" t="str">
            <v>UD</v>
          </cell>
        </row>
        <row r="1704">
          <cell r="A1704" t="str">
            <v>3-506-4</v>
          </cell>
          <cell r="B1704">
            <v>3</v>
          </cell>
          <cell r="C1704">
            <v>506</v>
          </cell>
          <cell r="D1704">
            <v>4</v>
          </cell>
          <cell r="E1704" t="str">
            <v>TP JGA DOSIF 20ML S/P BCA</v>
          </cell>
          <cell r="F1704" t="str">
            <v>PT0060</v>
          </cell>
          <cell r="G1704" t="str">
            <v>PT0060</v>
          </cell>
          <cell r="H1704" t="str">
            <v>UD</v>
          </cell>
        </row>
        <row r="1705">
          <cell r="A1705" t="str">
            <v>3-506-5</v>
          </cell>
          <cell r="B1705">
            <v>3</v>
          </cell>
          <cell r="C1705">
            <v>506</v>
          </cell>
          <cell r="D1705">
            <v>5</v>
          </cell>
          <cell r="E1705" t="str">
            <v>TP JGA DOSIF 10ML S/P NEGRA</v>
          </cell>
          <cell r="F1705" t="str">
            <v>TPJGDOSNG</v>
          </cell>
          <cell r="G1705" t="str">
            <v>TPJGDOSNG</v>
          </cell>
          <cell r="H1705" t="str">
            <v>UD</v>
          </cell>
        </row>
        <row r="1706">
          <cell r="A1706" t="str">
            <v>--</v>
          </cell>
        </row>
        <row r="1707">
          <cell r="A1707" t="str">
            <v>--</v>
          </cell>
        </row>
        <row r="1708">
          <cell r="A1708" t="str">
            <v>--</v>
          </cell>
          <cell r="B1708"/>
          <cell r="C1708"/>
          <cell r="D1708"/>
          <cell r="E1708" t="str">
            <v>INSERTE PRODUCTOS POR ENCIMA DE ESTA LINEA</v>
          </cell>
          <cell r="F1708"/>
          <cell r="G1708"/>
          <cell r="H1708"/>
        </row>
        <row r="1709">
          <cell r="A1709" t="str">
            <v>--</v>
          </cell>
          <cell r="B1709" t="str">
            <v>OTRAS PARTES JGA</v>
          </cell>
          <cell r="C1709"/>
          <cell r="D1709"/>
          <cell r="E1709"/>
          <cell r="F1709"/>
          <cell r="G1709"/>
          <cell r="H1709"/>
        </row>
        <row r="1710">
          <cell r="A1710" t="str">
            <v>3-507-1</v>
          </cell>
          <cell r="B1710">
            <v>3</v>
          </cell>
          <cell r="C1710">
            <v>507</v>
          </cell>
          <cell r="D1710">
            <v>1</v>
          </cell>
          <cell r="E1710" t="str">
            <v>PISTON JGA DOSF 10 ML</v>
          </cell>
          <cell r="F1710" t="str">
            <v>PT0069</v>
          </cell>
          <cell r="G1710" t="str">
            <v>PT0069</v>
          </cell>
          <cell r="H1710" t="str">
            <v>UD</v>
          </cell>
        </row>
        <row r="1711">
          <cell r="A1711" t="str">
            <v>3-507-2</v>
          </cell>
          <cell r="B1711">
            <v>3</v>
          </cell>
          <cell r="C1711">
            <v>507</v>
          </cell>
          <cell r="D1711">
            <v>2</v>
          </cell>
          <cell r="E1711" t="str">
            <v>PISTON JGA INT/ORAL 5-10-20 ML</v>
          </cell>
          <cell r="F1711" t="str">
            <v>PT0045</v>
          </cell>
          <cell r="G1711" t="str">
            <v>PT0045</v>
          </cell>
          <cell r="H1711" t="str">
            <v>UD</v>
          </cell>
        </row>
        <row r="1712">
          <cell r="A1712" t="str">
            <v>3-507-3</v>
          </cell>
          <cell r="B1712">
            <v>3</v>
          </cell>
          <cell r="C1712">
            <v>507</v>
          </cell>
          <cell r="D1712">
            <v>3</v>
          </cell>
          <cell r="E1712" t="str">
            <v>CENTRADOR JGA DOSF 20 ML</v>
          </cell>
          <cell r="F1712" t="str">
            <v>PT0064</v>
          </cell>
          <cell r="G1712" t="str">
            <v>PT0064</v>
          </cell>
          <cell r="H1712" t="str">
            <v>UD</v>
          </cell>
        </row>
        <row r="1713">
          <cell r="A1713" t="str">
            <v>3-507-4</v>
          </cell>
          <cell r="B1713">
            <v>3</v>
          </cell>
          <cell r="C1713">
            <v>507</v>
          </cell>
          <cell r="D1713">
            <v>4</v>
          </cell>
          <cell r="E1713" t="str">
            <v xml:space="preserve">O-RING PVC EMB SYNTESIS </v>
          </cell>
          <cell r="F1713" t="str">
            <v>ORINGEMBSYN</v>
          </cell>
          <cell r="G1713" t="str">
            <v>ORINGEMBSYN</v>
          </cell>
          <cell r="H1713" t="str">
            <v>UD</v>
          </cell>
        </row>
        <row r="1714">
          <cell r="A1714" t="str">
            <v>3-507-5</v>
          </cell>
          <cell r="B1714">
            <v>3</v>
          </cell>
          <cell r="C1714">
            <v>507</v>
          </cell>
          <cell r="D1714">
            <v>5</v>
          </cell>
          <cell r="E1714" t="str">
            <v>PISTON JGA 2-3ML TPE + PEBD NAT M/N</v>
          </cell>
          <cell r="F1714" t="str">
            <v>507-005</v>
          </cell>
          <cell r="H1714" t="str">
            <v>UD</v>
          </cell>
        </row>
        <row r="1715">
          <cell r="A1715" t="str">
            <v>3-507-6</v>
          </cell>
          <cell r="B1715">
            <v>3</v>
          </cell>
          <cell r="C1715">
            <v>507</v>
          </cell>
          <cell r="D1715">
            <v>6</v>
          </cell>
          <cell r="E1715" t="str">
            <v>PISTON JGA 5ML TPE + PEBD NAT M/N</v>
          </cell>
          <cell r="F1715" t="str">
            <v>507-006</v>
          </cell>
          <cell r="H1715" t="str">
            <v>UD</v>
          </cell>
        </row>
        <row r="1716">
          <cell r="A1716" t="str">
            <v>3-507-7</v>
          </cell>
          <cell r="B1716">
            <v>3</v>
          </cell>
          <cell r="C1716">
            <v>507</v>
          </cell>
          <cell r="D1716">
            <v>7</v>
          </cell>
          <cell r="E1716" t="str">
            <v>PISTON JGA 10ML TPE + PEBD NAT M/N</v>
          </cell>
          <cell r="F1716" t="str">
            <v>507-007</v>
          </cell>
          <cell r="H1716" t="str">
            <v>UD</v>
          </cell>
        </row>
        <row r="1717">
          <cell r="A1717" t="str">
            <v>3-507-8</v>
          </cell>
          <cell r="B1717">
            <v>3</v>
          </cell>
          <cell r="C1717">
            <v>507</v>
          </cell>
          <cell r="D1717">
            <v>8</v>
          </cell>
          <cell r="E1717" t="str">
            <v>PISTON JGA 15ML TPE + PEBD NAT</v>
          </cell>
          <cell r="H1717"/>
        </row>
        <row r="1718">
          <cell r="H1718"/>
        </row>
        <row r="1719">
          <cell r="A1719" t="str">
            <v>--</v>
          </cell>
          <cell r="H1719"/>
        </row>
        <row r="1720">
          <cell r="A1720" t="str">
            <v>--</v>
          </cell>
          <cell r="H1720"/>
        </row>
        <row r="1721">
          <cell r="A1721" t="str">
            <v>--</v>
          </cell>
          <cell r="B1721"/>
          <cell r="C1721"/>
          <cell r="D1721"/>
          <cell r="E1721" t="str">
            <v>INSERTE PRODUCTOS POR ENCIMA DE ESTA LINEA</v>
          </cell>
          <cell r="F1721"/>
          <cell r="G1721"/>
          <cell r="H1721"/>
        </row>
        <row r="1722">
          <cell r="A1722" t="str">
            <v>--</v>
          </cell>
          <cell r="B1722" t="str">
            <v>CANULA EST S/EMP</v>
          </cell>
          <cell r="C1722"/>
          <cell r="D1722"/>
          <cell r="E1722"/>
          <cell r="F1722"/>
          <cell r="G1722"/>
          <cell r="H1722"/>
        </row>
        <row r="1723">
          <cell r="A1723" t="str">
            <v>3-508-1</v>
          </cell>
          <cell r="B1723">
            <v>3</v>
          </cell>
          <cell r="C1723">
            <v>508</v>
          </cell>
          <cell r="D1723">
            <v>1</v>
          </cell>
          <cell r="E1723" t="str">
            <v>CANULA ESTERIL</v>
          </cell>
          <cell r="F1723" t="str">
            <v>PT0073</v>
          </cell>
          <cell r="G1723" t="str">
            <v>PT0073</v>
          </cell>
          <cell r="H1723" t="str">
            <v>UD</v>
          </cell>
        </row>
        <row r="1724">
          <cell r="A1724" t="str">
            <v>--</v>
          </cell>
        </row>
        <row r="1725">
          <cell r="A1725" t="str">
            <v>--</v>
          </cell>
        </row>
        <row r="1726">
          <cell r="A1726" t="str">
            <v>--</v>
          </cell>
          <cell r="B1726"/>
          <cell r="C1726"/>
          <cell r="D1726"/>
          <cell r="E1726" t="str">
            <v>INSERTE PRODUCTOS POR ENCIMA DE ESTA LINEA</v>
          </cell>
          <cell r="F1726"/>
          <cell r="G1726"/>
          <cell r="H1726"/>
        </row>
        <row r="1727">
          <cell r="A1727" t="str">
            <v>--</v>
          </cell>
          <cell r="B1727" t="str">
            <v>OTROS ENV VETERINARIOS</v>
          </cell>
          <cell r="C1727"/>
          <cell r="D1727"/>
          <cell r="E1727"/>
          <cell r="F1727"/>
          <cell r="G1727"/>
          <cell r="H1727"/>
        </row>
        <row r="1728">
          <cell r="A1728" t="str">
            <v>3-509-1</v>
          </cell>
          <cell r="B1728">
            <v>3</v>
          </cell>
          <cell r="C1728">
            <v>509</v>
          </cell>
          <cell r="D1728">
            <v>1</v>
          </cell>
          <cell r="E1728" t="str">
            <v>ENV 120 ML RD PEAD TP 38 MM ROSCA PIG BCO</v>
          </cell>
          <cell r="F1728" t="str">
            <v>PT0115</v>
          </cell>
          <cell r="G1728" t="str">
            <v>PT0115</v>
          </cell>
          <cell r="H1728" t="str">
            <v>UD</v>
          </cell>
        </row>
        <row r="1729">
          <cell r="A1729" t="str">
            <v>3-509-2</v>
          </cell>
          <cell r="B1729">
            <v>3</v>
          </cell>
          <cell r="C1729">
            <v>509</v>
          </cell>
          <cell r="D1729">
            <v>2</v>
          </cell>
          <cell r="E1729" t="str">
            <v>ENV 120 ML RD PEAD TP 38 MM ROSCA NATURAL BIOLAX</v>
          </cell>
          <cell r="F1729" t="str">
            <v>LAFRANCOL</v>
          </cell>
          <cell r="G1729" t="str">
            <v>LAFRANCOL</v>
          </cell>
          <cell r="H1729" t="str">
            <v>UD</v>
          </cell>
        </row>
        <row r="1730">
          <cell r="A1730" t="str">
            <v>3-509-3</v>
          </cell>
          <cell r="B1730">
            <v>3</v>
          </cell>
          <cell r="C1730">
            <v>509</v>
          </cell>
          <cell r="D1730">
            <v>3</v>
          </cell>
          <cell r="E1730" t="str">
            <v>ENV 120 ML RD PEAD TP 38 MM ROSCA NATURAL BIOLAX MM</v>
          </cell>
          <cell r="F1730" t="str">
            <v>LAFRANCOL</v>
          </cell>
          <cell r="G1730" t="str">
            <v>LAFRANCOL</v>
          </cell>
          <cell r="H1730" t="str">
            <v>UD</v>
          </cell>
        </row>
        <row r="1731">
          <cell r="A1731" t="str">
            <v>3-509-4</v>
          </cell>
          <cell r="B1731">
            <v>3</v>
          </cell>
          <cell r="C1731">
            <v>509</v>
          </cell>
          <cell r="D1731">
            <v>4</v>
          </cell>
          <cell r="E1731" t="str">
            <v xml:space="preserve">ENV 120 ML RD PEAD TP 38 MM ROSCA NATURAL </v>
          </cell>
          <cell r="F1731" t="str">
            <v>ENV120RT38NAT</v>
          </cell>
          <cell r="G1731" t="str">
            <v>ENV120RT38NAT</v>
          </cell>
          <cell r="H1731" t="str">
            <v>UD</v>
          </cell>
        </row>
        <row r="1732">
          <cell r="A1732" t="str">
            <v>3-509-5</v>
          </cell>
          <cell r="B1732">
            <v>3</v>
          </cell>
          <cell r="C1732">
            <v>509</v>
          </cell>
          <cell r="D1732">
            <v>5</v>
          </cell>
          <cell r="E1732" t="str">
            <v xml:space="preserve">ENV   15 ML RD PEAD TP 24 MM ROSCA PIG. BCO </v>
          </cell>
          <cell r="F1732" t="str">
            <v>LAFRANCOL</v>
          </cell>
          <cell r="G1732" t="str">
            <v>LAFRANCOL</v>
          </cell>
          <cell r="H1732" t="str">
            <v>UD</v>
          </cell>
        </row>
        <row r="1733">
          <cell r="A1733" t="str">
            <v>3-509-6</v>
          </cell>
          <cell r="B1733">
            <v>3</v>
          </cell>
          <cell r="C1733">
            <v>509</v>
          </cell>
          <cell r="D1733">
            <v>6</v>
          </cell>
          <cell r="E1733" t="str">
            <v xml:space="preserve">ENV 250 ML RD PEAD TP 38 MM ROSCA PIG. BCO </v>
          </cell>
          <cell r="F1733" t="str">
            <v>ENV250RT38BCO</v>
          </cell>
          <cell r="G1733" t="str">
            <v>ENV250RT38BCO</v>
          </cell>
          <cell r="H1733" t="str">
            <v>UD</v>
          </cell>
        </row>
        <row r="1734">
          <cell r="A1734" t="str">
            <v>3-509-7</v>
          </cell>
          <cell r="B1734">
            <v>3</v>
          </cell>
          <cell r="C1734">
            <v>509</v>
          </cell>
          <cell r="D1734">
            <v>7</v>
          </cell>
          <cell r="E1734" t="str">
            <v>ENV 250 ML RD PEAD TP 38 MM ROSCA NATURAL</v>
          </cell>
          <cell r="F1734" t="str">
            <v>ENV250RT38NAT</v>
          </cell>
          <cell r="G1734" t="str">
            <v>ENV250RT38NAT</v>
          </cell>
          <cell r="H1734" t="str">
            <v>UD</v>
          </cell>
        </row>
        <row r="1735">
          <cell r="A1735" t="str">
            <v>3-509-8</v>
          </cell>
          <cell r="B1735">
            <v>3</v>
          </cell>
          <cell r="C1735">
            <v>509</v>
          </cell>
          <cell r="D1735">
            <v>8</v>
          </cell>
          <cell r="E1735" t="str">
            <v>ENV 250ML CD PEAD PIG BCO TP 38  C/ASEG</v>
          </cell>
          <cell r="F1735" t="str">
            <v>ENV250CT38BCO</v>
          </cell>
          <cell r="G1735" t="str">
            <v>ENV250CT38BCO</v>
          </cell>
          <cell r="H1735" t="str">
            <v>UD</v>
          </cell>
        </row>
        <row r="1736">
          <cell r="A1736" t="str">
            <v>3-509-9</v>
          </cell>
          <cell r="B1736">
            <v>3</v>
          </cell>
          <cell r="C1736">
            <v>509</v>
          </cell>
          <cell r="D1736">
            <v>9</v>
          </cell>
          <cell r="E1736" t="str">
            <v>ENV 1000ML CD PEAD PIG BCO TP 38  C/ASEG</v>
          </cell>
          <cell r="F1736" t="str">
            <v>ENV1000CT38BCO</v>
          </cell>
          <cell r="G1736" t="str">
            <v>ENV1000CT38BCO</v>
          </cell>
          <cell r="H1736" t="str">
            <v>UD</v>
          </cell>
        </row>
        <row r="1737">
          <cell r="A1737" t="str">
            <v>3-509-10</v>
          </cell>
          <cell r="B1737">
            <v>3</v>
          </cell>
          <cell r="C1737">
            <v>509</v>
          </cell>
          <cell r="D1737">
            <v>10</v>
          </cell>
          <cell r="E1737" t="str">
            <v>ENV RD 500ML PEAD BCO TAPA 38</v>
          </cell>
          <cell r="F1737" t="str">
            <v>ENV500PT38BCO</v>
          </cell>
          <cell r="G1737" t="str">
            <v>ENV500PT38BCO</v>
          </cell>
          <cell r="H1737" t="str">
            <v>UD</v>
          </cell>
        </row>
        <row r="1738">
          <cell r="A1738" t="str">
            <v>3-509-11</v>
          </cell>
          <cell r="B1738">
            <v>3</v>
          </cell>
          <cell r="C1738">
            <v>509</v>
          </cell>
          <cell r="D1738">
            <v>11</v>
          </cell>
          <cell r="E1738" t="str">
            <v>ENV CD 500ML PEAD BCO TAPA 38</v>
          </cell>
          <cell r="F1738" t="str">
            <v>ENVCD500PT38BCO</v>
          </cell>
          <cell r="G1738" t="str">
            <v>ENVCD500PT38BCO</v>
          </cell>
          <cell r="H1738" t="str">
            <v>UD</v>
          </cell>
        </row>
        <row r="1739">
          <cell r="A1739" t="str">
            <v>3-509-12</v>
          </cell>
          <cell r="B1739">
            <v>3</v>
          </cell>
          <cell r="C1739">
            <v>509</v>
          </cell>
          <cell r="D1739">
            <v>12</v>
          </cell>
          <cell r="E1739" t="str">
            <v>ENV CD 1000ML PEAD BCO TAPA 38</v>
          </cell>
          <cell r="F1739" t="str">
            <v>ENVCD1000MLPT38BCO</v>
          </cell>
          <cell r="G1739" t="str">
            <v>ENVCD1000MLPT38BCO</v>
          </cell>
          <cell r="H1739" t="str">
            <v>UD</v>
          </cell>
        </row>
        <row r="1745">
          <cell r="A1745" t="str">
            <v>--</v>
          </cell>
        </row>
        <row r="1746">
          <cell r="A1746" t="str">
            <v>--</v>
          </cell>
          <cell r="B1746"/>
          <cell r="C1746"/>
          <cell r="D1746"/>
          <cell r="E1746" t="str">
            <v>INSERTE PRODUCTOS POR ENCIMA DE ESTA LINEA</v>
          </cell>
          <cell r="F1746"/>
          <cell r="G1746"/>
          <cell r="H1746"/>
        </row>
        <row r="1747">
          <cell r="A1747"/>
          <cell r="B1747" t="str">
            <v>CPO JGA IMP TIPO ORAL INTR</v>
          </cell>
          <cell r="C1747"/>
          <cell r="D1747"/>
          <cell r="E1747"/>
          <cell r="F1747"/>
          <cell r="G1747"/>
          <cell r="H1747"/>
        </row>
        <row r="1748">
          <cell r="A1748" t="str">
            <v>3-600-1</v>
          </cell>
          <cell r="B1748">
            <v>3</v>
          </cell>
          <cell r="C1748">
            <v>600</v>
          </cell>
          <cell r="D1748">
            <v>1</v>
          </cell>
          <cell r="E1748" t="str">
            <v xml:space="preserve">CPO JGA INTR   5ML IMP BOVISEC </v>
          </cell>
          <cell r="F1748" t="str">
            <v>PT0209</v>
          </cell>
          <cell r="G1748" t="str">
            <v>PT0209</v>
          </cell>
          <cell r="H1748" t="str">
            <v>UD</v>
          </cell>
        </row>
        <row r="1749">
          <cell r="A1749" t="str">
            <v>3-600-2</v>
          </cell>
          <cell r="B1749">
            <v>3</v>
          </cell>
          <cell r="C1749">
            <v>600</v>
          </cell>
          <cell r="D1749">
            <v>2</v>
          </cell>
          <cell r="E1749" t="str">
            <v>CPO JGA INTR   5ML IMP ERITROMICINA</v>
          </cell>
          <cell r="F1749" t="str">
            <v>PT0370</v>
          </cell>
          <cell r="G1749" t="str">
            <v>PT0370</v>
          </cell>
          <cell r="H1749" t="str">
            <v>UD</v>
          </cell>
        </row>
        <row r="1750">
          <cell r="A1750" t="str">
            <v>3-600-3</v>
          </cell>
          <cell r="B1750">
            <v>3</v>
          </cell>
          <cell r="C1750">
            <v>600</v>
          </cell>
          <cell r="D1750">
            <v>3</v>
          </cell>
          <cell r="E1750" t="str">
            <v xml:space="preserve">CPO JGA INTR 10ML IMP  KANAMICINA + PENICILINA </v>
          </cell>
          <cell r="F1750" t="str">
            <v>PT0201</v>
          </cell>
          <cell r="G1750" t="str">
            <v>PT0201</v>
          </cell>
          <cell r="H1750" t="str">
            <v>UD</v>
          </cell>
        </row>
        <row r="1751">
          <cell r="A1751" t="str">
            <v>3-600-4</v>
          </cell>
          <cell r="B1751">
            <v>3</v>
          </cell>
          <cell r="C1751">
            <v>600</v>
          </cell>
          <cell r="D1751">
            <v>4</v>
          </cell>
          <cell r="E1751" t="str">
            <v>CPO JGA INTR 10ML IMP. ERIPANTO</v>
          </cell>
          <cell r="F1751" t="str">
            <v>PT0348</v>
          </cell>
          <cell r="G1751" t="str">
            <v>PT0348</v>
          </cell>
          <cell r="H1751" t="str">
            <v>UD</v>
          </cell>
        </row>
        <row r="1752">
          <cell r="A1752" t="str">
            <v>3-600-5</v>
          </cell>
          <cell r="B1752">
            <v>3</v>
          </cell>
          <cell r="C1752">
            <v>600</v>
          </cell>
          <cell r="D1752">
            <v>5</v>
          </cell>
          <cell r="E1752" t="str">
            <v xml:space="preserve">CPO JGA INTR 10ML IMP  UDERLAC </v>
          </cell>
          <cell r="F1752" t="str">
            <v>PT0291</v>
          </cell>
          <cell r="G1752" t="str">
            <v>PT0291</v>
          </cell>
          <cell r="H1752" t="str">
            <v>UD</v>
          </cell>
        </row>
        <row r="1753">
          <cell r="A1753" t="str">
            <v>3-600-6</v>
          </cell>
          <cell r="B1753">
            <v>3</v>
          </cell>
          <cell r="C1753">
            <v>600</v>
          </cell>
          <cell r="D1753">
            <v>6</v>
          </cell>
          <cell r="E1753" t="str">
            <v xml:space="preserve">CPO JGA INTR 10ML NAT IMP CEROPLAGAS </v>
          </cell>
          <cell r="F1753" t="str">
            <v>PT0310</v>
          </cell>
          <cell r="G1753" t="str">
            <v>PT0310</v>
          </cell>
          <cell r="H1753" t="str">
            <v>UD</v>
          </cell>
        </row>
        <row r="1754">
          <cell r="A1754" t="str">
            <v>3-600-7</v>
          </cell>
          <cell r="B1754">
            <v>3</v>
          </cell>
          <cell r="C1754">
            <v>600</v>
          </cell>
          <cell r="D1754">
            <v>7</v>
          </cell>
          <cell r="E1754" t="str">
            <v>CPO JGA INTR 10ML IMP LINCOMICINA</v>
          </cell>
          <cell r="F1754" t="str">
            <v>PT0286</v>
          </cell>
          <cell r="G1754" t="str">
            <v>PT0286</v>
          </cell>
          <cell r="H1754" t="str">
            <v>UD</v>
          </cell>
        </row>
        <row r="1755">
          <cell r="A1755" t="str">
            <v>3-600-8</v>
          </cell>
          <cell r="B1755">
            <v>3</v>
          </cell>
          <cell r="C1755">
            <v>600</v>
          </cell>
          <cell r="D1755">
            <v>8</v>
          </cell>
          <cell r="E1755" t="str">
            <v>CPO JGA ORAL 10ML  NAT IMP AZITROMICINA</v>
          </cell>
          <cell r="F1755" t="str">
            <v>PT0260</v>
          </cell>
          <cell r="G1755" t="str">
            <v>PT0260</v>
          </cell>
          <cell r="H1755" t="str">
            <v>UD</v>
          </cell>
        </row>
        <row r="1756">
          <cell r="A1756" t="str">
            <v>3-600-9</v>
          </cell>
          <cell r="B1756">
            <v>3</v>
          </cell>
          <cell r="C1756">
            <v>600</v>
          </cell>
          <cell r="D1756">
            <v>9</v>
          </cell>
          <cell r="E1756" t="str">
            <v xml:space="preserve">CPO JGA ORAL 10ML IMP CANICAT </v>
          </cell>
          <cell r="F1756" t="str">
            <v>PT0298</v>
          </cell>
          <cell r="G1756" t="str">
            <v>PT0298</v>
          </cell>
          <cell r="H1756" t="str">
            <v>UD</v>
          </cell>
        </row>
        <row r="1757">
          <cell r="A1757" t="str">
            <v>3-600-10</v>
          </cell>
          <cell r="B1757">
            <v>3</v>
          </cell>
          <cell r="C1757">
            <v>600</v>
          </cell>
          <cell r="D1757">
            <v>10</v>
          </cell>
          <cell r="E1757" t="str">
            <v>CPO JGA ORAL 10 ML IMP P/CORTA HUMAX</v>
          </cell>
          <cell r="F1757" t="str">
            <v>PT0368</v>
          </cell>
          <cell r="G1757" t="str">
            <v>PT0368</v>
          </cell>
          <cell r="H1757" t="str">
            <v>UD</v>
          </cell>
        </row>
        <row r="1758">
          <cell r="A1758" t="str">
            <v>3-600-11</v>
          </cell>
          <cell r="B1758">
            <v>3</v>
          </cell>
          <cell r="C1758">
            <v>600</v>
          </cell>
          <cell r="D1758">
            <v>11</v>
          </cell>
          <cell r="E1758" t="str">
            <v>CPO JGA ORAL 10 ML IMP BOVIFEN</v>
          </cell>
          <cell r="F1758" t="str">
            <v>PT0321</v>
          </cell>
          <cell r="G1758" t="str">
            <v>PT0321</v>
          </cell>
          <cell r="H1758" t="str">
            <v>UD</v>
          </cell>
        </row>
        <row r="1759">
          <cell r="A1759" t="str">
            <v>3-600-12</v>
          </cell>
          <cell r="B1759">
            <v>3</v>
          </cell>
          <cell r="C1759">
            <v>600</v>
          </cell>
          <cell r="D1759">
            <v>12</v>
          </cell>
          <cell r="E1759" t="str">
            <v>CPO JGA ORAL 10 ML IMP AUROZOLE</v>
          </cell>
          <cell r="F1759" t="str">
            <v>ORAL AUROZOLE</v>
          </cell>
          <cell r="G1759" t="str">
            <v>ORAL AUROZOLE</v>
          </cell>
          <cell r="H1759" t="str">
            <v>UD</v>
          </cell>
        </row>
        <row r="1760">
          <cell r="A1760" t="str">
            <v>3-600-13</v>
          </cell>
          <cell r="B1760">
            <v>3</v>
          </cell>
          <cell r="C1760">
            <v>600</v>
          </cell>
          <cell r="D1760">
            <v>13</v>
          </cell>
          <cell r="E1760" t="str">
            <v xml:space="preserve">CPO JGA INTR 10 ML IMP CEFTILAC </v>
          </cell>
          <cell r="F1760" t="str">
            <v>CEFTILAC</v>
          </cell>
          <cell r="G1760" t="str">
            <v>CEFTILAC</v>
          </cell>
          <cell r="H1760" t="str">
            <v>UD</v>
          </cell>
        </row>
        <row r="1761">
          <cell r="A1761" t="str">
            <v>3-600-14</v>
          </cell>
          <cell r="B1761">
            <v>3</v>
          </cell>
          <cell r="C1761">
            <v>600</v>
          </cell>
          <cell r="D1761">
            <v>14</v>
          </cell>
          <cell r="E1761" t="str">
            <v xml:space="preserve">CPO JGA INTR 10 ML IMP PROSMATITIS </v>
          </cell>
          <cell r="F1761" t="str">
            <v>PROMASTITIS</v>
          </cell>
          <cell r="G1761" t="str">
            <v>PROMASTITIS</v>
          </cell>
          <cell r="H1761" t="str">
            <v>UD</v>
          </cell>
        </row>
        <row r="1762">
          <cell r="A1762" t="str">
            <v>3-600-15</v>
          </cell>
          <cell r="B1762">
            <v>3</v>
          </cell>
          <cell r="C1762">
            <v>600</v>
          </cell>
          <cell r="D1762">
            <v>15</v>
          </cell>
          <cell r="E1762" t="str">
            <v>CPO JGA INTR 10ML NEGRO IMP PALMERA GEL</v>
          </cell>
          <cell r="F1762" t="str">
            <v>CPOJGAIMPPALMERA</v>
          </cell>
          <cell r="G1762" t="str">
            <v>CPOJGAIMPPALMERA</v>
          </cell>
          <cell r="H1762" t="str">
            <v>UD</v>
          </cell>
        </row>
        <row r="1763">
          <cell r="A1763" t="str">
            <v>3-600-16</v>
          </cell>
          <cell r="B1763">
            <v>3</v>
          </cell>
          <cell r="C1763">
            <v>600</v>
          </cell>
          <cell r="D1763">
            <v>16</v>
          </cell>
          <cell r="E1763" t="str">
            <v>CPO JGA INTR 10ML NEGRO IMP FUMIGEL</v>
          </cell>
          <cell r="F1763" t="str">
            <v>CPOJGAIMPFUMIGEL</v>
          </cell>
          <cell r="G1763" t="str">
            <v>CPOJGAIMPFUMIGEL</v>
          </cell>
          <cell r="H1763" t="str">
            <v>UD</v>
          </cell>
        </row>
        <row r="1764">
          <cell r="A1764" t="str">
            <v>3-600-17</v>
          </cell>
          <cell r="B1764">
            <v>3</v>
          </cell>
          <cell r="C1764">
            <v>600</v>
          </cell>
          <cell r="D1764">
            <v>17</v>
          </cell>
          <cell r="E1764" t="str">
            <v>CPO JGA ORAL 5 ML IMP P/CORTA ESC 5 ML</v>
          </cell>
          <cell r="F1764" t="str">
            <v>CPOJGAIMPESC5</v>
          </cell>
          <cell r="G1764" t="str">
            <v>CPOJGAIMPESC5</v>
          </cell>
          <cell r="H1764" t="str">
            <v>UD</v>
          </cell>
        </row>
        <row r="1765">
          <cell r="A1765" t="str">
            <v>3-600-18</v>
          </cell>
          <cell r="B1765">
            <v>3</v>
          </cell>
          <cell r="C1765">
            <v>600</v>
          </cell>
          <cell r="D1765">
            <v>18</v>
          </cell>
          <cell r="E1765" t="str">
            <v>CPO JGA ORAL 5 ML IMP P/CORTA ESC 3 ML</v>
          </cell>
          <cell r="F1765" t="str">
            <v>CPOJGAIMPESC3</v>
          </cell>
          <cell r="G1765" t="str">
            <v>CPOJGAIMPESC3</v>
          </cell>
          <cell r="H1765" t="str">
            <v>UD</v>
          </cell>
        </row>
        <row r="1766">
          <cell r="A1766" t="str">
            <v>3-600-19</v>
          </cell>
          <cell r="B1766">
            <v>3</v>
          </cell>
          <cell r="C1766">
            <v>600</v>
          </cell>
          <cell r="D1766">
            <v>19</v>
          </cell>
          <cell r="E1766" t="str">
            <v>CPO JGA ORAL 10 ML IMP P/CORTA ESC 10 ML</v>
          </cell>
          <cell r="F1766" t="str">
            <v>CPOJGAIMPESC10</v>
          </cell>
          <cell r="G1766" t="str">
            <v>CPOJGAIMPESC10</v>
          </cell>
          <cell r="H1766" t="str">
            <v>UD</v>
          </cell>
        </row>
        <row r="1767">
          <cell r="A1767" t="str">
            <v>3-600-20</v>
          </cell>
          <cell r="B1767">
            <v>3</v>
          </cell>
          <cell r="C1767">
            <v>600</v>
          </cell>
          <cell r="D1767">
            <v>20</v>
          </cell>
          <cell r="E1767" t="str">
            <v>CPO JGA INT 10ML BCO IMP SECADOR</v>
          </cell>
          <cell r="F1767" t="str">
            <v>CPOJGAIMPSECADOR</v>
          </cell>
          <cell r="G1767" t="str">
            <v>CPOJGAIMPSECADOR</v>
          </cell>
          <cell r="H1767" t="str">
            <v>UD</v>
          </cell>
        </row>
        <row r="1768">
          <cell r="A1768" t="str">
            <v>3-600-21</v>
          </cell>
          <cell r="B1768">
            <v>3</v>
          </cell>
          <cell r="C1768">
            <v>600</v>
          </cell>
          <cell r="D1768">
            <v>21</v>
          </cell>
          <cell r="E1768" t="str">
            <v>CPO JGA INT 10 ML BCA IMP BIOMASTIN</v>
          </cell>
          <cell r="F1768" t="str">
            <v>CPOJGAIMPBIOMASTIN</v>
          </cell>
          <cell r="G1768" t="str">
            <v>CPOJGAIMPBIOMASTIN</v>
          </cell>
          <cell r="H1768" t="str">
            <v>UD</v>
          </cell>
        </row>
        <row r="1769">
          <cell r="A1769" t="str">
            <v>3-600-22</v>
          </cell>
          <cell r="B1769">
            <v>3</v>
          </cell>
          <cell r="C1769">
            <v>600</v>
          </cell>
          <cell r="D1769">
            <v>22</v>
          </cell>
          <cell r="E1769" t="str">
            <v>CPO JGA ORAL 10 ML IMP P/CORTA THECAN</v>
          </cell>
          <cell r="F1769" t="str">
            <v>CPOJGAIMPTHECAN</v>
          </cell>
          <cell r="G1769" t="str">
            <v>CPOJGAIMPTHECAN</v>
          </cell>
          <cell r="H1769" t="str">
            <v>UD</v>
          </cell>
        </row>
        <row r="1770">
          <cell r="A1770" t="str">
            <v>3-600-23</v>
          </cell>
          <cell r="B1770">
            <v>3</v>
          </cell>
          <cell r="C1770">
            <v>600</v>
          </cell>
          <cell r="D1770">
            <v>23</v>
          </cell>
          <cell r="E1770" t="str">
            <v>CPO JGA INT 10 ML BCA IMP MASLEG-L</v>
          </cell>
          <cell r="F1770" t="str">
            <v>CPOJGAIMPTMASLEG-L</v>
          </cell>
          <cell r="G1770" t="str">
            <v>CPOJGAIMPTMASLEG-L</v>
          </cell>
          <cell r="H1770" t="str">
            <v>UD</v>
          </cell>
        </row>
        <row r="1771">
          <cell r="A1771" t="str">
            <v>3-600-24</v>
          </cell>
          <cell r="B1771">
            <v>3</v>
          </cell>
          <cell r="C1771">
            <v>600</v>
          </cell>
          <cell r="D1771">
            <v>24</v>
          </cell>
          <cell r="E1771" t="str">
            <v>CPO JGA INT 10 ML BCA IMP LACTOMAST</v>
          </cell>
          <cell r="F1771" t="str">
            <v>CPOJGAIMPTLACTOMAST</v>
          </cell>
          <cell r="G1771" t="str">
            <v>CPOJGAIMPTLACTOMAST</v>
          </cell>
          <cell r="H1771" t="str">
            <v>UD</v>
          </cell>
        </row>
        <row r="1772">
          <cell r="A1772" t="str">
            <v>3-600-25</v>
          </cell>
          <cell r="B1772">
            <v>3</v>
          </cell>
          <cell r="C1772">
            <v>600</v>
          </cell>
          <cell r="D1772">
            <v>25</v>
          </cell>
          <cell r="E1772" t="str">
            <v xml:space="preserve">NO USAR - CPO JGA INT 10 ML BCA IMP MASTIMEK LACTANCIA </v>
          </cell>
          <cell r="F1772" t="str">
            <v>CPOJGAMASTIMEKLACT</v>
          </cell>
          <cell r="G1772" t="str">
            <v>CPOJGAMASTIMEKLACT</v>
          </cell>
          <cell r="H1772" t="str">
            <v>UD</v>
          </cell>
        </row>
        <row r="1773">
          <cell r="A1773" t="str">
            <v>3-600-26</v>
          </cell>
          <cell r="B1773">
            <v>3</v>
          </cell>
          <cell r="C1773">
            <v>600</v>
          </cell>
          <cell r="D1773">
            <v>26</v>
          </cell>
          <cell r="E1773" t="str">
            <v xml:space="preserve">CPO JGA INT 10 ML BCA IMP MASTIMEK SECADO </v>
          </cell>
          <cell r="F1773" t="str">
            <v>CPOJGAMASTIMEKSECAD</v>
          </cell>
          <cell r="G1773" t="str">
            <v>CPOJGAMASTIMEKSECAD</v>
          </cell>
          <cell r="H1773" t="str">
            <v>UD</v>
          </cell>
        </row>
        <row r="1774">
          <cell r="A1774" t="str">
            <v>3-600-27</v>
          </cell>
          <cell r="B1774">
            <v>3</v>
          </cell>
          <cell r="C1774">
            <v>600</v>
          </cell>
          <cell r="D1774">
            <v>27</v>
          </cell>
          <cell r="E1774" t="str">
            <v>CPO JGA ORAL 10 ML IMP P/CORTA STARCAN</v>
          </cell>
          <cell r="F1774" t="str">
            <v>CPOJAGSTARCAN</v>
          </cell>
          <cell r="G1774" t="str">
            <v>CPOJAGSTARCAN</v>
          </cell>
          <cell r="H1774" t="str">
            <v>UD</v>
          </cell>
        </row>
        <row r="1775">
          <cell r="A1775" t="str">
            <v>3-600-28</v>
          </cell>
          <cell r="B1775">
            <v>3</v>
          </cell>
          <cell r="C1775">
            <v>600</v>
          </cell>
          <cell r="D1775">
            <v>28</v>
          </cell>
          <cell r="E1775" t="str">
            <v xml:space="preserve">NO USAR - CPO JGA INT 10 ML BCA IMP MASTIGROZ LACTANCIA </v>
          </cell>
          <cell r="F1775" t="str">
            <v xml:space="preserve">CPOJGAMASTLACTANCIA </v>
          </cell>
          <cell r="G1775" t="str">
            <v xml:space="preserve">CPOJGAMASTLACTANCIA </v>
          </cell>
          <cell r="H1775" t="str">
            <v>UD</v>
          </cell>
        </row>
        <row r="1776">
          <cell r="A1776" t="str">
            <v>3-600-29</v>
          </cell>
          <cell r="B1776">
            <v>3</v>
          </cell>
          <cell r="C1776">
            <v>600</v>
          </cell>
          <cell r="D1776">
            <v>29</v>
          </cell>
          <cell r="E1776" t="str">
            <v>NO USAR - CPO JGA INT 10 ML BCA IMP MASTIGROZ SECADO.</v>
          </cell>
          <cell r="F1776" t="str">
            <v xml:space="preserve">CPOJGAMASTSECADO </v>
          </cell>
          <cell r="G1776" t="str">
            <v xml:space="preserve">CPOJGAMASTSECADO </v>
          </cell>
          <cell r="H1776" t="str">
            <v>UD</v>
          </cell>
        </row>
        <row r="1777">
          <cell r="A1777" t="str">
            <v>3-600-30</v>
          </cell>
          <cell r="B1777">
            <v>3</v>
          </cell>
          <cell r="C1777">
            <v>600</v>
          </cell>
          <cell r="D1777">
            <v>30</v>
          </cell>
          <cell r="E1777" t="str">
            <v>CPO JGA INT 10 ML BCA IMP LACTOMAST MOLDE NVO</v>
          </cell>
          <cell r="F1777" t="str">
            <v>CPOJGALACTOMAST</v>
          </cell>
          <cell r="G1777" t="str">
            <v>CPOJGALACTOMAST</v>
          </cell>
          <cell r="H1777" t="str">
            <v>UD</v>
          </cell>
        </row>
        <row r="1778">
          <cell r="A1778" t="str">
            <v>3-600-31</v>
          </cell>
          <cell r="B1778">
            <v>3</v>
          </cell>
          <cell r="C1778">
            <v>600</v>
          </cell>
          <cell r="D1778">
            <v>31</v>
          </cell>
          <cell r="E1778" t="str">
            <v>CPO JGA ORAL 10ML NAT IMP BOVIPUR</v>
          </cell>
          <cell r="F1778" t="str">
            <v>CPOJGABOVIPUR</v>
          </cell>
          <cell r="G1778" t="str">
            <v>CPOJGABOVIPUR</v>
          </cell>
          <cell r="H1778" t="str">
            <v>UD</v>
          </cell>
        </row>
        <row r="1779">
          <cell r="A1779" t="str">
            <v>3-600-32</v>
          </cell>
          <cell r="B1779">
            <v>3</v>
          </cell>
          <cell r="C1779">
            <v>600</v>
          </cell>
          <cell r="D1779">
            <v>32</v>
          </cell>
          <cell r="E1779" t="str">
            <v>CPO JGA ORAL 10ML NAT IMP NOVACAN</v>
          </cell>
          <cell r="F1779" t="str">
            <v>CPOJGANOVACAN</v>
          </cell>
          <cell r="G1779" t="str">
            <v>CPOJGANOVACAN</v>
          </cell>
          <cell r="H1779" t="str">
            <v>UD</v>
          </cell>
        </row>
        <row r="1780">
          <cell r="A1780" t="str">
            <v>3-600-33</v>
          </cell>
          <cell r="B1780">
            <v>3</v>
          </cell>
          <cell r="C1780">
            <v>600</v>
          </cell>
          <cell r="D1780">
            <v>33</v>
          </cell>
          <cell r="E1780" t="str">
            <v>CPO JGA INT 10ML BCA IMP VASECPHYL</v>
          </cell>
          <cell r="F1780" t="str">
            <v>CPOJGAVASECPHY</v>
          </cell>
          <cell r="G1780" t="str">
            <v>CPOJGAVASECPHY</v>
          </cell>
          <cell r="H1780" t="str">
            <v>UD</v>
          </cell>
        </row>
        <row r="1781">
          <cell r="A1781" t="str">
            <v>3-600-34</v>
          </cell>
          <cell r="B1781">
            <v>3</v>
          </cell>
          <cell r="C1781">
            <v>600</v>
          </cell>
          <cell r="D1781">
            <v>34</v>
          </cell>
          <cell r="E1781" t="str">
            <v xml:space="preserve">CPO JGA ORAL 5 ML NAT IMP NOVACAN </v>
          </cell>
          <cell r="F1781" t="str">
            <v>CPOJGA5MNOVACAN</v>
          </cell>
          <cell r="G1781" t="str">
            <v>CPOJGA5MNOVACAN</v>
          </cell>
          <cell r="H1781" t="str">
            <v>UD</v>
          </cell>
        </row>
        <row r="1782">
          <cell r="A1782" t="str">
            <v>3-600-35</v>
          </cell>
          <cell r="B1782">
            <v>3</v>
          </cell>
          <cell r="C1782">
            <v>600</v>
          </cell>
          <cell r="D1782">
            <v>35</v>
          </cell>
          <cell r="E1782" t="str">
            <v>CPO JGA ORAL 5 ML NAT IMP COMERVET.</v>
          </cell>
          <cell r="F1782" t="str">
            <v>CPOJGA5MCOMERVET</v>
          </cell>
          <cell r="G1782" t="str">
            <v>CPOJGA5MCOMERVET</v>
          </cell>
          <cell r="H1782" t="str">
            <v>UD</v>
          </cell>
        </row>
        <row r="1783">
          <cell r="A1783" t="str">
            <v>3-600-36</v>
          </cell>
          <cell r="B1783">
            <v>3</v>
          </cell>
          <cell r="C1783">
            <v>600</v>
          </cell>
          <cell r="D1783">
            <v>36</v>
          </cell>
          <cell r="E1783" t="str">
            <v>CPO JGA INT 10 ML BCA IMP MASTIMEK LACTANCIA MOLD NVO</v>
          </cell>
          <cell r="F1783" t="str">
            <v>CPOJGABCAMASTIMEK</v>
          </cell>
          <cell r="G1783" t="str">
            <v>CPOJGABCAMASTIMEK</v>
          </cell>
          <cell r="H1783" t="str">
            <v>UD</v>
          </cell>
        </row>
        <row r="1784">
          <cell r="A1784" t="str">
            <v>3-600-37</v>
          </cell>
          <cell r="B1784">
            <v>3</v>
          </cell>
          <cell r="C1784">
            <v>600</v>
          </cell>
          <cell r="D1784">
            <v>37</v>
          </cell>
          <cell r="E1784" t="str">
            <v>CPO JGA INT 10 ML BCA IMP MASTIGROZ LACTANCIA MOL NVO</v>
          </cell>
          <cell r="F1784" t="str">
            <v>CPOJGAMASTLACTMDENVO</v>
          </cell>
          <cell r="G1784" t="str">
            <v>CPOJGAMASTLACTMDENVO</v>
          </cell>
          <cell r="H1784" t="str">
            <v>UD</v>
          </cell>
        </row>
        <row r="1785">
          <cell r="A1785" t="str">
            <v>3-600-38</v>
          </cell>
          <cell r="B1785">
            <v>3</v>
          </cell>
          <cell r="C1785">
            <v>600</v>
          </cell>
          <cell r="D1785">
            <v>38</v>
          </cell>
          <cell r="E1785" t="str">
            <v>CPO JGA INT 10 ML BCA IMP MASTIGROZ SECADO MOL NVO</v>
          </cell>
          <cell r="F1785" t="str">
            <v xml:space="preserve">CPOJGAMASTSECADOMDENVO </v>
          </cell>
          <cell r="G1785" t="str">
            <v xml:space="preserve">CPOJGAMASTSECADOMDENVO </v>
          </cell>
          <cell r="H1785" t="str">
            <v>UD</v>
          </cell>
        </row>
        <row r="1786">
          <cell r="A1786" t="str">
            <v>3-600-39</v>
          </cell>
          <cell r="B1786">
            <v>3</v>
          </cell>
          <cell r="C1786">
            <v>600</v>
          </cell>
          <cell r="D1786">
            <v>39</v>
          </cell>
          <cell r="E1786" t="str">
            <v>CPO JGA ORAL  5 ML NAT IMP NOVACAN CACHORROS MOL NVO</v>
          </cell>
          <cell r="F1786" t="str">
            <v>CPOJGANOVACANCAHMDENVO</v>
          </cell>
          <cell r="G1786" t="str">
            <v>CPOJGANOVACANCAHMDENVO</v>
          </cell>
          <cell r="H1786" t="str">
            <v>UD</v>
          </cell>
        </row>
        <row r="1787">
          <cell r="A1787" t="str">
            <v>3-600-40</v>
          </cell>
          <cell r="B1787">
            <v>3</v>
          </cell>
          <cell r="C1787">
            <v>600</v>
          </cell>
          <cell r="D1787">
            <v>40</v>
          </cell>
          <cell r="E1787" t="str">
            <v>CPO JGA INTR 10 ML BCA IMP MASTIMEK SECADO NVO MOLDE</v>
          </cell>
          <cell r="F1787" t="str">
            <v>CPOJGAMASTIMEKSECMDENVO</v>
          </cell>
          <cell r="G1787" t="str">
            <v>CPOJGAMASTIMEKSECMDENVO</v>
          </cell>
          <cell r="H1787" t="str">
            <v>UD</v>
          </cell>
        </row>
        <row r="1788">
          <cell r="A1788" t="str">
            <v>3-600-41</v>
          </cell>
          <cell r="B1788">
            <v>3</v>
          </cell>
          <cell r="C1788">
            <v>600</v>
          </cell>
          <cell r="D1788">
            <v>41</v>
          </cell>
          <cell r="E1788" t="str">
            <v>CPO JGA ORAL 3 ML PP NAT IMP STARCAN NVO MDE</v>
          </cell>
          <cell r="F1788" t="str">
            <v>CPOJGAO3MLSTARCANMDENVO</v>
          </cell>
          <cell r="G1788" t="str">
            <v>CPOJGAO3MLSTARCANMDENVO</v>
          </cell>
          <cell r="H1788" t="str">
            <v>UD</v>
          </cell>
        </row>
        <row r="1789">
          <cell r="A1789" t="str">
            <v>3-600-42</v>
          </cell>
          <cell r="B1789">
            <v>3</v>
          </cell>
          <cell r="C1789">
            <v>600</v>
          </cell>
          <cell r="D1789">
            <v>42</v>
          </cell>
          <cell r="E1789" t="str">
            <v>CPO JGA ORAL 5 ML PP NAT IMP STARCAN NVO MDE</v>
          </cell>
          <cell r="F1789" t="str">
            <v>CPOJGAO5MLSTARCANMDENVO</v>
          </cell>
          <cell r="G1789" t="str">
            <v>CPOJGAO5MLSTARCANMDENVO</v>
          </cell>
          <cell r="H1789" t="str">
            <v>UD</v>
          </cell>
        </row>
        <row r="1790">
          <cell r="A1790" t="str">
            <v>3-600-43</v>
          </cell>
          <cell r="B1790">
            <v>3</v>
          </cell>
          <cell r="C1790">
            <v>600</v>
          </cell>
          <cell r="D1790">
            <v>43</v>
          </cell>
          <cell r="E1790" t="str">
            <v>CPO JGA ORAL 10 ML PP NAT IMP STARCAN NVO MDE</v>
          </cell>
          <cell r="F1790" t="str">
            <v>CPOJGAO10MLSTARCANMDENVO</v>
          </cell>
          <cell r="G1790" t="str">
            <v>CPOJGAO10MLSTARCANMDENVO</v>
          </cell>
          <cell r="H1790" t="str">
            <v>UD</v>
          </cell>
        </row>
        <row r="1791">
          <cell r="A1791" t="str">
            <v>3-600-44</v>
          </cell>
          <cell r="B1791">
            <v>3</v>
          </cell>
          <cell r="C1791">
            <v>600</v>
          </cell>
          <cell r="D1791">
            <v>44</v>
          </cell>
          <cell r="E1791" t="str">
            <v>CPO JGA INT 10ML BCA IMP MASTICALOX MOL/NVO</v>
          </cell>
          <cell r="F1791" t="str">
            <v>CPOJGA10MLMATICALOXMDENVO</v>
          </cell>
          <cell r="G1791" t="str">
            <v>CPOJGA10MLMATICALOXMDENVO</v>
          </cell>
          <cell r="H1791" t="str">
            <v>UD</v>
          </cell>
        </row>
        <row r="1792">
          <cell r="A1792" t="str">
            <v>3-600-45</v>
          </cell>
          <cell r="B1792">
            <v>3</v>
          </cell>
          <cell r="C1792">
            <v>600</v>
          </cell>
          <cell r="D1792">
            <v>45</v>
          </cell>
          <cell r="E1792" t="str">
            <v>CPO JGA ORAL 2.5 ML NAT IMP NETEX F MOLDE NVO.</v>
          </cell>
          <cell r="F1792" t="str">
            <v>CPOJGA2.5NETEXFMDENVO</v>
          </cell>
          <cell r="G1792" t="str">
            <v>CPOJGA2.5NETEXFMDENVO</v>
          </cell>
          <cell r="H1792" t="str">
            <v>UD</v>
          </cell>
        </row>
        <row r="1793">
          <cell r="A1793" t="str">
            <v>3-600-46</v>
          </cell>
          <cell r="B1793">
            <v>3</v>
          </cell>
          <cell r="C1793">
            <v>600</v>
          </cell>
          <cell r="D1793">
            <v>46</v>
          </cell>
          <cell r="E1793" t="str">
            <v>CPO JGA ORAL 5 ML NAT IMP NETEX  F MOLDE NVO.</v>
          </cell>
          <cell r="F1793" t="str">
            <v>CPOJGA5NETEXFMDENVO</v>
          </cell>
          <cell r="G1793" t="str">
            <v>CPOJGA5NETEXFMDENVO</v>
          </cell>
          <cell r="H1793" t="str">
            <v>UD</v>
          </cell>
        </row>
        <row r="1794">
          <cell r="A1794" t="str">
            <v>3-600-47</v>
          </cell>
          <cell r="B1794">
            <v>3</v>
          </cell>
          <cell r="C1794">
            <v>600</v>
          </cell>
          <cell r="D1794">
            <v>47</v>
          </cell>
          <cell r="E1794" t="str">
            <v>CPO JGA ORAL 10 ML NAT IMP NETEX F MOLDE NVO.</v>
          </cell>
          <cell r="F1794" t="str">
            <v>CPOJGA10NETEXFMDENVO</v>
          </cell>
          <cell r="G1794" t="str">
            <v>CPOJGA10NETEXFMDENVO</v>
          </cell>
          <cell r="H1794" t="str">
            <v>UD</v>
          </cell>
        </row>
        <row r="1795">
          <cell r="A1795" t="str">
            <v>3-600-48</v>
          </cell>
          <cell r="B1795">
            <v>3</v>
          </cell>
          <cell r="C1795">
            <v>600</v>
          </cell>
          <cell r="D1795">
            <v>48</v>
          </cell>
          <cell r="E1795" t="str">
            <v>CPO JGA ORAL 2 ML NAT IMP PHAMOCAN MOLDE NVO.</v>
          </cell>
          <cell r="F1795" t="str">
            <v>CPOJGA2PHAMOCANMDENVO</v>
          </cell>
          <cell r="G1795" t="str">
            <v>CPOJGA2PHAMOCANMDENVO</v>
          </cell>
          <cell r="H1795" t="str">
            <v>UD</v>
          </cell>
        </row>
        <row r="1796">
          <cell r="A1796" t="str">
            <v>3-600-49</v>
          </cell>
          <cell r="B1796">
            <v>3</v>
          </cell>
          <cell r="C1796">
            <v>600</v>
          </cell>
          <cell r="D1796">
            <v>49</v>
          </cell>
          <cell r="E1796" t="str">
            <v>CPO JGA ORAL 5 ML NAT IMP PHAMOCAN MOLDE NVO.</v>
          </cell>
          <cell r="F1796" t="str">
            <v>CPOJA5PHAMOCANMDENVO</v>
          </cell>
          <cell r="G1796" t="str">
            <v>CPOJA5PHAMOCANMDENVO</v>
          </cell>
          <cell r="H1796" t="str">
            <v>UD</v>
          </cell>
        </row>
        <row r="1797">
          <cell r="A1797" t="str">
            <v>3-600-50</v>
          </cell>
          <cell r="B1797">
            <v>3</v>
          </cell>
          <cell r="C1797">
            <v>600</v>
          </cell>
          <cell r="D1797">
            <v>50</v>
          </cell>
          <cell r="E1797" t="str">
            <v>CPO JGA ORAL 10 ML NAT IMP CALOXFEM MOLDE NVO.</v>
          </cell>
          <cell r="F1797" t="str">
            <v>CPOJGA10CALOXFEMMDENVO</v>
          </cell>
          <cell r="G1797" t="str">
            <v>CPOJGA10CALOXFEMMDENVO</v>
          </cell>
          <cell r="H1797" t="str">
            <v>UD</v>
          </cell>
        </row>
        <row r="1798">
          <cell r="A1798" t="str">
            <v>3-600-51</v>
          </cell>
          <cell r="B1798">
            <v>3</v>
          </cell>
          <cell r="C1798">
            <v>600</v>
          </cell>
          <cell r="D1798">
            <v>51</v>
          </cell>
          <cell r="E1798" t="str">
            <v>CPO JGA ORAL 10 ML NAT IMP CALOXOL MOLDE NVO.</v>
          </cell>
          <cell r="F1798" t="str">
            <v>CPOJA10CALOXOLMDENVO</v>
          </cell>
          <cell r="G1798" t="str">
            <v>CPOJA10CALOXOLMDENVO</v>
          </cell>
          <cell r="H1798" t="str">
            <v>UD</v>
          </cell>
        </row>
        <row r="1799">
          <cell r="A1799" t="str">
            <v>3-600-52</v>
          </cell>
          <cell r="B1799">
            <v>3</v>
          </cell>
          <cell r="C1799">
            <v>600</v>
          </cell>
          <cell r="D1799">
            <v>52</v>
          </cell>
          <cell r="E1799" t="str">
            <v>CPO JGA ORAL 10 ML NAT IMP VIMEC MOLDE NVO.</v>
          </cell>
          <cell r="F1799" t="str">
            <v>CPOJGA10VIMECMDENVO</v>
          </cell>
          <cell r="G1799" t="str">
            <v>CPOJGA10VIMECMDENVO</v>
          </cell>
          <cell r="H1799" t="str">
            <v>UD</v>
          </cell>
        </row>
        <row r="1800">
          <cell r="A1800" t="str">
            <v>3-600-53</v>
          </cell>
          <cell r="B1800">
            <v>3</v>
          </cell>
          <cell r="C1800">
            <v>600</v>
          </cell>
          <cell r="D1800">
            <v>53</v>
          </cell>
          <cell r="E1800" t="str">
            <v>CPO JGA ORAL 3ML BCA IMP INSUCAN M/N</v>
          </cell>
          <cell r="F1800" t="str">
            <v>CPOJGA3MLINSUCANM/N</v>
          </cell>
          <cell r="G1800" t="str">
            <v>CPOJGA3MLINSUCANM/N</v>
          </cell>
          <cell r="H1800" t="str">
            <v>UD</v>
          </cell>
        </row>
        <row r="1801">
          <cell r="A1801" t="str">
            <v>3-600-54</v>
          </cell>
          <cell r="B1801">
            <v>3</v>
          </cell>
          <cell r="C1801">
            <v>600</v>
          </cell>
          <cell r="D1801">
            <v>54</v>
          </cell>
          <cell r="E1801" t="str">
            <v>CPO JGA ORAL 5ML BCA IMP INSUCAN M/N</v>
          </cell>
          <cell r="F1801" t="str">
            <v>CPOJGA5MLINSUCANM/N</v>
          </cell>
          <cell r="G1801" t="str">
            <v>CPOJGA5MLINSUCANM/N</v>
          </cell>
          <cell r="H1801" t="str">
            <v>UD</v>
          </cell>
        </row>
        <row r="1802">
          <cell r="A1802" t="str">
            <v>3-600-55</v>
          </cell>
          <cell r="B1802">
            <v>3</v>
          </cell>
          <cell r="C1802">
            <v>600</v>
          </cell>
          <cell r="D1802">
            <v>55</v>
          </cell>
          <cell r="E1802" t="str">
            <v>CPO JGA ORAL 10ML BCA IMP INSUCAN M/N</v>
          </cell>
          <cell r="F1802" t="str">
            <v>CPOJGA10MLINSUCANM/N</v>
          </cell>
          <cell r="G1802" t="str">
            <v>CPOJGA10MLINSUCANM/N</v>
          </cell>
          <cell r="H1802" t="str">
            <v>UD</v>
          </cell>
        </row>
        <row r="1803">
          <cell r="A1803" t="str">
            <v>3-600-56</v>
          </cell>
          <cell r="B1803">
            <v>3</v>
          </cell>
          <cell r="C1803">
            <v>600</v>
          </cell>
          <cell r="D1803">
            <v>56</v>
          </cell>
          <cell r="E1803" t="str">
            <v>CPO JGA ORAL 2.5ML NAT IMP NOVACAN CACHORROS M/N</v>
          </cell>
          <cell r="F1803" t="str">
            <v>CPOJGA2.5MLINSUCANM/N</v>
          </cell>
          <cell r="G1803" t="str">
            <v>CPOJGA2.5MLINSUCANM/N</v>
          </cell>
          <cell r="H1803" t="str">
            <v>UD</v>
          </cell>
        </row>
        <row r="1804">
          <cell r="A1804" t="str">
            <v>3-600-57</v>
          </cell>
          <cell r="B1804">
            <v>3</v>
          </cell>
          <cell r="C1804">
            <v>600</v>
          </cell>
          <cell r="D1804">
            <v>57</v>
          </cell>
          <cell r="E1804" t="str">
            <v>CPO JGA ORAL 10 ML NAT IMP AUROZOLE M/NVO</v>
          </cell>
          <cell r="F1804" t="str">
            <v>CPOJGA10MLAUROZOLEM/N</v>
          </cell>
          <cell r="G1804" t="str">
            <v>CPOJGA10MLAUROZOLEM/N</v>
          </cell>
          <cell r="H1804" t="str">
            <v>UD</v>
          </cell>
        </row>
        <row r="1805">
          <cell r="A1805" t="str">
            <v>3-600-58</v>
          </cell>
          <cell r="B1805">
            <v>3</v>
          </cell>
          <cell r="C1805">
            <v>600</v>
          </cell>
          <cell r="D1805">
            <v>58</v>
          </cell>
          <cell r="E1805" t="str">
            <v>CPO JGA ORAL 3ML NAT IMP SOL Y LUNA M/N</v>
          </cell>
          <cell r="F1805" t="str">
            <v>CPOJGA3MLSOLYLUNA</v>
          </cell>
          <cell r="G1805" t="str">
            <v>CPOJGA3MLSOLYLUNA</v>
          </cell>
          <cell r="H1805" t="str">
            <v>UD</v>
          </cell>
        </row>
        <row r="1806">
          <cell r="A1806" t="str">
            <v>3-600-59</v>
          </cell>
          <cell r="B1806">
            <v>3</v>
          </cell>
          <cell r="C1806">
            <v>600</v>
          </cell>
          <cell r="D1806">
            <v>59</v>
          </cell>
          <cell r="E1806" t="str">
            <v xml:space="preserve">CPO JGA ORAL 10 ML NAT IMP ATROMED M/NVO.     </v>
          </cell>
          <cell r="F1806" t="str">
            <v>CPOJGA10MLATROMED</v>
          </cell>
          <cell r="G1806" t="str">
            <v>CPOJGA10MLATROMED</v>
          </cell>
          <cell r="H1806" t="str">
            <v>UD</v>
          </cell>
        </row>
        <row r="1807">
          <cell r="A1807" t="str">
            <v>3-600-60</v>
          </cell>
          <cell r="B1807">
            <v>3</v>
          </cell>
          <cell r="C1807">
            <v>600</v>
          </cell>
          <cell r="D1807">
            <v>60</v>
          </cell>
          <cell r="E1807" t="str">
            <v>CPO JGA ORAL 10 ML NAT IMP ZIPED M/NVO</v>
          </cell>
          <cell r="F1807" t="str">
            <v>CPOJGA10MLZIPED</v>
          </cell>
          <cell r="G1807" t="str">
            <v>CPOJGA10MLZIPED</v>
          </cell>
          <cell r="H1807" t="str">
            <v>UD</v>
          </cell>
        </row>
        <row r="1808">
          <cell r="A1808" t="str">
            <v>3-600-61</v>
          </cell>
          <cell r="B1808">
            <v>3</v>
          </cell>
          <cell r="C1808">
            <v>600</v>
          </cell>
          <cell r="D1808">
            <v>61</v>
          </cell>
          <cell r="E1808" t="str">
            <v>CPO JGA ORAL 10 ML NAT IMP ALB-PRAZ MOLDE NVO.</v>
          </cell>
          <cell r="F1808" t="str">
            <v>CPOJGA10MLALB-PRAZ</v>
          </cell>
          <cell r="G1808" t="str">
            <v>CPOJGA10MLALB-PRAZ</v>
          </cell>
          <cell r="H1808" t="str">
            <v xml:space="preserve">UD </v>
          </cell>
        </row>
        <row r="1809">
          <cell r="A1809" t="str">
            <v>3-600-62</v>
          </cell>
          <cell r="B1809">
            <v>3</v>
          </cell>
          <cell r="C1809">
            <v>600</v>
          </cell>
          <cell r="D1809">
            <v>62</v>
          </cell>
          <cell r="E1809" t="str">
            <v>CPO JGA ORAL 5 ML NAT IMP ALB-PRAZ MOLDE NVO.  </v>
          </cell>
          <cell r="F1809" t="str">
            <v>CPOJGA5MLALB-PRAZ</v>
          </cell>
          <cell r="G1809" t="str">
            <v>CPOJGA5MLALB-PRAZ</v>
          </cell>
          <cell r="H1809" t="str">
            <v>UD</v>
          </cell>
        </row>
        <row r="1810">
          <cell r="A1810" t="str">
            <v>3-600-63</v>
          </cell>
          <cell r="B1810">
            <v>3</v>
          </cell>
          <cell r="C1810">
            <v>600</v>
          </cell>
          <cell r="D1810">
            <v>63</v>
          </cell>
          <cell r="E1810" t="str">
            <v>CPO JGA INTR 10 ML BCA IMP MASTICEL SECADO MDE NVO    </v>
          </cell>
          <cell r="F1810" t="str">
            <v xml:space="preserve">CPOJGA10MLMASTICEL </v>
          </cell>
          <cell r="G1810" t="str">
            <v xml:space="preserve">CPOJGA10MLMASTICEL </v>
          </cell>
        </row>
        <row r="1811">
          <cell r="A1811" t="str">
            <v>3-600-64</v>
          </cell>
          <cell r="B1811">
            <v>3</v>
          </cell>
          <cell r="C1811">
            <v>600</v>
          </cell>
          <cell r="D1811">
            <v>64</v>
          </cell>
          <cell r="E1811" t="str">
            <v>CPO JGA INTR 10 ML BCA IMP PEZONIL LAC X 10 ML MDE NVO</v>
          </cell>
          <cell r="F1811" t="str">
            <v>CPOJGA10MLPEZONIL</v>
          </cell>
          <cell r="G1811" t="str">
            <v>CPOJGA10MLPEZONIL</v>
          </cell>
        </row>
        <row r="1812">
          <cell r="A1812" t="str">
            <v>3-600-65</v>
          </cell>
          <cell r="B1812">
            <v>3</v>
          </cell>
          <cell r="C1812">
            <v>600</v>
          </cell>
          <cell r="D1812">
            <v>65</v>
          </cell>
          <cell r="E1812" t="str">
            <v xml:space="preserve">CPO JGA INT 5ML BCA IMP SECALAK M/NVO </v>
          </cell>
          <cell r="F1812" t="str">
            <v>CPOJGA5MLSECALAK</v>
          </cell>
          <cell r="G1812" t="str">
            <v>CPOJGA5MLSECALAK</v>
          </cell>
        </row>
        <row r="1813">
          <cell r="A1813" t="str">
            <v>3-600-66</v>
          </cell>
          <cell r="B1813">
            <v>3</v>
          </cell>
          <cell r="C1813">
            <v>600</v>
          </cell>
          <cell r="D1813">
            <v>66</v>
          </cell>
          <cell r="E1813" t="str">
            <v>CPO JGA ORAL 2 ML NAT IMP IVERDOG ENS M/NVO.</v>
          </cell>
          <cell r="F1813" t="str">
            <v>CPOJGA2MLIVERDOG</v>
          </cell>
          <cell r="G1813" t="str">
            <v>CPOJGA2MLIVERDOG</v>
          </cell>
        </row>
        <row r="1814">
          <cell r="A1814" t="str">
            <v>3-600-67</v>
          </cell>
          <cell r="B1814">
            <v>3</v>
          </cell>
          <cell r="C1814">
            <v>600</v>
          </cell>
          <cell r="D1814">
            <v>67</v>
          </cell>
          <cell r="E1814" t="str">
            <v>CPO JGA ORAL 5 ML NAT IMP IVERDOG ENS M/NVO.</v>
          </cell>
          <cell r="F1814" t="str">
            <v>CPOJGA5MLIVERDOG</v>
          </cell>
          <cell r="G1814" t="str">
            <v>CPOJGA5MLIVERDOG</v>
          </cell>
        </row>
        <row r="1815">
          <cell r="A1815" t="str">
            <v>3-600-68</v>
          </cell>
          <cell r="B1815">
            <v>3</v>
          </cell>
          <cell r="C1815">
            <v>600</v>
          </cell>
          <cell r="D1815">
            <v>68</v>
          </cell>
          <cell r="E1815" t="str">
            <v>CPO JGA ORAL 10 ML NAT IMP IVERDOG ENS M/NVO</v>
          </cell>
          <cell r="F1815" t="str">
            <v>CPOJGA10MLIVERDOG</v>
          </cell>
          <cell r="G1815" t="str">
            <v>CPOJGA10MLIVERDOG</v>
          </cell>
        </row>
        <row r="1816">
          <cell r="A1816" t="str">
            <v>3-600-69</v>
          </cell>
          <cell r="B1816">
            <v>3</v>
          </cell>
          <cell r="C1816">
            <v>600</v>
          </cell>
          <cell r="D1816">
            <v>69</v>
          </cell>
          <cell r="E1816" t="str">
            <v>CPO JGA ORAL 3 ML NAT IMP CEROPLAGAS M/NVO</v>
          </cell>
          <cell r="F1816" t="str">
            <v>CPOJGA10MLCEROPLAGSMNVO</v>
          </cell>
          <cell r="G1816" t="str">
            <v>CPOJGA10MLCEROPLAGSMNVO</v>
          </cell>
        </row>
        <row r="1817">
          <cell r="A1817" t="str">
            <v>3-600-70</v>
          </cell>
          <cell r="B1817">
            <v>3</v>
          </cell>
          <cell r="C1817">
            <v>600</v>
          </cell>
          <cell r="D1817">
            <v>70</v>
          </cell>
          <cell r="E1817" t="str">
            <v xml:space="preserve">CPO JGA ORAL 2 ML NAT IMP LOMBRICAN MOLDE NVO.   </v>
          </cell>
          <cell r="F1817" t="str">
            <v>CPOJGA2MLLOMBRICAN</v>
          </cell>
          <cell r="G1817" t="str">
            <v>CPOJGA2MLLOMBRICAN</v>
          </cell>
        </row>
        <row r="1818">
          <cell r="A1818" t="str">
            <v>3-600-71</v>
          </cell>
          <cell r="B1818">
            <v>3</v>
          </cell>
          <cell r="C1818">
            <v>600</v>
          </cell>
          <cell r="D1818">
            <v>71</v>
          </cell>
          <cell r="E1818" t="str">
            <v xml:space="preserve">CPO JGA ORAL 5 ML NAT IMP LOMBRICAN MOLDE NVO.    </v>
          </cell>
          <cell r="F1818" t="str">
            <v>CPOJGA5MLLOMBRICAN</v>
          </cell>
          <cell r="G1818" t="str">
            <v>CPOJGA5MLLOMBRICAN</v>
          </cell>
        </row>
        <row r="1819">
          <cell r="A1819" t="str">
            <v>3-600-72</v>
          </cell>
          <cell r="B1819">
            <v>3</v>
          </cell>
          <cell r="C1819">
            <v>600</v>
          </cell>
          <cell r="D1819">
            <v>72</v>
          </cell>
          <cell r="E1819" t="str">
            <v xml:space="preserve">CPO JGA ORAL 10 ML NAT IMP LOMBRICAN MOLDE NVO.   </v>
          </cell>
          <cell r="F1819" t="str">
            <v>CPOJGA10MLLOMBRICAN</v>
          </cell>
          <cell r="G1819" t="str">
            <v>CPOJGA10MLLOMBRICAN</v>
          </cell>
        </row>
        <row r="1820">
          <cell r="A1820" t="str">
            <v>3-600-73</v>
          </cell>
          <cell r="B1820">
            <v>3</v>
          </cell>
          <cell r="C1820">
            <v>600</v>
          </cell>
          <cell r="D1820">
            <v>73</v>
          </cell>
          <cell r="E1820" t="str">
            <v>CPO JGA INTR 10ML BCA IMP VALACTPHYL X 10 ML</v>
          </cell>
          <cell r="F1820" t="str">
            <v>CPOJGA10MLVALACTPHYL</v>
          </cell>
          <cell r="G1820" t="str">
            <v>CPOJGA10MLVALACTPHYL</v>
          </cell>
          <cell r="H1820" t="str">
            <v>UD</v>
          </cell>
        </row>
        <row r="1821">
          <cell r="A1821" t="str">
            <v>3-600-74</v>
          </cell>
          <cell r="B1821">
            <v>3</v>
          </cell>
          <cell r="C1821">
            <v>600</v>
          </cell>
          <cell r="D1821">
            <v>74</v>
          </cell>
          <cell r="E1821" t="str">
            <v>CPO JGA ORAL 2 ML NAT IMP CANIMAR SUSPENSIÓN M/NVO</v>
          </cell>
          <cell r="F1821" t="str">
            <v>CPOJGA2MLCANIMARSUS</v>
          </cell>
          <cell r="G1821" t="str">
            <v>CPOJGA2MLCANIMARSUS</v>
          </cell>
        </row>
        <row r="1822">
          <cell r="A1822" t="str">
            <v>3-600-75</v>
          </cell>
          <cell r="B1822">
            <v>3</v>
          </cell>
          <cell r="C1822">
            <v>600</v>
          </cell>
          <cell r="D1822">
            <v>75</v>
          </cell>
          <cell r="E1822" t="str">
            <v>CPO JGA ORAL 5 ML NAT IMP CANIMAR SUSPENSIÓN M/NVO</v>
          </cell>
          <cell r="F1822" t="str">
            <v>CPOJGA5MLCANIMARSUS</v>
          </cell>
          <cell r="G1822" t="str">
            <v>CPOJGA5MLCANIMARSUS</v>
          </cell>
        </row>
        <row r="1823">
          <cell r="A1823" t="str">
            <v>3-600-76</v>
          </cell>
          <cell r="B1823">
            <v>3</v>
          </cell>
          <cell r="C1823">
            <v>600</v>
          </cell>
          <cell r="D1823">
            <v>76</v>
          </cell>
          <cell r="E1823" t="str">
            <v>CPO JGA INTR 10 ML BCA IMP MASTICEL LACTANCIA MDE NVO</v>
          </cell>
          <cell r="F1823" t="str">
            <v>CPOJGA10MLMASTICELLAC</v>
          </cell>
          <cell r="G1823" t="str">
            <v>CPOJGA10MLMASTICELLAC</v>
          </cell>
          <cell r="H1823" t="str">
            <v>UD</v>
          </cell>
        </row>
        <row r="1824">
          <cell r="A1824" t="str">
            <v>3-600-77</v>
          </cell>
          <cell r="B1824">
            <v>3</v>
          </cell>
          <cell r="C1824">
            <v>600</v>
          </cell>
          <cell r="D1824">
            <v>77</v>
          </cell>
          <cell r="E1824" t="str">
            <v>CPO JGA INTR 10 ML NAT IMP CEROPLAGAS MDE NVO</v>
          </cell>
          <cell r="F1824" t="str">
            <v>CPOJGACEROPLAGASMDENVO</v>
          </cell>
          <cell r="G1824" t="str">
            <v>CPOJGACEROPLAGASMDENVO</v>
          </cell>
        </row>
        <row r="1825">
          <cell r="A1825" t="str">
            <v>3-600-78</v>
          </cell>
          <cell r="B1825">
            <v>3</v>
          </cell>
          <cell r="C1825">
            <v>600</v>
          </cell>
          <cell r="D1825">
            <v>78</v>
          </cell>
          <cell r="E1825" t="str">
            <v>CPO JGA ORAL 2 ML BCA IMP CANIMAR P M/NVO.</v>
          </cell>
          <cell r="F1825" t="str">
            <v>CPOJGA2MLCANIMARP</v>
          </cell>
          <cell r="G1825" t="str">
            <v>CPOJGA2MLCANIMARP</v>
          </cell>
          <cell r="H1825" t="str">
            <v>UD</v>
          </cell>
        </row>
        <row r="1826">
          <cell r="A1826" t="str">
            <v>3-600-79</v>
          </cell>
          <cell r="B1826">
            <v>3</v>
          </cell>
          <cell r="C1826">
            <v>600</v>
          </cell>
          <cell r="D1826">
            <v>79</v>
          </cell>
          <cell r="E1826" t="str">
            <v>CPO JGA ORAL 5 ML BCA IMP CANIMAR P M/NVO.</v>
          </cell>
          <cell r="F1826" t="str">
            <v>CPOJGA5MLCANIMARP</v>
          </cell>
          <cell r="G1826" t="str">
            <v>CPOJGA5MLCANIMARP</v>
          </cell>
          <cell r="H1826" t="str">
            <v>UD</v>
          </cell>
        </row>
        <row r="1827">
          <cell r="A1827" t="str">
            <v>3-600-80</v>
          </cell>
          <cell r="B1827">
            <v>3</v>
          </cell>
          <cell r="C1827">
            <v>600</v>
          </cell>
          <cell r="D1827">
            <v>80</v>
          </cell>
          <cell r="E1827" t="str">
            <v>CPO JGA ORAL 10 ML BCA IMP CANIMAR P M/NVO.</v>
          </cell>
          <cell r="F1827" t="str">
            <v>CPOJGA10MLCANIMARP</v>
          </cell>
          <cell r="G1827" t="str">
            <v>CPOJGA10MLCANIMARP</v>
          </cell>
          <cell r="H1827" t="str">
            <v>UD</v>
          </cell>
        </row>
        <row r="1828">
          <cell r="A1828" t="str">
            <v>3-600-81</v>
          </cell>
          <cell r="B1828">
            <v>3</v>
          </cell>
          <cell r="C1828">
            <v>600</v>
          </cell>
          <cell r="D1828">
            <v>81</v>
          </cell>
          <cell r="E1828" t="str">
            <v>CPO JGA 2-3ML NAT IMP ESC 3ML MDE NVO</v>
          </cell>
          <cell r="F1828" t="str">
            <v>600-81</v>
          </cell>
          <cell r="G1828" t="str">
            <v>600-81</v>
          </cell>
          <cell r="H1828" t="str">
            <v>UD</v>
          </cell>
        </row>
        <row r="1829">
          <cell r="A1829" t="str">
            <v>3-600-82</v>
          </cell>
          <cell r="B1829">
            <v>3</v>
          </cell>
          <cell r="C1829">
            <v>600</v>
          </cell>
          <cell r="D1829">
            <v>82</v>
          </cell>
          <cell r="E1829" t="str">
            <v>CPO JGA    5ML NAT IMP ESC 5ML MDE NVO</v>
          </cell>
          <cell r="F1829" t="str">
            <v>600-82</v>
          </cell>
          <cell r="G1829" t="str">
            <v>600-82</v>
          </cell>
          <cell r="H1829" t="str">
            <v>UD</v>
          </cell>
        </row>
        <row r="1830">
          <cell r="A1830" t="str">
            <v>3-600-83</v>
          </cell>
          <cell r="B1830">
            <v>3</v>
          </cell>
          <cell r="C1830">
            <v>600</v>
          </cell>
          <cell r="D1830">
            <v>83</v>
          </cell>
          <cell r="E1830" t="str">
            <v>CPO JGA 10ML NAT IMP ESC 10ML MDE NVO</v>
          </cell>
          <cell r="F1830" t="str">
            <v>600-83</v>
          </cell>
          <cell r="G1830" t="str">
            <v>600-83</v>
          </cell>
          <cell r="H1830" t="str">
            <v>UD</v>
          </cell>
        </row>
        <row r="1831">
          <cell r="A1831" t="str">
            <v>3-600-84</v>
          </cell>
          <cell r="B1831">
            <v>3</v>
          </cell>
          <cell r="C1831">
            <v>600</v>
          </cell>
          <cell r="D1831">
            <v>84</v>
          </cell>
          <cell r="E1831" t="str">
            <v>CPO JGA ORAL 5 ML NAT IMP METRONID M/NVO.</v>
          </cell>
          <cell r="F1831" t="str">
            <v>600-84</v>
          </cell>
          <cell r="G1831" t="str">
            <v>600-84</v>
          </cell>
          <cell r="H1831" t="str">
            <v>UD</v>
          </cell>
        </row>
        <row r="1832">
          <cell r="A1832" t="str">
            <v>3-600-85</v>
          </cell>
          <cell r="B1832">
            <v>3</v>
          </cell>
          <cell r="C1832">
            <v>600</v>
          </cell>
          <cell r="D1832">
            <v>85</v>
          </cell>
          <cell r="E1832" t="str">
            <v>CPO JGA ORAL 10ML NAT IMP AZITROMICINA TECNOQUIMICAS M/N</v>
          </cell>
          <cell r="F1832" t="str">
            <v>600-85</v>
          </cell>
          <cell r="G1832" t="str">
            <v>600-85</v>
          </cell>
          <cell r="H1832" t="str">
            <v>UD</v>
          </cell>
        </row>
        <row r="1833">
          <cell r="A1833" t="str">
            <v>3-600-86</v>
          </cell>
          <cell r="B1833">
            <v>3</v>
          </cell>
          <cell r="C1833">
            <v>600</v>
          </cell>
          <cell r="D1833">
            <v>86</v>
          </cell>
          <cell r="E1833" t="str">
            <v>CPO JGA ORAL 5ML NAT  IMP CANIPAR M/N</v>
          </cell>
          <cell r="F1833" t="str">
            <v>600-86</v>
          </cell>
          <cell r="G1833" t="str">
            <v>600-86</v>
          </cell>
          <cell r="H1833" t="str">
            <v>UD</v>
          </cell>
        </row>
        <row r="1834">
          <cell r="A1834" t="str">
            <v>3-600-87</v>
          </cell>
          <cell r="B1834">
            <v>3</v>
          </cell>
          <cell r="C1834">
            <v>600</v>
          </cell>
          <cell r="D1834">
            <v>87</v>
          </cell>
          <cell r="E1834" t="str">
            <v>CPO JGA ORAL 10ML NAT  IMP CANIPAR M/N</v>
          </cell>
          <cell r="F1834" t="str">
            <v>600-87</v>
          </cell>
          <cell r="G1834" t="str">
            <v>600-87</v>
          </cell>
          <cell r="H1834" t="str">
            <v>UD</v>
          </cell>
        </row>
        <row r="1835">
          <cell r="A1835" t="str">
            <v>3-600-88</v>
          </cell>
          <cell r="B1835">
            <v>3</v>
          </cell>
          <cell r="C1835">
            <v>600</v>
          </cell>
          <cell r="D1835">
            <v>88</v>
          </cell>
          <cell r="E1835" t="str">
            <v>CPO JGA ORAL 3ML NAT IMP ESCA 3ML</v>
          </cell>
          <cell r="F1835" t="str">
            <v>600-88</v>
          </cell>
          <cell r="G1835" t="str">
            <v>600-88</v>
          </cell>
          <cell r="H1835" t="str">
            <v>UD</v>
          </cell>
        </row>
        <row r="1836">
          <cell r="A1836" t="str">
            <v>3-600-89</v>
          </cell>
          <cell r="B1836">
            <v>3</v>
          </cell>
          <cell r="C1836">
            <v>600</v>
          </cell>
          <cell r="D1836">
            <v>89</v>
          </cell>
          <cell r="E1836" t="str">
            <v>CPO JGA ORAL 10ML IMP CANICAT VN</v>
          </cell>
          <cell r="F1836" t="str">
            <v>600-89</v>
          </cell>
          <cell r="G1836" t="str">
            <v>600-89</v>
          </cell>
          <cell r="H1836" t="str">
            <v>UD</v>
          </cell>
        </row>
        <row r="1837">
          <cell r="A1837" t="str">
            <v>3-600-90</v>
          </cell>
          <cell r="B1837">
            <v>3</v>
          </cell>
          <cell r="C1837">
            <v>600</v>
          </cell>
          <cell r="D1837">
            <v>90</v>
          </cell>
          <cell r="E1837" t="str">
            <v xml:space="preserve">CPO JGA ORAL 10ML NAT IMP AZITROMICINA GENFAR M/N </v>
          </cell>
          <cell r="F1837" t="str">
            <v>600-90</v>
          </cell>
          <cell r="G1837" t="str">
            <v>600-90</v>
          </cell>
          <cell r="H1837" t="str">
            <v>UD</v>
          </cell>
        </row>
        <row r="1838">
          <cell r="A1838" t="str">
            <v>3-600-91</v>
          </cell>
          <cell r="B1838">
            <v>3</v>
          </cell>
          <cell r="C1838">
            <v>600</v>
          </cell>
          <cell r="D1838">
            <v>91</v>
          </cell>
          <cell r="E1838" t="str">
            <v>CPO JGA ORAL 5ML NAT IMP ISEDRON M/NVO</v>
          </cell>
          <cell r="F1838" t="str">
            <v>600-91</v>
          </cell>
          <cell r="G1838" t="str">
            <v>600-91</v>
          </cell>
          <cell r="H1838" t="str">
            <v>UD</v>
          </cell>
        </row>
        <row r="1839">
          <cell r="A1839" t="str">
            <v>3-600-92</v>
          </cell>
          <cell r="B1839">
            <v>3</v>
          </cell>
          <cell r="C1839">
            <v>600</v>
          </cell>
          <cell r="D1839">
            <v>92</v>
          </cell>
          <cell r="E1839" t="str">
            <v>CPO JGA INTR 10ML NAT IMP CEROPLAGAS (FUMICONTROL SAS)</v>
          </cell>
          <cell r="F1839" t="str">
            <v>600-92</v>
          </cell>
          <cell r="G1839" t="str">
            <v>600-92</v>
          </cell>
          <cell r="H1839" t="str">
            <v>UD</v>
          </cell>
        </row>
        <row r="1840">
          <cell r="A1840" t="str">
            <v>3-600-93</v>
          </cell>
          <cell r="B1840">
            <v>3</v>
          </cell>
          <cell r="C1840">
            <v>600</v>
          </cell>
          <cell r="D1840">
            <v>93</v>
          </cell>
          <cell r="E1840" t="str">
            <v>CPO JGA INTR 10 ML BCA IMP MASTIVEM LACTACIÓN X 7GM</v>
          </cell>
          <cell r="F1840" t="str">
            <v>600-93</v>
          </cell>
          <cell r="G1840" t="str">
            <v>600-93</v>
          </cell>
          <cell r="H1840" t="str">
            <v>UD</v>
          </cell>
        </row>
        <row r="1841">
          <cell r="A1841" t="str">
            <v>3-600-94</v>
          </cell>
          <cell r="B1841">
            <v>3</v>
          </cell>
          <cell r="C1841">
            <v>600</v>
          </cell>
          <cell r="D1841">
            <v>94</v>
          </cell>
          <cell r="E1841" t="str">
            <v>CPO JGA ORAL 10 ML IMP BOVIFEN VN</v>
          </cell>
          <cell r="F1841" t="str">
            <v>600-94</v>
          </cell>
          <cell r="G1841" t="str">
            <v>600-94</v>
          </cell>
          <cell r="H1841" t="str">
            <v>UD</v>
          </cell>
        </row>
        <row r="1842">
          <cell r="A1842" t="str">
            <v>3-600-95</v>
          </cell>
          <cell r="B1842">
            <v>3</v>
          </cell>
          <cell r="C1842">
            <v>600</v>
          </cell>
          <cell r="D1842">
            <v>95</v>
          </cell>
          <cell r="E1842" t="str">
            <v>CPO JGA ORAL 3ML BCA IMP FIPROPETS M/N</v>
          </cell>
          <cell r="F1842" t="str">
            <v>600-95</v>
          </cell>
          <cell r="G1842" t="str">
            <v>600-95</v>
          </cell>
          <cell r="H1842" t="str">
            <v>UD</v>
          </cell>
        </row>
        <row r="1843">
          <cell r="A1843" t="str">
            <v>3-600-96</v>
          </cell>
          <cell r="B1843">
            <v>3</v>
          </cell>
          <cell r="C1843">
            <v>600</v>
          </cell>
          <cell r="D1843">
            <v>96</v>
          </cell>
          <cell r="E1843" t="str">
            <v>CPO JGA INTR 10ML BCA IMP UDERLAC MDE NVO</v>
          </cell>
          <cell r="F1843" t="str">
            <v>600-96</v>
          </cell>
          <cell r="G1843" t="str">
            <v>600-96</v>
          </cell>
          <cell r="H1843" t="str">
            <v>UD</v>
          </cell>
        </row>
        <row r="1844">
          <cell r="A1844" t="str">
            <v>3-600-97</v>
          </cell>
          <cell r="B1844">
            <v>3</v>
          </cell>
          <cell r="C1844">
            <v>600</v>
          </cell>
          <cell r="D1844">
            <v>97</v>
          </cell>
          <cell r="E1844" t="str">
            <v>CPO JGA ORAL 10 ML BCA CANICAT M/N</v>
          </cell>
          <cell r="F1844" t="str">
            <v>600-97</v>
          </cell>
          <cell r="G1844" t="str">
            <v>600-97</v>
          </cell>
          <cell r="H1844" t="str">
            <v>UD</v>
          </cell>
        </row>
        <row r="1845">
          <cell r="A1845" t="str">
            <v>3-600-98</v>
          </cell>
          <cell r="B1845">
            <v>3</v>
          </cell>
          <cell r="C1845">
            <v>600</v>
          </cell>
          <cell r="D1845">
            <v>98</v>
          </cell>
          <cell r="E1845" t="str">
            <v>CPO JGA ORAL 10 ML BCA CANICAT VN M/N</v>
          </cell>
          <cell r="F1845" t="str">
            <v>600-98</v>
          </cell>
          <cell r="G1845" t="str">
            <v>600-98</v>
          </cell>
          <cell r="H1845" t="str">
            <v>UD</v>
          </cell>
        </row>
        <row r="1846">
          <cell r="A1846" t="str">
            <v>3-600-99</v>
          </cell>
          <cell r="B1846">
            <v>3</v>
          </cell>
          <cell r="C1846">
            <v>600</v>
          </cell>
          <cell r="D1846">
            <v>99</v>
          </cell>
          <cell r="E1846" t="str">
            <v>CPO JGA ORAL 10 ML BCA BOVIFEN M/N</v>
          </cell>
          <cell r="F1846" t="str">
            <v>600-99</v>
          </cell>
          <cell r="G1846" t="str">
            <v>600-99</v>
          </cell>
          <cell r="H1846" t="str">
            <v>UD</v>
          </cell>
        </row>
        <row r="1847">
          <cell r="A1847" t="str">
            <v>3-600-100</v>
          </cell>
          <cell r="B1847">
            <v>3</v>
          </cell>
          <cell r="C1847">
            <v>600</v>
          </cell>
          <cell r="D1847">
            <v>100</v>
          </cell>
          <cell r="E1847" t="str">
            <v>CPO JGA ORAL 10 ML BCA BOVIFEN VN M/N</v>
          </cell>
          <cell r="F1847" t="str">
            <v>600-100</v>
          </cell>
          <cell r="G1847" t="str">
            <v>600-100</v>
          </cell>
          <cell r="H1847" t="str">
            <v>UD</v>
          </cell>
        </row>
        <row r="1848">
          <cell r="A1848" t="str">
            <v>3-600-101</v>
          </cell>
          <cell r="B1848">
            <v>3</v>
          </cell>
          <cell r="C1848">
            <v>600</v>
          </cell>
          <cell r="D1848">
            <v>101</v>
          </cell>
          <cell r="E1848" t="str">
            <v>CPO JGA INTR 5ML BCA  BOVISEC M/N</v>
          </cell>
          <cell r="F1848" t="str">
            <v>600-101</v>
          </cell>
          <cell r="G1848" t="str">
            <v>600-101</v>
          </cell>
          <cell r="H1848" t="str">
            <v>UD</v>
          </cell>
        </row>
        <row r="1849">
          <cell r="A1849" t="str">
            <v>3-600-102</v>
          </cell>
          <cell r="B1849">
            <v>3</v>
          </cell>
          <cell r="C1849">
            <v>600</v>
          </cell>
          <cell r="D1849">
            <v>102</v>
          </cell>
          <cell r="E1849" t="str">
            <v xml:space="preserve">CPO JGA ORAL 10ML NAT IMP SCL CLARITOTEC M/N          </v>
          </cell>
          <cell r="F1849" t="str">
            <v>600-102</v>
          </cell>
          <cell r="G1849" t="str">
            <v>600-102</v>
          </cell>
          <cell r="H1849" t="str">
            <v>UD</v>
          </cell>
        </row>
        <row r="1850">
          <cell r="A1850" t="str">
            <v>3-600-103</v>
          </cell>
          <cell r="B1850">
            <v>3</v>
          </cell>
          <cell r="C1850">
            <v>600</v>
          </cell>
          <cell r="D1850">
            <v>103</v>
          </cell>
          <cell r="E1850" t="str">
            <v>CPO JGA INTR 10ML BCA IMP MASTIGROZ LACTANCIA M/N</v>
          </cell>
          <cell r="F1850" t="str">
            <v>600-103</v>
          </cell>
          <cell r="G1850" t="str">
            <v>600-103</v>
          </cell>
          <cell r="H1850" t="str">
            <v>UD</v>
          </cell>
        </row>
        <row r="1851">
          <cell r="A1851" t="str">
            <v>3-600-104</v>
          </cell>
          <cell r="B1851">
            <v>3</v>
          </cell>
          <cell r="C1851">
            <v>600</v>
          </cell>
          <cell r="D1851">
            <v>104</v>
          </cell>
          <cell r="E1851" t="str">
            <v>CPO JGA INTR 10ML BCA IMP MASTIGROZ SECADO M/N</v>
          </cell>
          <cell r="F1851" t="str">
            <v>600-104</v>
          </cell>
          <cell r="G1851" t="str">
            <v>600-104</v>
          </cell>
          <cell r="H1851" t="str">
            <v>UD</v>
          </cell>
        </row>
        <row r="1852">
          <cell r="A1852" t="str">
            <v>3-600-105</v>
          </cell>
          <cell r="B1852">
            <v>3</v>
          </cell>
          <cell r="C1852">
            <v>600</v>
          </cell>
          <cell r="D1852">
            <v>105</v>
          </cell>
          <cell r="E1852" t="str">
            <v>CPO JGA ORAL 10 ML BCA CANICAT M/N        </v>
          </cell>
          <cell r="F1852" t="str">
            <v>600-105</v>
          </cell>
          <cell r="G1852" t="str">
            <v>600-105</v>
          </cell>
          <cell r="H1852" t="str">
            <v>UD</v>
          </cell>
        </row>
        <row r="1853">
          <cell r="A1853" t="str">
            <v>3-600-106</v>
          </cell>
          <cell r="B1853">
            <v>3</v>
          </cell>
          <cell r="C1853">
            <v>600</v>
          </cell>
          <cell r="D1853">
            <v>106</v>
          </cell>
          <cell r="E1853" t="str">
            <v>CPO JGA ORAL 10 ML NAT IMP ESC NGR M/N</v>
          </cell>
          <cell r="F1853" t="str">
            <v>600-106</v>
          </cell>
          <cell r="G1853" t="str">
            <v>600-105</v>
          </cell>
          <cell r="H1853" t="str">
            <v>UD</v>
          </cell>
        </row>
        <row r="1854">
          <cell r="A1854" t="str">
            <v>3-600-107</v>
          </cell>
          <cell r="B1854">
            <v>3</v>
          </cell>
          <cell r="C1854">
            <v>600</v>
          </cell>
          <cell r="D1854">
            <v>107</v>
          </cell>
          <cell r="E1854" t="str">
            <v>CPO JGA ORAL 3 ML NAT IMP ESC NGR M/N</v>
          </cell>
          <cell r="F1854" t="str">
            <v>600-107</v>
          </cell>
          <cell r="G1854" t="str">
            <v>600-105</v>
          </cell>
          <cell r="H1854" t="str">
            <v>UD</v>
          </cell>
        </row>
        <row r="1855">
          <cell r="A1855" t="str">
            <v>3-600-108</v>
          </cell>
          <cell r="B1855">
            <v>3</v>
          </cell>
          <cell r="C1855">
            <v>600</v>
          </cell>
          <cell r="D1855">
            <v>108</v>
          </cell>
          <cell r="E1855" t="str">
            <v>CPO JGA ORAL 5 ML NAT IMP ESC NGR M/N</v>
          </cell>
          <cell r="F1855" t="str">
            <v>600-108</v>
          </cell>
          <cell r="G1855" t="str">
            <v>600-108</v>
          </cell>
          <cell r="H1855" t="str">
            <v>UD</v>
          </cell>
        </row>
        <row r="1856">
          <cell r="A1856" t="str">
            <v>3-600-109</v>
          </cell>
          <cell r="B1856">
            <v>3</v>
          </cell>
          <cell r="C1856">
            <v>600</v>
          </cell>
          <cell r="D1856">
            <v>109</v>
          </cell>
          <cell r="E1856" t="str">
            <v>CPO JGA ORAL 10 ML BCA CANICAT N-I M/N</v>
          </cell>
          <cell r="F1856" t="str">
            <v>600-109</v>
          </cell>
          <cell r="G1856" t="str">
            <v>600-109</v>
          </cell>
          <cell r="H1856" t="str">
            <v>UD</v>
          </cell>
        </row>
        <row r="1857">
          <cell r="A1857" t="str">
            <v>3-600-110</v>
          </cell>
          <cell r="B1857">
            <v>3</v>
          </cell>
          <cell r="C1857">
            <v>600</v>
          </cell>
          <cell r="D1857">
            <v>110</v>
          </cell>
          <cell r="E1857" t="str">
            <v>CPO JGA INTR 5ML BCA  BOVISEC N-I M/N </v>
          </cell>
          <cell r="F1857" t="str">
            <v>600-110</v>
          </cell>
          <cell r="G1857" t="str">
            <v>600-110</v>
          </cell>
          <cell r="H1857" t="str">
            <v>UD</v>
          </cell>
        </row>
        <row r="1858">
          <cell r="A1858" t="str">
            <v>3-600-111</v>
          </cell>
          <cell r="B1858">
            <v>3</v>
          </cell>
          <cell r="C1858">
            <v>600</v>
          </cell>
          <cell r="D1858">
            <v>111</v>
          </cell>
          <cell r="E1858" t="str">
            <v>CPO JGA ORAL 10 ML NAT IMP PETSANTEL M/N  </v>
          </cell>
          <cell r="F1858" t="str">
            <v>600-111</v>
          </cell>
          <cell r="G1858" t="str">
            <v>600-111</v>
          </cell>
          <cell r="H1858" t="str">
            <v>UD</v>
          </cell>
        </row>
        <row r="1859">
          <cell r="A1859" t="str">
            <v>3-600-112</v>
          </cell>
          <cell r="B1859">
            <v>3</v>
          </cell>
          <cell r="C1859">
            <v>600</v>
          </cell>
          <cell r="D1859">
            <v>112</v>
          </cell>
          <cell r="E1859" t="str">
            <v>CPO JGA ORAL 5 ML NAT IMP PETSANTEL M/N       </v>
          </cell>
          <cell r="F1859" t="str">
            <v>600-112</v>
          </cell>
          <cell r="G1859" t="str">
            <v>600-112</v>
          </cell>
        </row>
        <row r="1860">
          <cell r="A1860" t="str">
            <v>3-600-113</v>
          </cell>
          <cell r="B1860">
            <v>3</v>
          </cell>
          <cell r="C1860">
            <v>600</v>
          </cell>
          <cell r="D1860">
            <v>113</v>
          </cell>
          <cell r="E1860" t="str">
            <v>CPO JGA ORAL 3 ML NAT IMP PETSANTEL M/N       </v>
          </cell>
          <cell r="F1860" t="str">
            <v>600-113</v>
          </cell>
          <cell r="G1860" t="str">
            <v>600-113</v>
          </cell>
        </row>
        <row r="1861">
          <cell r="A1861" t="str">
            <v>3-600-114</v>
          </cell>
          <cell r="B1861">
            <v>3</v>
          </cell>
          <cell r="C1861">
            <v>600</v>
          </cell>
          <cell r="D1861">
            <v>114</v>
          </cell>
          <cell r="E1861" t="str">
            <v>CPO JGA ORAL 2 ML PEAD BCA IMP CANTEL M/N</v>
          </cell>
          <cell r="F1861" t="str">
            <v>600-114</v>
          </cell>
          <cell r="G1861" t="str">
            <v>600-114</v>
          </cell>
        </row>
        <row r="1862">
          <cell r="A1862" t="str">
            <v>3-600-115</v>
          </cell>
          <cell r="B1862">
            <v>3</v>
          </cell>
          <cell r="C1862">
            <v>600</v>
          </cell>
          <cell r="D1862">
            <v>115</v>
          </cell>
          <cell r="E1862" t="str">
            <v>CPO JGA ORAL 5 ML PEAD BCA IMP CANTEL M/N</v>
          </cell>
          <cell r="F1862" t="str">
            <v>600-115</v>
          </cell>
          <cell r="G1862"/>
        </row>
        <row r="1863">
          <cell r="A1863" t="str">
            <v>3-600-116</v>
          </cell>
          <cell r="B1863">
            <v>3</v>
          </cell>
          <cell r="C1863">
            <v>600</v>
          </cell>
          <cell r="D1863">
            <v>116</v>
          </cell>
          <cell r="E1863" t="str">
            <v>CPO JGA ORAL 10 ML PEAD BCA IMP CANTEL M/N</v>
          </cell>
          <cell r="F1863" t="str">
            <v>600-116</v>
          </cell>
          <cell r="G1863"/>
        </row>
        <row r="1864">
          <cell r="A1864" t="str">
            <v>3-600-117</v>
          </cell>
          <cell r="B1864">
            <v>3</v>
          </cell>
          <cell r="C1864">
            <v>600</v>
          </cell>
          <cell r="D1864">
            <v>117</v>
          </cell>
          <cell r="E1864" t="str">
            <v>CPO JGA ORAL 10 ML IMP BCA BOVIFEN N-I M/N</v>
          </cell>
          <cell r="F1864" t="str">
            <v>600-117</v>
          </cell>
          <cell r="G1864"/>
        </row>
        <row r="1865">
          <cell r="A1865" t="str">
            <v>3-600-118</v>
          </cell>
          <cell r="B1865">
            <v>3</v>
          </cell>
          <cell r="C1865">
            <v>600</v>
          </cell>
          <cell r="D1865">
            <v>118</v>
          </cell>
          <cell r="E1865" t="str">
            <v>CPO JGA ORAL 3 ML NAT IMP AUROTEL ESC IMP 2.5ML M/N</v>
          </cell>
          <cell r="F1865" t="str">
            <v>600-118</v>
          </cell>
          <cell r="G1865"/>
        </row>
        <row r="1866">
          <cell r="A1866" t="str">
            <v>3-600-119</v>
          </cell>
          <cell r="B1866">
            <v>3</v>
          </cell>
          <cell r="C1866">
            <v>600</v>
          </cell>
          <cell r="D1866">
            <v>119</v>
          </cell>
          <cell r="E1866" t="str">
            <v>CPO JGA ORAL 5 ML NAT IMP AUROTEL ESC IMP 5ML M/N</v>
          </cell>
          <cell r="F1866" t="str">
            <v>600-119</v>
          </cell>
          <cell r="G1866"/>
        </row>
        <row r="1867">
          <cell r="A1867" t="str">
            <v>3-600-120</v>
          </cell>
          <cell r="B1867">
            <v>3</v>
          </cell>
          <cell r="C1867">
            <v>600</v>
          </cell>
          <cell r="D1867">
            <v>120</v>
          </cell>
          <cell r="E1867" t="str">
            <v>CPO JGA ORAL 10 ML NAT IMP AUROTEL ESC IMP 10MLM/N</v>
          </cell>
          <cell r="F1867" t="str">
            <v>600-120</v>
          </cell>
          <cell r="G1867"/>
        </row>
        <row r="1868">
          <cell r="A1868" t="str">
            <v>3-600-121</v>
          </cell>
          <cell r="B1868">
            <v>3</v>
          </cell>
          <cell r="C1868">
            <v>600</v>
          </cell>
          <cell r="D1868">
            <v>121</v>
          </cell>
          <cell r="E1868" t="str">
            <v>CPO JGA ORAL 5 ML NAT IMP PRAPIRANTEL X 5 ML M/N</v>
          </cell>
          <cell r="F1868" t="str">
            <v>600-121</v>
          </cell>
          <cell r="G1868"/>
        </row>
        <row r="1869">
          <cell r="A1869" t="str">
            <v>3-600-122</v>
          </cell>
          <cell r="B1869">
            <v>3</v>
          </cell>
          <cell r="C1869">
            <v>600</v>
          </cell>
          <cell r="D1869">
            <v>122</v>
          </cell>
          <cell r="E1869" t="str">
            <v>CPO JGA ORAL 2 ML NAT IMP PRAPIRANTEL X 2 ML M/N</v>
          </cell>
          <cell r="F1869" t="str">
            <v>600-122</v>
          </cell>
          <cell r="G1869"/>
        </row>
        <row r="1870">
          <cell r="A1870" t="str">
            <v>3-600-123</v>
          </cell>
          <cell r="B1870">
            <v>3</v>
          </cell>
          <cell r="C1870">
            <v>600</v>
          </cell>
          <cell r="D1870">
            <v>123</v>
          </cell>
          <cell r="E1870" t="str">
            <v>CPO JGA ORAL 2 ML NAT IMP PURGACAN X 2 ML M/N</v>
          </cell>
          <cell r="F1870" t="str">
            <v>600-123</v>
          </cell>
          <cell r="G1870"/>
        </row>
        <row r="1871">
          <cell r="A1871" t="str">
            <v>3-600-124</v>
          </cell>
          <cell r="B1871">
            <v>3</v>
          </cell>
          <cell r="C1871">
            <v>600</v>
          </cell>
          <cell r="D1871">
            <v>124</v>
          </cell>
          <cell r="E1871" t="str">
            <v>CPO JGA ORAL 10 ML  AZUL TRASL IMP PRACAN M/N</v>
          </cell>
          <cell r="F1871" t="str">
            <v>600-124</v>
          </cell>
          <cell r="G1871"/>
        </row>
        <row r="1872">
          <cell r="A1872" t="str">
            <v>3-600-125</v>
          </cell>
          <cell r="B1872">
            <v>3</v>
          </cell>
          <cell r="C1872">
            <v>600</v>
          </cell>
          <cell r="D1872">
            <v>125</v>
          </cell>
          <cell r="E1872" t="str">
            <v>CPO JGA ORAL 2 ML  IMP AZUL TRASL PRACAN M/N</v>
          </cell>
          <cell r="F1872" t="str">
            <v>600-125</v>
          </cell>
          <cell r="G1872"/>
        </row>
        <row r="1873">
          <cell r="A1873" t="str">
            <v>3-600-126</v>
          </cell>
          <cell r="B1873">
            <v>3</v>
          </cell>
          <cell r="C1873">
            <v>600</v>
          </cell>
          <cell r="D1873">
            <v>126</v>
          </cell>
          <cell r="E1873" t="str">
            <v>CPO JGA ORAL 5 ML AZUL TRASL IMP PRACAN M/N</v>
          </cell>
          <cell r="F1873" t="str">
            <v>600-126</v>
          </cell>
        </row>
        <row r="1874">
          <cell r="A1874" t="str">
            <v>3-600-127</v>
          </cell>
          <cell r="B1874">
            <v>3</v>
          </cell>
          <cell r="C1874">
            <v>600</v>
          </cell>
          <cell r="D1874">
            <v>127</v>
          </cell>
          <cell r="E1874" t="str">
            <v>CPO JGA ORAL 3 ML NAT IMP PERRITEL M/N</v>
          </cell>
          <cell r="F1874" t="str">
            <v>600-127</v>
          </cell>
        </row>
        <row r="1875">
          <cell r="A1875" t="str">
            <v>3-600-128</v>
          </cell>
          <cell r="B1875">
            <v>3</v>
          </cell>
          <cell r="C1875">
            <v>600</v>
          </cell>
          <cell r="D1875">
            <v>128</v>
          </cell>
          <cell r="E1875" t="str">
            <v>CPO JGA ORAL 5 ML NAT IMP PERRITEL M/N</v>
          </cell>
          <cell r="F1875" t="str">
            <v>600-128</v>
          </cell>
        </row>
        <row r="1876">
          <cell r="A1876" t="str">
            <v>3-600-129</v>
          </cell>
          <cell r="B1876">
            <v>3</v>
          </cell>
          <cell r="C1876">
            <v>600</v>
          </cell>
          <cell r="D1876">
            <v>129</v>
          </cell>
          <cell r="E1876" t="str">
            <v>CPO JGA INTR 5 ML BCA IMP SECALAK  MDE NVO</v>
          </cell>
          <cell r="F1876" t="str">
            <v>600-129</v>
          </cell>
        </row>
        <row r="1877">
          <cell r="A1877" t="str">
            <v>3-600-130</v>
          </cell>
          <cell r="B1877">
            <v>3</v>
          </cell>
          <cell r="C1877">
            <v>600</v>
          </cell>
          <cell r="D1877">
            <v>130</v>
          </cell>
          <cell r="E1877" t="str">
            <v>CPO JGA ORAL 5ML BCA IMP EXTR DE CANNABIS INDICA </v>
          </cell>
          <cell r="F1877" t="str">
            <v>600-130</v>
          </cell>
        </row>
        <row r="1878">
          <cell r="A1878" t="str">
            <v>3-600-131</v>
          </cell>
          <cell r="B1878">
            <v>3</v>
          </cell>
          <cell r="C1878">
            <v>600</v>
          </cell>
          <cell r="D1878">
            <v>131</v>
          </cell>
          <cell r="E1878" t="str">
            <v>CPO JGA ORAL 5ML BCA IMP EXTR DE CANNABIS SATIVA   </v>
          </cell>
          <cell r="F1878" t="str">
            <v>600-131</v>
          </cell>
        </row>
        <row r="1879">
          <cell r="A1879" t="str">
            <v>3-600-132</v>
          </cell>
          <cell r="B1879">
            <v>3</v>
          </cell>
          <cell r="C1879">
            <v>600</v>
          </cell>
          <cell r="D1879">
            <v>132</v>
          </cell>
          <cell r="E1879" t="str">
            <v xml:space="preserve">CPO JGA ORAL 10 ML IMP PRACAN GOLD AZUL TRAS X 10ML   </v>
          </cell>
          <cell r="F1879" t="str">
            <v>600-132</v>
          </cell>
        </row>
        <row r="1880">
          <cell r="A1880" t="str">
            <v>3-600-133</v>
          </cell>
          <cell r="B1880">
            <v>3</v>
          </cell>
          <cell r="C1880">
            <v>600</v>
          </cell>
          <cell r="D1880">
            <v>133</v>
          </cell>
          <cell r="E1880" t="str">
            <v xml:space="preserve">CPO JGA ORAL 2 ML IMP PRACAN GOLD AZUL TRAS X 2ML     </v>
          </cell>
          <cell r="F1880" t="str">
            <v>600-133</v>
          </cell>
        </row>
        <row r="1881">
          <cell r="A1881" t="str">
            <v>3-600-134</v>
          </cell>
          <cell r="B1881">
            <v>3</v>
          </cell>
          <cell r="C1881">
            <v>600</v>
          </cell>
          <cell r="D1881">
            <v>134</v>
          </cell>
          <cell r="E1881" t="str">
            <v xml:space="preserve">CPO JGA ORAL 5 ML IMP PRACAN GOLD AZUL TRAS X 5ML     </v>
          </cell>
          <cell r="F1881" t="str">
            <v>600-134</v>
          </cell>
        </row>
        <row r="1882">
          <cell r="A1882" t="str">
            <v>3-600-135</v>
          </cell>
          <cell r="B1882">
            <v>3</v>
          </cell>
          <cell r="C1882">
            <v>600</v>
          </cell>
          <cell r="D1882">
            <v>135</v>
          </cell>
          <cell r="E1882" t="str">
            <v>CPO JGA ORAL10ML NAT IMP BRONCOTIMOD JARABE PTO BC</v>
          </cell>
          <cell r="F1882" t="str">
            <v>600-135</v>
          </cell>
        </row>
        <row r="1883">
          <cell r="A1883" t="str">
            <v>3-600-136</v>
          </cell>
          <cell r="B1883">
            <v>3</v>
          </cell>
          <cell r="C1883">
            <v>600</v>
          </cell>
          <cell r="D1883">
            <v>136</v>
          </cell>
          <cell r="E1883" t="str">
            <v>CPO JGA ORAL 5 ML NAT IMP PERRIN M/NVO</v>
          </cell>
          <cell r="F1883" t="str">
            <v>600-136</v>
          </cell>
        </row>
        <row r="1884">
          <cell r="A1884" t="str">
            <v>3-600-137</v>
          </cell>
          <cell r="B1884">
            <v>3</v>
          </cell>
          <cell r="C1884">
            <v>600</v>
          </cell>
          <cell r="D1884">
            <v>137</v>
          </cell>
          <cell r="E1884" t="str">
            <v>CPO JGA ORAL 5ML IMP NEOPET NVO MDE  </v>
          </cell>
          <cell r="F1884" t="str">
            <v>600-137</v>
          </cell>
        </row>
        <row r="1885">
          <cell r="A1885" t="str">
            <v>3-600-138</v>
          </cell>
          <cell r="B1885">
            <v>3</v>
          </cell>
          <cell r="C1885">
            <v>600</v>
          </cell>
          <cell r="D1885">
            <v>138</v>
          </cell>
          <cell r="E1885" t="str">
            <v>CPO JGA ORAL 3ML NAT  AUROPUPPY IMP 2.5ML M/N  </v>
          </cell>
          <cell r="F1885" t="str">
            <v>600-138</v>
          </cell>
        </row>
        <row r="1886">
          <cell r="A1886" t="str">
            <v>3-600-139</v>
          </cell>
          <cell r="B1886">
            <v>3</v>
          </cell>
          <cell r="C1886">
            <v>600</v>
          </cell>
          <cell r="D1886">
            <v>139</v>
          </cell>
          <cell r="E1886" t="str">
            <v>CPO JGA ORAL 5ML NAT AUROPUPPY IMP 5ML M/N     </v>
          </cell>
          <cell r="F1886" t="str">
            <v>600-139</v>
          </cell>
        </row>
        <row r="1887">
          <cell r="A1887" t="str">
            <v>3-600-140</v>
          </cell>
          <cell r="B1887">
            <v>3</v>
          </cell>
          <cell r="C1887">
            <v>600</v>
          </cell>
          <cell r="D1887">
            <v>140</v>
          </cell>
          <cell r="E1887" t="str">
            <v>CPO JGA INTR 10 ML BCA IMPR PLAGA KILL</v>
          </cell>
          <cell r="F1887" t="str">
            <v>600-140</v>
          </cell>
        </row>
        <row r="1888">
          <cell r="A1888" t="str">
            <v>3-600-141</v>
          </cell>
          <cell r="B1888">
            <v>3</v>
          </cell>
          <cell r="C1888">
            <v>600</v>
          </cell>
          <cell r="D1888">
            <v>141</v>
          </cell>
          <cell r="E1888" t="str">
            <v>CPO JGA INTR 5 ML CPO NAT IMPR 1T SANNAINDICA</v>
          </cell>
          <cell r="F1888" t="str">
            <v>600-141</v>
          </cell>
        </row>
        <row r="1889">
          <cell r="A1889" t="str">
            <v>3-600-142</v>
          </cell>
          <cell r="B1889">
            <v>3</v>
          </cell>
          <cell r="C1889">
            <v>600</v>
          </cell>
          <cell r="D1889">
            <v>142</v>
          </cell>
          <cell r="E1889" t="str">
            <v>CPO JGA INTR 5 ML CPO NAT IMPR 1T SANNATIVA  </v>
          </cell>
          <cell r="F1889" t="str">
            <v>600-142</v>
          </cell>
        </row>
        <row r="1890">
          <cell r="A1890" t="str">
            <v>3-600-143</v>
          </cell>
          <cell r="B1890">
            <v>3</v>
          </cell>
          <cell r="C1890">
            <v>600</v>
          </cell>
          <cell r="D1890">
            <v>143</v>
          </cell>
          <cell r="E1890" t="str">
            <v>CPO JGA INTR 10ML BCA IMP CALIMAST MDE NVO</v>
          </cell>
          <cell r="F1890" t="str">
            <v>600-143</v>
          </cell>
        </row>
        <row r="1891">
          <cell r="A1891" t="str">
            <v>3-600-144</v>
          </cell>
          <cell r="B1891">
            <v>3</v>
          </cell>
          <cell r="C1891">
            <v>600</v>
          </cell>
          <cell r="D1891">
            <v>144</v>
          </cell>
          <cell r="E1891" t="str">
            <v>CPO JGA ORAL 10ML NAT  IMP AIREXPET  M/NVO        </v>
          </cell>
          <cell r="F1891" t="str">
            <v>600-144</v>
          </cell>
        </row>
        <row r="1892">
          <cell r="A1892" t="str">
            <v>3-600-145</v>
          </cell>
          <cell r="B1892">
            <v>3</v>
          </cell>
          <cell r="C1892">
            <v>600</v>
          </cell>
          <cell r="D1892">
            <v>145</v>
          </cell>
          <cell r="E1892" t="str">
            <v>CPO JGA ORAL 10ML NAT  IMP CANIPAR M/NVO     </v>
          </cell>
          <cell r="F1892" t="str">
            <v>600-145</v>
          </cell>
        </row>
        <row r="1893">
          <cell r="A1893" t="str">
            <v>3-600-146</v>
          </cell>
          <cell r="B1893">
            <v>3</v>
          </cell>
          <cell r="C1893">
            <v>600</v>
          </cell>
          <cell r="D1893">
            <v>146</v>
          </cell>
          <cell r="E1893" t="str">
            <v>CPO JGA ORAL 10ML NAT  IMP RELAXPET M/NVO     </v>
          </cell>
          <cell r="F1893" t="str">
            <v>600-146</v>
          </cell>
        </row>
        <row r="1894">
          <cell r="A1894" t="str">
            <v>3-600-147</v>
          </cell>
          <cell r="B1894">
            <v>3</v>
          </cell>
          <cell r="C1894">
            <v>600</v>
          </cell>
          <cell r="D1894">
            <v>147</v>
          </cell>
          <cell r="E1894" t="str">
            <v>CPO JGA ORAL 10ML NAT  IMP TOLTRAX M/NVO</v>
          </cell>
          <cell r="F1894" t="str">
            <v>600-147</v>
          </cell>
        </row>
        <row r="1895">
          <cell r="A1895" t="str">
            <v>3-600-148</v>
          </cell>
          <cell r="B1895">
            <v>3</v>
          </cell>
          <cell r="C1895">
            <v>600</v>
          </cell>
          <cell r="D1895">
            <v>148</v>
          </cell>
          <cell r="E1895" t="str">
            <v>CPO JGA ORAL 2ML NAT  IMP CANIPAR M/NVO       </v>
          </cell>
          <cell r="F1895" t="str">
            <v>600-148</v>
          </cell>
        </row>
        <row r="1896">
          <cell r="A1896" t="str">
            <v>3-600-149</v>
          </cell>
          <cell r="B1896">
            <v>3</v>
          </cell>
          <cell r="C1896">
            <v>600</v>
          </cell>
          <cell r="D1896">
            <v>149</v>
          </cell>
          <cell r="E1896" t="str">
            <v>CPO JGA ORAL 5ML NAT  IMP CANIPAR M/NVO </v>
          </cell>
          <cell r="F1896" t="str">
            <v>600-149</v>
          </cell>
        </row>
        <row r="1897">
          <cell r="A1897" t="str">
            <v>3-600-150</v>
          </cell>
          <cell r="B1897">
            <v>3</v>
          </cell>
          <cell r="C1897">
            <v>600</v>
          </cell>
          <cell r="D1897">
            <v>150</v>
          </cell>
          <cell r="E1897" t="str">
            <v xml:space="preserve">CPO JGA ORAL 10ML NAT IMP BIO CAN-V M/N               </v>
          </cell>
          <cell r="F1897" t="str">
            <v>600-150</v>
          </cell>
        </row>
        <row r="1898">
          <cell r="A1898" t="str">
            <v>3-600-151</v>
          </cell>
          <cell r="B1898">
            <v>3</v>
          </cell>
          <cell r="C1898">
            <v>600</v>
          </cell>
          <cell r="D1898">
            <v>151</v>
          </cell>
          <cell r="E1898" t="str">
            <v>CPO JGA ORAL 3ML NAT IMP BIO CAN-V M/N</v>
          </cell>
          <cell r="F1898" t="str">
            <v>600-151</v>
          </cell>
        </row>
        <row r="1899">
          <cell r="A1899" t="str">
            <v>3-600-152</v>
          </cell>
          <cell r="B1899">
            <v>3</v>
          </cell>
          <cell r="C1899">
            <v>600</v>
          </cell>
          <cell r="D1899">
            <v>152</v>
          </cell>
          <cell r="E1899" t="str">
            <v>CPO JGA ORAL 5ML NAT IMP BIO CAN-V M/N</v>
          </cell>
          <cell r="F1899" t="str">
            <v>600-152</v>
          </cell>
        </row>
        <row r="1900">
          <cell r="A1900" t="str">
            <v>3-600-153</v>
          </cell>
          <cell r="B1900">
            <v>3</v>
          </cell>
          <cell r="C1900">
            <v>600</v>
          </cell>
          <cell r="D1900">
            <v>153</v>
          </cell>
          <cell r="E1900" t="str">
            <v>CPO JGA INT 10 ML BCA IMPR SECADOR M/N</v>
          </cell>
          <cell r="F1900" t="str">
            <v>600-153</v>
          </cell>
        </row>
        <row r="1901">
          <cell r="A1901" t="str">
            <v>3-600-154</v>
          </cell>
          <cell r="B1901">
            <v>3</v>
          </cell>
          <cell r="C1901">
            <v>600</v>
          </cell>
          <cell r="D1901">
            <v>154</v>
          </cell>
          <cell r="E1901" t="str">
            <v>CPO JGA ORAL 3ML NAT IMP ESCALA 2ML M/N</v>
          </cell>
          <cell r="F1901" t="str">
            <v>600-154</v>
          </cell>
        </row>
        <row r="1902">
          <cell r="A1902" t="str">
            <v>3-600-155</v>
          </cell>
          <cell r="B1902">
            <v>3</v>
          </cell>
          <cell r="C1902">
            <v>600</v>
          </cell>
          <cell r="D1902">
            <v>155</v>
          </cell>
          <cell r="E1902" t="str">
            <v>CPO JGA INTR 10ML BCA IMP CALIMAST SECADO MDE NVO</v>
          </cell>
          <cell r="F1902" t="str">
            <v>600-155</v>
          </cell>
        </row>
        <row r="1903">
          <cell r="A1903" t="str">
            <v>3-600-156</v>
          </cell>
          <cell r="B1903">
            <v>3</v>
          </cell>
          <cell r="C1903">
            <v>600</v>
          </cell>
          <cell r="D1903">
            <v>156</v>
          </cell>
          <cell r="E1903" t="str">
            <v>CPO JGA INT 10 ML BCA IMP LESPORINA MOLDE NV.</v>
          </cell>
          <cell r="F1903" t="str">
            <v>600-156</v>
          </cell>
        </row>
        <row r="1904">
          <cell r="A1904" t="str">
            <v>3-600-157</v>
          </cell>
          <cell r="B1904">
            <v>3</v>
          </cell>
          <cell r="C1904">
            <v>600</v>
          </cell>
          <cell r="D1904">
            <v>157</v>
          </cell>
          <cell r="E1904" t="str">
            <v>CPO JGA ORAL 3ML NAT IMP FELICAN </v>
          </cell>
          <cell r="F1904" t="str">
            <v>600-157</v>
          </cell>
        </row>
        <row r="1905">
          <cell r="A1905" t="str">
            <v>3-600-158</v>
          </cell>
          <cell r="B1905">
            <v>3</v>
          </cell>
          <cell r="C1905">
            <v>600</v>
          </cell>
          <cell r="D1905">
            <v>158</v>
          </cell>
          <cell r="E1905" t="str">
            <v>CPO JGA ORAL 5ML NAT IMP FELICAN </v>
          </cell>
          <cell r="F1905" t="str">
            <v>600-158</v>
          </cell>
        </row>
        <row r="1906">
          <cell r="A1906" t="str">
            <v>3-600-159</v>
          </cell>
          <cell r="B1906">
            <v>3</v>
          </cell>
          <cell r="C1906">
            <v>600</v>
          </cell>
          <cell r="D1906">
            <v>159</v>
          </cell>
          <cell r="E1906" t="str">
            <v>CPO JGA INTR 5ML BCA  MASEFAL IMP ESC 3ML M/N </v>
          </cell>
          <cell r="F1906" t="str">
            <v>600-159</v>
          </cell>
        </row>
        <row r="1907">
          <cell r="A1907" t="str">
            <v>3-600-160</v>
          </cell>
          <cell r="B1907">
            <v>3</v>
          </cell>
          <cell r="C1907">
            <v>600</v>
          </cell>
          <cell r="D1907">
            <v>160</v>
          </cell>
          <cell r="E1907" t="str">
            <v>CPO JGA INTR 5ML BCA  BOVISEC BOEHRINGER M/N </v>
          </cell>
          <cell r="F1907" t="str">
            <v>600-160</v>
          </cell>
        </row>
        <row r="1908">
          <cell r="A1908" t="str">
            <v>3-600-161</v>
          </cell>
          <cell r="B1908">
            <v>3</v>
          </cell>
          <cell r="C1908">
            <v>600</v>
          </cell>
          <cell r="D1908">
            <v>161</v>
          </cell>
          <cell r="E1908" t="str">
            <v>CPO JGA 10ML ORAL NAT IMP FIVE STAR BCO MN</v>
          </cell>
          <cell r="F1908" t="str">
            <v>600-161</v>
          </cell>
        </row>
        <row r="1909">
          <cell r="A1909" t="str">
            <v>3-600-162</v>
          </cell>
          <cell r="B1909">
            <v>3</v>
          </cell>
          <cell r="C1909">
            <v>600</v>
          </cell>
          <cell r="D1909">
            <v>162</v>
          </cell>
          <cell r="E1909" t="str">
            <v>CPO JGA 10ML ORAL NAT IMP FIVE STAR NGR MN</v>
          </cell>
          <cell r="F1909" t="str">
            <v>600-162</v>
          </cell>
        </row>
        <row r="1910">
          <cell r="A1910" t="str">
            <v>3-600-163</v>
          </cell>
          <cell r="B1910">
            <v>3</v>
          </cell>
          <cell r="C1910">
            <v>600</v>
          </cell>
          <cell r="D1910">
            <v>163</v>
          </cell>
          <cell r="E1910" t="str">
            <v>CPO JGA INT 10ML BCA IMP GELFIPRON M/N</v>
          </cell>
          <cell r="F1910" t="str">
            <v>600-163</v>
          </cell>
        </row>
        <row r="1911">
          <cell r="A1911" t="str">
            <v>3-600-164</v>
          </cell>
          <cell r="B1911">
            <v>3</v>
          </cell>
          <cell r="C1911">
            <v>600</v>
          </cell>
          <cell r="D1911">
            <v>164</v>
          </cell>
          <cell r="E1911" t="str">
            <v>CPO JGA ORAL 3 ML NAT IMP PEQUIVET M/N</v>
          </cell>
          <cell r="F1911" t="str">
            <v>600-164</v>
          </cell>
        </row>
        <row r="1912">
          <cell r="A1912" t="str">
            <v>3-600-165</v>
          </cell>
          <cell r="B1912">
            <v>3</v>
          </cell>
          <cell r="C1912">
            <v>600</v>
          </cell>
          <cell r="D1912">
            <v>165</v>
          </cell>
          <cell r="E1912" t="str">
            <v>CPO JGA ORAL 5 ML NAT IMP PEQUIVET M/N</v>
          </cell>
          <cell r="F1912" t="str">
            <v>600-165</v>
          </cell>
        </row>
        <row r="1913">
          <cell r="A1913" t="str">
            <v>3-600-166</v>
          </cell>
          <cell r="B1913">
            <v>3</v>
          </cell>
          <cell r="C1913">
            <v>600</v>
          </cell>
          <cell r="D1913">
            <v>166</v>
          </cell>
          <cell r="E1913" t="str">
            <v>CPO JGA INT 10ML BCA IMP MASTILAC M/NVO</v>
          </cell>
          <cell r="F1913" t="str">
            <v>600-166</v>
          </cell>
        </row>
        <row r="1914">
          <cell r="A1914" t="str">
            <v>3-600-167</v>
          </cell>
          <cell r="B1914">
            <v>3</v>
          </cell>
          <cell r="C1914">
            <v>600</v>
          </cell>
          <cell r="D1914">
            <v>167</v>
          </cell>
          <cell r="E1914" t="str">
            <v>CPO JGA INT 10ML BCA IMP MASTISEC M/NVO</v>
          </cell>
          <cell r="F1914" t="str">
            <v>600-167</v>
          </cell>
        </row>
        <row r="1915">
          <cell r="A1915" t="str">
            <v>3-600-168</v>
          </cell>
          <cell r="B1915">
            <v>3</v>
          </cell>
          <cell r="C1915">
            <v>600</v>
          </cell>
          <cell r="D1915">
            <v>168</v>
          </cell>
          <cell r="E1915" t="str">
            <v>CPO JGA INTR 5ML BCA VOLTEX M/N</v>
          </cell>
          <cell r="F1915" t="str">
            <v>600-168</v>
          </cell>
        </row>
        <row r="1916">
          <cell r="A1916" t="str">
            <v>3-600-169</v>
          </cell>
          <cell r="B1916">
            <v>3</v>
          </cell>
          <cell r="C1916">
            <v>600</v>
          </cell>
          <cell r="D1916">
            <v>169</v>
          </cell>
          <cell r="E1916" t="str">
            <v>CPO JGA INTR 10ML BCA IMP PEZONIL LAC MDE NVO</v>
          </cell>
          <cell r="F1916" t="str">
            <v>600-169</v>
          </cell>
        </row>
        <row r="1917">
          <cell r="A1917" t="str">
            <v>3-600-170</v>
          </cell>
          <cell r="B1917">
            <v>3</v>
          </cell>
          <cell r="C1917">
            <v>600</v>
          </cell>
          <cell r="D1917">
            <v>170</v>
          </cell>
          <cell r="E1917" t="str">
            <v>CPO JGA INTR 10ML BCA IMP ELIM. CUCRCHA MDE/NVO</v>
          </cell>
          <cell r="F1917" t="str">
            <v>600-170</v>
          </cell>
        </row>
        <row r="1918">
          <cell r="A1918" t="str">
            <v>3-600-171</v>
          </cell>
          <cell r="B1918">
            <v>3</v>
          </cell>
          <cell r="C1918">
            <v>600</v>
          </cell>
          <cell r="D1918">
            <v>171</v>
          </cell>
          <cell r="E1918" t="str">
            <v>CPO JGA INT 10ML BCA IMP UBRESEC MOLDE NV</v>
          </cell>
          <cell r="F1918" t="str">
            <v>600-171</v>
          </cell>
        </row>
        <row r="1919">
          <cell r="A1919" t="str">
            <v>3-600-172</v>
          </cell>
          <cell r="B1919">
            <v>3</v>
          </cell>
          <cell r="C1919">
            <v>600</v>
          </cell>
          <cell r="D1919">
            <v>172</v>
          </cell>
          <cell r="E1919" t="str">
            <v>CPO JGA ORAL 3ML NAT IMP FARBIOVET M/N     </v>
          </cell>
          <cell r="F1919" t="str">
            <v>600-172</v>
          </cell>
        </row>
        <row r="1920">
          <cell r="A1920" t="str">
            <v>3-600-173</v>
          </cell>
          <cell r="B1920">
            <v>3</v>
          </cell>
          <cell r="C1920">
            <v>600</v>
          </cell>
          <cell r="D1920">
            <v>173</v>
          </cell>
          <cell r="E1920" t="str">
            <v>CPO JGA ORAL 3ML NAT IMP PULGA OUT  LOGO BCO M/N</v>
          </cell>
          <cell r="F1920" t="str">
            <v>600-173</v>
          </cell>
        </row>
        <row r="1921">
          <cell r="A1921" t="str">
            <v>3-600-174</v>
          </cell>
          <cell r="B1921">
            <v>3</v>
          </cell>
          <cell r="C1921">
            <v>600</v>
          </cell>
          <cell r="D1921">
            <v>174</v>
          </cell>
          <cell r="E1921" t="str">
            <v>CPO JGA ORAL 5ML NAT CEROPLAGAS</v>
          </cell>
        </row>
        <row r="1922">
          <cell r="A1922" t="str">
            <v>3-600-175</v>
          </cell>
          <cell r="B1922">
            <v>3</v>
          </cell>
          <cell r="C1922">
            <v>600</v>
          </cell>
          <cell r="D1922">
            <v>175</v>
          </cell>
          <cell r="E1922" t="str">
            <v xml:space="preserve">CPO JGA ORAL 3ML NAT KEIATEL PUPPY        </v>
          </cell>
        </row>
        <row r="1923">
          <cell r="A1923" t="str">
            <v>3-600-176</v>
          </cell>
          <cell r="B1923">
            <v>3</v>
          </cell>
          <cell r="C1923">
            <v>600</v>
          </cell>
          <cell r="D1923">
            <v>176</v>
          </cell>
          <cell r="E1923" t="str">
            <v>CPO JGA ORAL 5ML NAT FARM TRADING  </v>
          </cell>
        </row>
        <row r="1924">
          <cell r="A1924" t="str">
            <v>3-600-177</v>
          </cell>
          <cell r="B1924">
            <v>3</v>
          </cell>
          <cell r="C1924">
            <v>600</v>
          </cell>
          <cell r="D1924">
            <v>177</v>
          </cell>
          <cell r="E1924" t="str">
            <v>CPO JGA INT 15 ML BCA IMP FRIPETS</v>
          </cell>
        </row>
        <row r="1925">
          <cell r="A1925" t="str">
            <v>3-600-178</v>
          </cell>
          <cell r="B1925">
            <v>3</v>
          </cell>
          <cell r="C1925">
            <v>600</v>
          </cell>
          <cell r="D1925">
            <v>178</v>
          </cell>
          <cell r="E1925" t="str">
            <v>CPO JGA INTR 10ML BCA IMP GELFIPRON</v>
          </cell>
        </row>
        <row r="1926">
          <cell r="A1926" t="str">
            <v>3-600-179</v>
          </cell>
          <cell r="B1926">
            <v>3</v>
          </cell>
          <cell r="C1926">
            <v>600</v>
          </cell>
          <cell r="D1926">
            <v>179</v>
          </cell>
          <cell r="E1926" t="str">
            <v>CPO JGA INTR 5ML BCA  GELFIPRON M/N </v>
          </cell>
        </row>
        <row r="1927">
          <cell r="A1927" t="str">
            <v>3-600-180</v>
          </cell>
          <cell r="B1927">
            <v>3</v>
          </cell>
          <cell r="C1927">
            <v>600</v>
          </cell>
          <cell r="D1927">
            <v>180</v>
          </cell>
          <cell r="E1927" t="str">
            <v>CPO JGA ORAL 10ML NAT IMP ESC M/N    </v>
          </cell>
        </row>
        <row r="1928">
          <cell r="A1928" t="str">
            <v>3-600-181</v>
          </cell>
          <cell r="B1928">
            <v>3</v>
          </cell>
          <cell r="C1928">
            <v>600</v>
          </cell>
          <cell r="D1928">
            <v>181</v>
          </cell>
          <cell r="E1928" t="str">
            <v>CPO JGA ORAL 3 ML NAT IMP KEIATEL</v>
          </cell>
        </row>
        <row r="1929">
          <cell r="A1929" t="str">
            <v>3-600-182</v>
          </cell>
          <cell r="B1929">
            <v>3</v>
          </cell>
          <cell r="C1929">
            <v>600</v>
          </cell>
          <cell r="D1929">
            <v>182</v>
          </cell>
          <cell r="E1929" t="str">
            <v>CPO JGA ORAL 5 ML NAT IMP KEIATEL </v>
          </cell>
        </row>
        <row r="1930">
          <cell r="A1930" t="str">
            <v>3-600-183</v>
          </cell>
          <cell r="B1930">
            <v>3</v>
          </cell>
          <cell r="C1930">
            <v>600</v>
          </cell>
          <cell r="D1930">
            <v>183</v>
          </cell>
          <cell r="E1930" t="str">
            <v>CPO JGA ORAL 10 ML NAT IMP KEIATEL </v>
          </cell>
        </row>
        <row r="1931">
          <cell r="A1931" t="str">
            <v>3-600-184</v>
          </cell>
          <cell r="B1931">
            <v>3</v>
          </cell>
          <cell r="C1931">
            <v>600</v>
          </cell>
          <cell r="D1931">
            <v>184</v>
          </cell>
          <cell r="E1931" t="str">
            <v>CPO JGA ORAL 10 ML NAT IMP ESC 0.2MLM/NVO</v>
          </cell>
        </row>
        <row r="1932">
          <cell r="A1932" t="str">
            <v>3-600-185</v>
          </cell>
          <cell r="B1932">
            <v>3</v>
          </cell>
          <cell r="C1932">
            <v>600</v>
          </cell>
          <cell r="D1932">
            <v>185</v>
          </cell>
          <cell r="E1932" t="str">
            <v>CPO JGA INT 15 ML BCA IMP MASTINPEL</v>
          </cell>
        </row>
        <row r="1933">
          <cell r="A1933" t="str">
            <v>3-600-186</v>
          </cell>
          <cell r="B1933">
            <v>3</v>
          </cell>
          <cell r="C1933">
            <v>600</v>
          </cell>
          <cell r="D1933">
            <v>186</v>
          </cell>
          <cell r="E1933" t="str">
            <v>CPO JGA INT 15 ML BCA IMP MASTINPEL SECADO</v>
          </cell>
        </row>
        <row r="1934">
          <cell r="A1934" t="str">
            <v>3-600-187</v>
          </cell>
          <cell r="B1934">
            <v>3</v>
          </cell>
          <cell r="C1934">
            <v>600</v>
          </cell>
          <cell r="D1934">
            <v>187</v>
          </cell>
          <cell r="E1934" t="str">
            <v>CPO PIPETA 3ML IMP ESC 0.25</v>
          </cell>
        </row>
        <row r="1935">
          <cell r="A1935" t="str">
            <v>3-600-188</v>
          </cell>
          <cell r="B1935">
            <v>3</v>
          </cell>
          <cell r="C1935">
            <v>600</v>
          </cell>
          <cell r="D1935">
            <v>188</v>
          </cell>
          <cell r="E1935" t="str">
            <v>CPO PIPETA 3ML IMP ESC 2ML</v>
          </cell>
        </row>
        <row r="1936">
          <cell r="A1936" t="str">
            <v>3-600-189</v>
          </cell>
          <cell r="B1936">
            <v>3</v>
          </cell>
          <cell r="C1936">
            <v>600</v>
          </cell>
          <cell r="D1936">
            <v>189</v>
          </cell>
          <cell r="E1936" t="str">
            <v>CPO JGA INTR 10ML BCA IMP CALIMAST SECADO ND</v>
          </cell>
        </row>
        <row r="1937">
          <cell r="A1937" t="str">
            <v>3-600-190</v>
          </cell>
          <cell r="B1937">
            <v>3</v>
          </cell>
          <cell r="C1937">
            <v>600</v>
          </cell>
          <cell r="D1937">
            <v>190</v>
          </cell>
          <cell r="E1937" t="str">
            <v>CPO JGA ORAL 3ML NAT IMP VERMICORE T</v>
          </cell>
        </row>
        <row r="1938">
          <cell r="A1938" t="str">
            <v>3-600-191</v>
          </cell>
          <cell r="B1938">
            <v>3</v>
          </cell>
          <cell r="C1938">
            <v>600</v>
          </cell>
          <cell r="D1938">
            <v>191</v>
          </cell>
          <cell r="E1938" t="str">
            <v>CPO JGA ORAL 5ML NAT IMP VERMICORE T</v>
          </cell>
        </row>
        <row r="1939">
          <cell r="A1939" t="str">
            <v>3-600-192</v>
          </cell>
          <cell r="B1939">
            <v>3</v>
          </cell>
          <cell r="C1939">
            <v>600</v>
          </cell>
          <cell r="D1939">
            <v>192</v>
          </cell>
          <cell r="E1939" t="str">
            <v>CPO JGA ORAL 3ML NAT IMP PIRANTEL PAMOATO</v>
          </cell>
        </row>
        <row r="1940">
          <cell r="A1940" t="str">
            <v>3-600-193</v>
          </cell>
          <cell r="B1940">
            <v>3</v>
          </cell>
          <cell r="C1940">
            <v>600</v>
          </cell>
          <cell r="D1940">
            <v>193</v>
          </cell>
          <cell r="E1940" t="str">
            <v>CPO JGA ORAL 5ML NAT IMP PIRANTEL PAMOATO</v>
          </cell>
        </row>
        <row r="1941">
          <cell r="A1941" t="str">
            <v>3-600-194</v>
          </cell>
          <cell r="B1941">
            <v>3</v>
          </cell>
          <cell r="C1941">
            <v>600</v>
          </cell>
          <cell r="D1941">
            <v>194</v>
          </cell>
          <cell r="E1941" t="str">
            <v>CPO JGA ORAL 3ML NAT IMP OPIGAL</v>
          </cell>
        </row>
        <row r="1942">
          <cell r="A1942" t="str">
            <v>3-600-195</v>
          </cell>
          <cell r="B1942">
            <v>3</v>
          </cell>
          <cell r="C1942">
            <v>600</v>
          </cell>
          <cell r="D1942">
            <v>195</v>
          </cell>
          <cell r="E1942" t="str">
            <v>CPO JGA ORAL 5ML NAT IMP OPIGAL</v>
          </cell>
        </row>
        <row r="1943">
          <cell r="A1943" t="str">
            <v>3-600-196</v>
          </cell>
          <cell r="B1943">
            <v>3</v>
          </cell>
          <cell r="C1943">
            <v>600</v>
          </cell>
          <cell r="D1943">
            <v>196</v>
          </cell>
          <cell r="E1943" t="str">
            <v>CPO JGA ORAL 10ML NAT IMP OPIGAL</v>
          </cell>
        </row>
        <row r="1944">
          <cell r="A1944" t="str">
            <v>3-600-197</v>
          </cell>
          <cell r="B1944">
            <v>3</v>
          </cell>
          <cell r="C1944">
            <v>600</v>
          </cell>
          <cell r="D1944">
            <v>197</v>
          </cell>
          <cell r="E1944" t="str">
            <v>CPO JGA ORAL 5 ML BCA IMP LAB BIODROPS SCL 5 ML</v>
          </cell>
        </row>
        <row r="1945">
          <cell r="A1945" t="str">
            <v>3-600-198</v>
          </cell>
          <cell r="B1945">
            <v>3</v>
          </cell>
          <cell r="C1945">
            <v>600</v>
          </cell>
          <cell r="D1945">
            <v>198</v>
          </cell>
          <cell r="E1945" t="str">
            <v>CPO JGA ORAL 10ML BCA IMP SPLEND DOG</v>
          </cell>
        </row>
        <row r="1946">
          <cell r="A1946" t="str">
            <v>3-600-199</v>
          </cell>
          <cell r="B1946">
            <v>3</v>
          </cell>
          <cell r="C1946">
            <v>600</v>
          </cell>
          <cell r="D1946">
            <v>199</v>
          </cell>
          <cell r="E1946" t="str">
            <v>CPO JGA ORAL 3ML BCA IMP SPLEND DOG</v>
          </cell>
        </row>
        <row r="1947">
          <cell r="A1947" t="str">
            <v>3-600-200</v>
          </cell>
          <cell r="B1947">
            <v>3</v>
          </cell>
          <cell r="C1947">
            <v>600</v>
          </cell>
          <cell r="D1947">
            <v>200</v>
          </cell>
          <cell r="E1947" t="str">
            <v>CPO JGA ORAL 5ML BCA IMP SPLEND DOG</v>
          </cell>
        </row>
        <row r="1948">
          <cell r="A1948" t="str">
            <v>3-600-201</v>
          </cell>
          <cell r="B1948">
            <v>3</v>
          </cell>
          <cell r="C1948">
            <v>600</v>
          </cell>
          <cell r="D1948">
            <v>201</v>
          </cell>
          <cell r="E1948" t="str">
            <v>CPO JGA ORAL 10 ML NAT IMP ESC 0.5MLM/NVO</v>
          </cell>
        </row>
        <row r="1949">
          <cell r="A1949" t="str">
            <v>3-600-202</v>
          </cell>
          <cell r="B1949">
            <v>3</v>
          </cell>
          <cell r="C1949">
            <v>600</v>
          </cell>
          <cell r="D1949">
            <v>202</v>
          </cell>
          <cell r="E1949" t="str">
            <v>CPO JGA ORAL 10ML NAT IMP LEMAVER VERMICORE</v>
          </cell>
        </row>
        <row r="1950">
          <cell r="A1950" t="str">
            <v>3-600-203</v>
          </cell>
          <cell r="B1950">
            <v>3</v>
          </cell>
          <cell r="C1950">
            <v>600</v>
          </cell>
          <cell r="D1950">
            <v>203</v>
          </cell>
          <cell r="E1950" t="str">
            <v>CPO JGA ORAL 3ML NAT IMP LEMAVER VERMICORE</v>
          </cell>
        </row>
        <row r="1951">
          <cell r="A1951" t="str">
            <v>3-600-204</v>
          </cell>
          <cell r="B1951">
            <v>3</v>
          </cell>
          <cell r="C1951">
            <v>600</v>
          </cell>
          <cell r="D1951">
            <v>204</v>
          </cell>
          <cell r="E1951" t="str">
            <v>CPO JGA ORAL 5ML NAT IMP LEMAVER VERMICORE</v>
          </cell>
        </row>
        <row r="1952">
          <cell r="A1952" t="str">
            <v>3-600-205</v>
          </cell>
          <cell r="B1952">
            <v>3</v>
          </cell>
          <cell r="C1952">
            <v>600</v>
          </cell>
          <cell r="D1952">
            <v>205</v>
          </cell>
          <cell r="E1952" t="str">
            <v>CPO JGA ORAL 3 ML IMP FIPROPETS</v>
          </cell>
        </row>
        <row r="1953">
          <cell r="A1953" t="str">
            <v>3-600-206</v>
          </cell>
          <cell r="B1953">
            <v>3</v>
          </cell>
          <cell r="C1953">
            <v>600</v>
          </cell>
          <cell r="D1953">
            <v>206</v>
          </cell>
          <cell r="E1953" t="str">
            <v>CPO JGA ORAL 3ML NAT  FORMULA ANIMAL</v>
          </cell>
        </row>
        <row r="1954">
          <cell r="A1954" t="str">
            <v>3-600-207</v>
          </cell>
          <cell r="B1954">
            <v>3</v>
          </cell>
          <cell r="C1954">
            <v>600</v>
          </cell>
          <cell r="D1954">
            <v>207</v>
          </cell>
          <cell r="E1954" t="str">
            <v>CPO JGA ORAL 5 ML NEG IMP SILICONE</v>
          </cell>
        </row>
        <row r="1955">
          <cell r="A1955" t="str">
            <v>3-600-208</v>
          </cell>
          <cell r="B1955">
            <v>3</v>
          </cell>
          <cell r="C1955">
            <v>600</v>
          </cell>
          <cell r="D1955">
            <v>208</v>
          </cell>
          <cell r="E1955" t="str">
            <v>CPO JGA INTR 10ML BCA IMP QUIMAS LACTACION</v>
          </cell>
        </row>
        <row r="1956">
          <cell r="A1956" t="str">
            <v>3-600-209</v>
          </cell>
          <cell r="B1956">
            <v>3</v>
          </cell>
          <cell r="C1956">
            <v>600</v>
          </cell>
          <cell r="D1956">
            <v>209</v>
          </cell>
          <cell r="E1956" t="str">
            <v>CPO JGA 1ML IMP ESC </v>
          </cell>
        </row>
        <row r="1957">
          <cell r="A1957" t="str">
            <v>3-600-210</v>
          </cell>
          <cell r="B1957">
            <v>3</v>
          </cell>
          <cell r="C1957">
            <v>600</v>
          </cell>
          <cell r="D1957">
            <v>210</v>
          </cell>
          <cell r="E1957" t="str">
            <v>CPO JGA ORAL 10 ML NAT IMP PRONALPETS </v>
          </cell>
        </row>
        <row r="1958">
          <cell r="A1958" t="str">
            <v>3-600-211</v>
          </cell>
          <cell r="B1958">
            <v>3</v>
          </cell>
          <cell r="C1958">
            <v>600</v>
          </cell>
          <cell r="D1958">
            <v>211</v>
          </cell>
          <cell r="E1958" t="str">
            <v>CPO JGA ORAL 2 ML NAT IMP PRONALPETS</v>
          </cell>
        </row>
        <row r="1959">
          <cell r="A1959" t="str">
            <v>3-600-212</v>
          </cell>
          <cell r="B1959">
            <v>3</v>
          </cell>
          <cell r="C1959">
            <v>600</v>
          </cell>
          <cell r="D1959">
            <v>212</v>
          </cell>
          <cell r="E1959" t="str">
            <v>CPO JGA ORAL 2.5  ML NAT IMP CANAPUR</v>
          </cell>
        </row>
        <row r="1960">
          <cell r="A1960" t="str">
            <v>3-600-213</v>
          </cell>
          <cell r="B1960">
            <v>3</v>
          </cell>
          <cell r="C1960">
            <v>600</v>
          </cell>
          <cell r="D1960">
            <v>213</v>
          </cell>
          <cell r="E1960" t="str">
            <v>CPO JGA ORAL 5ML NAT CANAPUR</v>
          </cell>
        </row>
        <row r="1961">
          <cell r="A1961" t="str">
            <v>3-600-214</v>
          </cell>
          <cell r="B1961">
            <v>3</v>
          </cell>
          <cell r="C1961">
            <v>600</v>
          </cell>
          <cell r="D1961">
            <v>214</v>
          </cell>
          <cell r="E1961" t="str">
            <v>CPO JGA ORAL 5 ML NAT IMP ESCALA BLUEBERRY  M/NVO</v>
          </cell>
        </row>
        <row r="1962">
          <cell r="A1962" t="str">
            <v>3-600-215</v>
          </cell>
          <cell r="B1962">
            <v>3</v>
          </cell>
          <cell r="C1962">
            <v>600</v>
          </cell>
          <cell r="D1962">
            <v>215</v>
          </cell>
          <cell r="E1962" t="str">
            <v>CPO JGA INTR 10 ML BCA IMP ERITROMICINA P/NEG</v>
          </cell>
        </row>
        <row r="1963">
          <cell r="A1963" t="str">
            <v>3-600-216</v>
          </cell>
          <cell r="B1963">
            <v>3</v>
          </cell>
          <cell r="C1963">
            <v>600</v>
          </cell>
          <cell r="D1963">
            <v>216</v>
          </cell>
          <cell r="E1963" t="str">
            <v>CPO JGA ORAL 10 ML NAT IMP ESC HUMAX M/NVO</v>
          </cell>
        </row>
        <row r="1964">
          <cell r="A1964" t="str">
            <v>3-600-217</v>
          </cell>
          <cell r="B1964">
            <v>3</v>
          </cell>
          <cell r="C1964">
            <v>600</v>
          </cell>
          <cell r="D1964">
            <v>217</v>
          </cell>
          <cell r="E1964" t="str">
            <v>CPO JGA  ORAL 10 ML NAT IMP MINTREL FORCE M/NVO</v>
          </cell>
        </row>
        <row r="1965">
          <cell r="A1965" t="str">
            <v>3-600-218</v>
          </cell>
          <cell r="B1965">
            <v>3</v>
          </cell>
          <cell r="C1965">
            <v>600</v>
          </cell>
          <cell r="D1965">
            <v>218</v>
          </cell>
          <cell r="E1965" t="str">
            <v>CPO JGA ORAL 5 ML NAT IMP MINTREL  FORCE M/NVO</v>
          </cell>
        </row>
        <row r="1966">
          <cell r="A1966" t="str">
            <v>3-600-219</v>
          </cell>
          <cell r="B1966">
            <v>3</v>
          </cell>
          <cell r="C1966">
            <v>600</v>
          </cell>
          <cell r="D1966">
            <v>219</v>
          </cell>
          <cell r="E1966" t="str">
            <v>CPO JGA ORAL 2 ML NAT IMP MINTREL FORCE M/NVO</v>
          </cell>
        </row>
        <row r="1967">
          <cell r="A1967" t="str">
            <v>3-600-220</v>
          </cell>
          <cell r="B1967">
            <v>3</v>
          </cell>
          <cell r="C1967">
            <v>600</v>
          </cell>
          <cell r="D1967">
            <v>220</v>
          </cell>
          <cell r="E1967" t="str">
            <v>CPO JGA ORAL  3 ML NAT MINTREL  FORCE  M/NVO</v>
          </cell>
        </row>
        <row r="1968">
          <cell r="A1968" t="str">
            <v>3-600-221</v>
          </cell>
          <cell r="B1968">
            <v>3</v>
          </cell>
          <cell r="C1968">
            <v>600</v>
          </cell>
          <cell r="D1968">
            <v>221</v>
          </cell>
          <cell r="E1968" t="str">
            <v>CPO JGA ORAL 2 ML NAT IMP ALBENDAZOL M/NVO</v>
          </cell>
        </row>
        <row r="1969">
          <cell r="A1969" t="str">
            <v>3-600-222</v>
          </cell>
          <cell r="B1969">
            <v>3</v>
          </cell>
          <cell r="C1969">
            <v>600</v>
          </cell>
          <cell r="D1969">
            <v>222</v>
          </cell>
          <cell r="E1969" t="str">
            <v>CPO JGA ORAL 2 ML BCA IMP FIPRONEX M/NVO</v>
          </cell>
        </row>
        <row r="1970">
          <cell r="A1970" t="str">
            <v>3-600-223</v>
          </cell>
          <cell r="B1970">
            <v>3</v>
          </cell>
          <cell r="C1970">
            <v>600</v>
          </cell>
          <cell r="D1970">
            <v>223</v>
          </cell>
          <cell r="E1970" t="str">
            <v>CPO JGA ORAL 5 ML NAT  IMP PRONALPETS M/N</v>
          </cell>
        </row>
        <row r="1971">
          <cell r="A1971" t="str">
            <v>3-600-224</v>
          </cell>
          <cell r="B1971">
            <v>3</v>
          </cell>
          <cell r="C1971">
            <v>600</v>
          </cell>
          <cell r="D1971">
            <v>224</v>
          </cell>
          <cell r="E1971" t="str">
            <v>CPO JGA ORAL 2 ML BCA IMP LOMBRICAN M/NVO</v>
          </cell>
        </row>
        <row r="1972">
          <cell r="A1972" t="str">
            <v>3-600-225</v>
          </cell>
          <cell r="B1972">
            <v>3</v>
          </cell>
          <cell r="C1972">
            <v>600</v>
          </cell>
          <cell r="D1972">
            <v>225</v>
          </cell>
          <cell r="E1972" t="str">
            <v>CPO JGA ORAL 5 ML BCA IMP LOMBRICAN M/NVO</v>
          </cell>
        </row>
        <row r="1973">
          <cell r="A1973" t="str">
            <v>3-600-226</v>
          </cell>
          <cell r="B1973">
            <v>3</v>
          </cell>
          <cell r="C1973">
            <v>600</v>
          </cell>
          <cell r="D1973">
            <v>226</v>
          </cell>
          <cell r="E1973" t="str">
            <v>CPO JGA ORAL 1 ML NAT IMP MINTREL FORCE M/N</v>
          </cell>
        </row>
        <row r="1974">
          <cell r="A1974" t="str">
            <v>3-600-227</v>
          </cell>
          <cell r="B1974">
            <v>3</v>
          </cell>
          <cell r="C1974">
            <v>600</v>
          </cell>
          <cell r="D1974">
            <v>227</v>
          </cell>
          <cell r="E1974" t="str">
            <v>CPO JGA ORAL 2 ML NAT IMP LAZARTIN/OLVER</v>
          </cell>
        </row>
        <row r="1975">
          <cell r="A1975" t="str">
            <v>3-600-228</v>
          </cell>
          <cell r="B1975">
            <v>3</v>
          </cell>
          <cell r="C1975">
            <v>600</v>
          </cell>
          <cell r="D1975">
            <v>228</v>
          </cell>
          <cell r="E1975" t="str">
            <v>CPO JGA ORAL 5 ML NAT IMP LAZARTIN/OLVER</v>
          </cell>
        </row>
        <row r="1976">
          <cell r="A1976" t="str">
            <v>3-600-229</v>
          </cell>
          <cell r="B1976">
            <v>3</v>
          </cell>
          <cell r="C1976">
            <v>600</v>
          </cell>
          <cell r="D1976">
            <v>229</v>
          </cell>
          <cell r="E1976" t="str">
            <v>CPO JGA ORAL 10 ML NAT IMP LAZARTIN/OLVER</v>
          </cell>
        </row>
        <row r="1977">
          <cell r="A1977" t="str">
            <v>3-600-230</v>
          </cell>
          <cell r="B1977">
            <v>3</v>
          </cell>
          <cell r="C1977">
            <v>600</v>
          </cell>
          <cell r="D1977">
            <v>230</v>
          </cell>
          <cell r="E1977" t="str">
            <v>CPO JGA ORAL 10 ML NAT IMP JALEA REAL</v>
          </cell>
        </row>
        <row r="1978">
          <cell r="A1978" t="str">
            <v>3-600-231</v>
          </cell>
          <cell r="B1978">
            <v>3</v>
          </cell>
          <cell r="C1978">
            <v>600</v>
          </cell>
          <cell r="D1978">
            <v>231</v>
          </cell>
          <cell r="E1978" t="str">
            <v>CPO JGA ORAL 5 ML NAT IMP ESC BIOHEALTHY</v>
          </cell>
        </row>
        <row r="1979">
          <cell r="A1979" t="str">
            <v>3-600-232</v>
          </cell>
          <cell r="B1979">
            <v>3</v>
          </cell>
          <cell r="C1979">
            <v>600</v>
          </cell>
          <cell r="D1979">
            <v>232</v>
          </cell>
          <cell r="E1979" t="str">
            <v>CPO JGA ORAL 1 ML NAT IMP ESC BIOHEALTHY</v>
          </cell>
        </row>
        <row r="1980">
          <cell r="A1980" t="str">
            <v>3-600-233</v>
          </cell>
          <cell r="B1980">
            <v>3</v>
          </cell>
          <cell r="C1980">
            <v>600</v>
          </cell>
          <cell r="D1980">
            <v>233</v>
          </cell>
          <cell r="E1980" t="str">
            <v>CPO JGA ORAL 1  ML NAT IMP ESC STEIN</v>
          </cell>
        </row>
        <row r="1981">
          <cell r="A1981" t="str">
            <v>3-600-234</v>
          </cell>
          <cell r="B1981">
            <v>3</v>
          </cell>
          <cell r="C1981">
            <v>600</v>
          </cell>
          <cell r="D1981">
            <v>234</v>
          </cell>
          <cell r="E1981" t="str">
            <v>CPO JGA ORAL 5 ML NAT IMP ESC 0.5 FARMACAPSULAS</v>
          </cell>
        </row>
        <row r="1982">
          <cell r="A1982" t="str">
            <v>3-600-235</v>
          </cell>
          <cell r="B1982">
            <v>3</v>
          </cell>
          <cell r="C1982">
            <v>600</v>
          </cell>
          <cell r="D1982">
            <v>235</v>
          </cell>
          <cell r="E1982" t="str">
            <v>CPO JGA ORAL 5 ML NGR IMP PASTA TERMICA</v>
          </cell>
        </row>
        <row r="1983">
          <cell r="A1983" t="str">
            <v>3-600-236</v>
          </cell>
          <cell r="B1983">
            <v>3</v>
          </cell>
          <cell r="C1983">
            <v>600</v>
          </cell>
          <cell r="D1983">
            <v>236</v>
          </cell>
          <cell r="E1983" t="str">
            <v>CPO JGA ORAL 3ML NAT IMP PURCAN</v>
          </cell>
        </row>
        <row r="1984">
          <cell r="A1984" t="str">
            <v>3-600-237</v>
          </cell>
          <cell r="B1984">
            <v>3</v>
          </cell>
          <cell r="C1984">
            <v>600</v>
          </cell>
          <cell r="D1984">
            <v>237</v>
          </cell>
          <cell r="E1984" t="str">
            <v>CPO JGA ORAL 3ML NAT IMP KRAN</v>
          </cell>
        </row>
        <row r="1985">
          <cell r="A1985" t="str">
            <v>3-600-238</v>
          </cell>
          <cell r="B1985">
            <v>3</v>
          </cell>
          <cell r="C1985">
            <v>600</v>
          </cell>
          <cell r="D1985">
            <v>238</v>
          </cell>
          <cell r="E1985" t="str">
            <v>CPO JGA ORAL 2.5ML NAT IMP OXANTEL</v>
          </cell>
        </row>
        <row r="1986">
          <cell r="A1986" t="str">
            <v>3-600-239</v>
          </cell>
          <cell r="B1986">
            <v>3</v>
          </cell>
          <cell r="C1986">
            <v>600</v>
          </cell>
          <cell r="D1986">
            <v>239</v>
          </cell>
          <cell r="E1986" t="str">
            <v>CPO JGA ORAL 5 ML NAT IMP OXANTEL</v>
          </cell>
        </row>
        <row r="1987">
          <cell r="A1987" t="str">
            <v>3-600-240</v>
          </cell>
          <cell r="B1987">
            <v>3</v>
          </cell>
          <cell r="C1987">
            <v>600</v>
          </cell>
          <cell r="D1987">
            <v>240</v>
          </cell>
          <cell r="E1987" t="str">
            <v>CPO JGA ORAL 5ML NAT IMP KEIATEL PUPPY</v>
          </cell>
        </row>
        <row r="1988">
          <cell r="A1988" t="str">
            <v>3-600-241</v>
          </cell>
          <cell r="B1988">
            <v>3</v>
          </cell>
          <cell r="C1988">
            <v>600</v>
          </cell>
          <cell r="D1988">
            <v>241</v>
          </cell>
          <cell r="E1988" t="str">
            <v>CPO JGA ORAL 10 ML NAT IMP ESC ALTEA</v>
          </cell>
        </row>
        <row r="1989">
          <cell r="A1989" t="str">
            <v>3-600-242</v>
          </cell>
          <cell r="B1989">
            <v>3</v>
          </cell>
          <cell r="C1989">
            <v>600</v>
          </cell>
          <cell r="D1989">
            <v>242</v>
          </cell>
          <cell r="E1989" t="str">
            <v>CPO JGA INTR 10 ML BCA IMP GELFIPRON ECUADOR</v>
          </cell>
        </row>
        <row r="1990">
          <cell r="A1990" t="str">
            <v>3-600-243</v>
          </cell>
          <cell r="B1990">
            <v>3</v>
          </cell>
          <cell r="C1990">
            <v>600</v>
          </cell>
          <cell r="D1990">
            <v>243</v>
          </cell>
          <cell r="E1990" t="str">
            <v>CPO JGA INTR 10 ML BCA IMP QUIMAST SECADO</v>
          </cell>
        </row>
        <row r="1991">
          <cell r="A1991" t="str">
            <v>3-600-244</v>
          </cell>
          <cell r="B1991">
            <v>3</v>
          </cell>
          <cell r="C1991">
            <v>600</v>
          </cell>
          <cell r="D1991">
            <v>244</v>
          </cell>
          <cell r="E1991" t="str">
            <v>CPO JGA INTR 10 ML BCA IMP SECADO ANTIMASTITICO</v>
          </cell>
        </row>
        <row r="1992">
          <cell r="A1992" t="str">
            <v>3-600-245</v>
          </cell>
          <cell r="B1992">
            <v>3</v>
          </cell>
          <cell r="C1992">
            <v>600</v>
          </cell>
          <cell r="D1992">
            <v>245</v>
          </cell>
          <cell r="E1992" t="str">
            <v>CPO JGA ORAL 10 ML BCA IMP LOMBRICAN</v>
          </cell>
        </row>
        <row r="1993">
          <cell r="A1993" t="str">
            <v>3-600-246</v>
          </cell>
          <cell r="B1993">
            <v>3</v>
          </cell>
          <cell r="C1993">
            <v>600</v>
          </cell>
          <cell r="D1993">
            <v>246</v>
          </cell>
          <cell r="E1993" t="str">
            <v>CPO JGA INTR 10 ML BCA IMP ALL-VET CLOXA+AMPI+BETA</v>
          </cell>
        </row>
        <row r="1994">
          <cell r="A1994" t="str">
            <v>3-600-247</v>
          </cell>
          <cell r="B1994">
            <v>3</v>
          </cell>
          <cell r="C1994">
            <v>600</v>
          </cell>
          <cell r="D1994">
            <v>247</v>
          </cell>
          <cell r="E1994" t="str">
            <v>CPO JGA INTR 10 ML BCA IMP CLOXA+AMPI</v>
          </cell>
        </row>
        <row r="1995">
          <cell r="A1995" t="str">
            <v>3-600-248</v>
          </cell>
          <cell r="B1995">
            <v>3</v>
          </cell>
          <cell r="C1995">
            <v>600</v>
          </cell>
          <cell r="D1995">
            <v>248</v>
          </cell>
          <cell r="E1995" t="str">
            <v>CPO JGA INTR 10 ML BCA IMP CLOXA+AMPI SER</v>
          </cell>
        </row>
        <row r="1996">
          <cell r="A1996" t="str">
            <v>3-600-249</v>
          </cell>
          <cell r="B1996">
            <v>3</v>
          </cell>
          <cell r="C1996">
            <v>600</v>
          </cell>
          <cell r="D1996">
            <v>249</v>
          </cell>
          <cell r="E1996" t="str">
            <v>CPO JGA ORAL 10 ML NAT IMP BAKZIA</v>
          </cell>
        </row>
        <row r="1997">
          <cell r="A1997" t="str">
            <v>3-600-250</v>
          </cell>
          <cell r="B1997">
            <v>3</v>
          </cell>
          <cell r="C1997">
            <v>600</v>
          </cell>
          <cell r="D1997">
            <v>250</v>
          </cell>
          <cell r="E1997" t="str">
            <v>CPO JGA ORAL 5 ML NAT IMP KRAN</v>
          </cell>
        </row>
        <row r="1998">
          <cell r="A1998" t="str">
            <v>3-600-251</v>
          </cell>
          <cell r="B1998">
            <v>3</v>
          </cell>
          <cell r="C1998">
            <v>600</v>
          </cell>
          <cell r="D1998">
            <v>251</v>
          </cell>
          <cell r="E1998" t="str">
            <v>CPO PIPETA IMP ESCALA 10 ML</v>
          </cell>
        </row>
        <row r="1999">
          <cell r="A1999" t="str">
            <v>3-600-252</v>
          </cell>
          <cell r="B1999">
            <v>3</v>
          </cell>
          <cell r="C1999">
            <v>600</v>
          </cell>
          <cell r="D1999">
            <v>252</v>
          </cell>
          <cell r="E1999" t="str">
            <v>CPO JGA ORAL 10 ML IMP ESC TECNOQUIMICAS M/NVO</v>
          </cell>
        </row>
        <row r="2000">
          <cell r="A2000" t="str">
            <v>3-600-253</v>
          </cell>
          <cell r="B2000">
            <v>3</v>
          </cell>
          <cell r="C2000">
            <v>600</v>
          </cell>
          <cell r="D2000">
            <v>253</v>
          </cell>
          <cell r="E2000" t="str">
            <v>CPO JGA ORAL 5 ML NAT IMP PURCAN </v>
          </cell>
        </row>
        <row r="2001">
          <cell r="A2001" t="str">
            <v>3-600-254</v>
          </cell>
          <cell r="B2001">
            <v>3</v>
          </cell>
          <cell r="C2001">
            <v>600</v>
          </cell>
          <cell r="D2001">
            <v>254</v>
          </cell>
          <cell r="E2001" t="str">
            <v>CPO JGA ORAL 2 ML BCA IMP PALMERA GEL 2 TINTAS M/N</v>
          </cell>
        </row>
        <row r="2002">
          <cell r="A2002" t="str">
            <v>3-600-255</v>
          </cell>
          <cell r="B2002">
            <v>3</v>
          </cell>
          <cell r="C2002">
            <v>600</v>
          </cell>
          <cell r="D2002">
            <v>255</v>
          </cell>
          <cell r="E2002" t="str">
            <v>CPO JGA ORAL 5 ML NAT IMP MECOM-2</v>
          </cell>
        </row>
        <row r="2003">
          <cell r="A2003" t="str">
            <v>3-600-256</v>
          </cell>
          <cell r="B2003">
            <v>3</v>
          </cell>
          <cell r="C2003">
            <v>600</v>
          </cell>
          <cell r="D2003">
            <v>256</v>
          </cell>
          <cell r="E2003" t="str">
            <v>CPO JGA ORAL 5 ML NAT IMP GUTIS</v>
          </cell>
        </row>
        <row r="2004">
          <cell r="A2004" t="str">
            <v>3-600-257</v>
          </cell>
          <cell r="B2004">
            <v>3</v>
          </cell>
          <cell r="C2004">
            <v>600</v>
          </cell>
          <cell r="D2004">
            <v>257</v>
          </cell>
          <cell r="E2004" t="str">
            <v>CPO JGA ORAL 3 ML NAT IMP GUTIS</v>
          </cell>
        </row>
        <row r="2005">
          <cell r="A2005" t="str">
            <v>3-600-258</v>
          </cell>
          <cell r="B2005">
            <v>3</v>
          </cell>
          <cell r="C2005">
            <v>600</v>
          </cell>
          <cell r="D2005">
            <v>258</v>
          </cell>
          <cell r="E2005" t="str">
            <v>CPO JGA ORAL 5 ML NAT IMP RECCIUS ESC</v>
          </cell>
        </row>
        <row r="2006">
          <cell r="A2006" t="str">
            <v>3-600-259</v>
          </cell>
          <cell r="B2006">
            <v>3</v>
          </cell>
          <cell r="C2006">
            <v>600</v>
          </cell>
          <cell r="D2006">
            <v>259</v>
          </cell>
          <cell r="E2006" t="str">
            <v>CPO JGA ORAL 2 ML NAT IMP CALCIFICAR-P</v>
          </cell>
        </row>
        <row r="2007">
          <cell r="A2007" t="str">
            <v>3-600-260</v>
          </cell>
          <cell r="B2007">
            <v>3</v>
          </cell>
          <cell r="C2007">
            <v>600</v>
          </cell>
          <cell r="D2007">
            <v>260</v>
          </cell>
          <cell r="E2007" t="str">
            <v>CPO JGA ORAL 1 ML NAT IMP GUTIS</v>
          </cell>
        </row>
        <row r="2008">
          <cell r="A2008" t="str">
            <v>3-600-261</v>
          </cell>
          <cell r="B2008">
            <v>3</v>
          </cell>
          <cell r="C2008">
            <v>600</v>
          </cell>
          <cell r="D2008">
            <v>261</v>
          </cell>
          <cell r="E2008" t="str">
            <v>CPO JGA INTR  10  ML BCA IMP LINCOCELIN</v>
          </cell>
        </row>
        <row r="2009">
          <cell r="A2009" t="str">
            <v>3-600-262</v>
          </cell>
          <cell r="B2009">
            <v>3</v>
          </cell>
          <cell r="C2009">
            <v>600</v>
          </cell>
          <cell r="D2009">
            <v>262</v>
          </cell>
          <cell r="E2009" t="str">
            <v>CPO JGA ORAL 10 ML NAT IMP ESC 10ML AZUL</v>
          </cell>
        </row>
        <row r="2010">
          <cell r="A2010" t="str">
            <v>3-600-263</v>
          </cell>
          <cell r="B2010">
            <v>3</v>
          </cell>
          <cell r="C2010">
            <v>600</v>
          </cell>
          <cell r="D2010">
            <v>263</v>
          </cell>
          <cell r="E2010" t="str">
            <v>CPO JGA ORAL 5 ML NAT IMP ESC CONAVET</v>
          </cell>
        </row>
        <row r="2011">
          <cell r="A2011" t="str">
            <v>3-600-264</v>
          </cell>
          <cell r="B2011">
            <v>3</v>
          </cell>
          <cell r="C2011">
            <v>600</v>
          </cell>
          <cell r="D2011">
            <v>264</v>
          </cell>
          <cell r="E2011" t="str">
            <v>CPO JGA ORAL 5 ML NAT  IMP CONABSORB</v>
          </cell>
        </row>
        <row r="2012">
          <cell r="A2012" t="str">
            <v>3-600-265</v>
          </cell>
          <cell r="B2012">
            <v>3</v>
          </cell>
          <cell r="C2012">
            <v>600</v>
          </cell>
          <cell r="D2012">
            <v>265</v>
          </cell>
          <cell r="E2012" t="str">
            <v>CPO JGA ORAL 3 ML NAT IMP ESC NUTRABIOTIC</v>
          </cell>
        </row>
        <row r="2013">
          <cell r="A2013" t="str">
            <v>3-600-266</v>
          </cell>
          <cell r="B2013">
            <v>3</v>
          </cell>
          <cell r="C2013">
            <v>600</v>
          </cell>
          <cell r="D2013">
            <v>266</v>
          </cell>
          <cell r="E2013" t="str">
            <v>CPO JGA ORAL 10ML  NAT IMP ESC MEGALABS</v>
          </cell>
        </row>
        <row r="2014">
          <cell r="A2014" t="str">
            <v>3-600-267</v>
          </cell>
          <cell r="B2014">
            <v>3</v>
          </cell>
          <cell r="C2014">
            <v>600</v>
          </cell>
          <cell r="D2014">
            <v>267</v>
          </cell>
        </row>
        <row r="2015">
          <cell r="A2015" t="str">
            <v>3-600-268</v>
          </cell>
          <cell r="B2015">
            <v>3</v>
          </cell>
          <cell r="C2015">
            <v>600</v>
          </cell>
          <cell r="D2015">
            <v>268</v>
          </cell>
        </row>
        <row r="2016">
          <cell r="A2016" t="str">
            <v>3-600-269</v>
          </cell>
          <cell r="B2016">
            <v>3</v>
          </cell>
          <cell r="C2016">
            <v>600</v>
          </cell>
          <cell r="D2016">
            <v>269</v>
          </cell>
        </row>
        <row r="2017">
          <cell r="A2017"/>
          <cell r="B2017"/>
          <cell r="C2017"/>
          <cell r="D2017"/>
        </row>
        <row r="2018">
          <cell r="A2018" t="str">
            <v>--</v>
          </cell>
          <cell r="B2018"/>
          <cell r="C2018"/>
          <cell r="D2018"/>
          <cell r="E2018" t="str">
            <v>INSERTE PRODUCTOS POR ENCIMA DE ESTA LINEA</v>
          </cell>
          <cell r="F2018"/>
          <cell r="G2018"/>
          <cell r="H2018"/>
        </row>
        <row r="2019">
          <cell r="A2019" t="str">
            <v>PT 3-601 CPO JGA IMP TIPO DOSIF--</v>
          </cell>
          <cell r="B2019" t="str">
            <v>PT 3-601 CPO JGA IMP TIPO DOSIF</v>
          </cell>
          <cell r="C2019"/>
          <cell r="D2019"/>
          <cell r="E2019"/>
          <cell r="F2019"/>
          <cell r="G2019"/>
          <cell r="H2019"/>
        </row>
        <row r="2020">
          <cell r="A2020" t="str">
            <v>3-601-1</v>
          </cell>
          <cell r="B2020">
            <v>3</v>
          </cell>
          <cell r="C2020">
            <v>601</v>
          </cell>
          <cell r="D2020">
            <v>1</v>
          </cell>
          <cell r="E2020" t="str">
            <v>CPO JGA DOSIF 10ML C/P IMP CANNEX</v>
          </cell>
          <cell r="F2020" t="str">
            <v>PT0342</v>
          </cell>
          <cell r="G2020" t="str">
            <v>PT0342</v>
          </cell>
        </row>
        <row r="2021">
          <cell r="A2021" t="str">
            <v>3-601-2</v>
          </cell>
          <cell r="B2021">
            <v>3</v>
          </cell>
          <cell r="C2021">
            <v>601</v>
          </cell>
          <cell r="D2021">
            <v>2</v>
          </cell>
          <cell r="E2021" t="str">
            <v>CPO JGA DOSIF 10ML IMP CABACTINA</v>
          </cell>
          <cell r="F2021" t="str">
            <v>PT0358</v>
          </cell>
          <cell r="G2021" t="str">
            <v>PT0358</v>
          </cell>
        </row>
        <row r="2022">
          <cell r="A2022" t="str">
            <v>3-601-3</v>
          </cell>
          <cell r="B2022">
            <v>3</v>
          </cell>
          <cell r="C2022">
            <v>601</v>
          </cell>
          <cell r="D2022">
            <v>3</v>
          </cell>
          <cell r="E2022" t="str">
            <v>CPO JGA DOSIF 10ML S/P AIVEREX EQUINOS IMP</v>
          </cell>
          <cell r="F2022" t="str">
            <v>PT0274</v>
          </cell>
          <cell r="G2022" t="str">
            <v>PT0274</v>
          </cell>
          <cell r="H2022" t="str">
            <v>UD</v>
          </cell>
        </row>
        <row r="2023">
          <cell r="A2023" t="str">
            <v>3-601-4</v>
          </cell>
          <cell r="B2023">
            <v>3</v>
          </cell>
          <cell r="C2023">
            <v>601</v>
          </cell>
          <cell r="D2023">
            <v>4</v>
          </cell>
          <cell r="E2023" t="str">
            <v>CPO JGA DOSIF 20ML IMP HELMINTREL</v>
          </cell>
          <cell r="F2023" t="str">
            <v>PT0323</v>
          </cell>
          <cell r="G2023" t="str">
            <v>PT0323</v>
          </cell>
          <cell r="H2023" t="str">
            <v>UD</v>
          </cell>
        </row>
        <row r="2024">
          <cell r="A2024" t="str">
            <v>3-601-5</v>
          </cell>
          <cell r="B2024">
            <v>3</v>
          </cell>
          <cell r="C2024">
            <v>601</v>
          </cell>
          <cell r="D2024">
            <v>5</v>
          </cell>
          <cell r="E2024" t="str">
            <v>CPO JGA DOSIF 20ML IMP. PURGAN 1T</v>
          </cell>
          <cell r="F2024" t="str">
            <v>PT0237</v>
          </cell>
          <cell r="G2024" t="str">
            <v>PT0237</v>
          </cell>
          <cell r="H2024" t="str">
            <v>UD</v>
          </cell>
        </row>
        <row r="2025">
          <cell r="A2025" t="str">
            <v>3-601-6</v>
          </cell>
          <cell r="B2025">
            <v>3</v>
          </cell>
          <cell r="C2025">
            <v>601</v>
          </cell>
          <cell r="D2025">
            <v>6</v>
          </cell>
          <cell r="E2025" t="str">
            <v>NO USAR - CPO JGA DOSIF 20ML S/P IMP PEGASUS</v>
          </cell>
          <cell r="F2025" t="str">
            <v>PT0240</v>
          </cell>
          <cell r="G2025" t="str">
            <v>PT0240</v>
          </cell>
          <cell r="H2025" t="str">
            <v>UD</v>
          </cell>
        </row>
        <row r="2026">
          <cell r="A2026" t="str">
            <v>3-601-7</v>
          </cell>
          <cell r="B2026">
            <v>3</v>
          </cell>
          <cell r="C2026">
            <v>601</v>
          </cell>
          <cell r="D2026">
            <v>7</v>
          </cell>
          <cell r="E2026" t="str">
            <v xml:space="preserve">NO USAR - CPO JGA DOSIF 21ML C/P IMP FENBECUR  </v>
          </cell>
          <cell r="F2026"/>
          <cell r="G2026"/>
          <cell r="H2026" t="str">
            <v>UD</v>
          </cell>
        </row>
        <row r="2027">
          <cell r="A2027" t="str">
            <v>3-601-8</v>
          </cell>
          <cell r="B2027">
            <v>3</v>
          </cell>
          <cell r="C2027">
            <v>601</v>
          </cell>
          <cell r="D2027">
            <v>8</v>
          </cell>
          <cell r="E2027" t="str">
            <v>CPO JGA DOSIF 21ML C/CAN BCO IMP BIOENERGETIC</v>
          </cell>
          <cell r="F2027" t="str">
            <v>PT0306</v>
          </cell>
          <cell r="G2027" t="str">
            <v>PT0306</v>
          </cell>
          <cell r="H2027" t="str">
            <v>UD</v>
          </cell>
        </row>
        <row r="2028">
          <cell r="A2028" t="str">
            <v>3-601-9</v>
          </cell>
          <cell r="B2028">
            <v>3</v>
          </cell>
          <cell r="C2028">
            <v>601</v>
          </cell>
          <cell r="D2028">
            <v>9</v>
          </cell>
          <cell r="E2028" t="str">
            <v>CPO JGA DOSIF 21ML C/CAN BCO IMP FENBECUR</v>
          </cell>
          <cell r="F2028" t="str">
            <v>PT0382</v>
          </cell>
          <cell r="G2028" t="str">
            <v>PT0382</v>
          </cell>
          <cell r="H2028" t="str">
            <v>UD</v>
          </cell>
        </row>
        <row r="2029">
          <cell r="A2029" t="str">
            <v>3-601-10</v>
          </cell>
          <cell r="B2029">
            <v>3</v>
          </cell>
          <cell r="C2029">
            <v>601</v>
          </cell>
          <cell r="D2029">
            <v>10</v>
          </cell>
          <cell r="E2029" t="str">
            <v>CPO JGA DOSIF 21ML S/P IMP PEGASUS NVO</v>
          </cell>
          <cell r="F2029" t="str">
            <v>PTPEGASUS</v>
          </cell>
          <cell r="G2029" t="str">
            <v>PTPEGASUS</v>
          </cell>
          <cell r="H2029" t="str">
            <v>UD</v>
          </cell>
        </row>
        <row r="2030">
          <cell r="A2030" t="str">
            <v>3-601-11</v>
          </cell>
          <cell r="B2030">
            <v>3</v>
          </cell>
          <cell r="C2030">
            <v>601</v>
          </cell>
          <cell r="D2030">
            <v>11</v>
          </cell>
          <cell r="E2030" t="str">
            <v>CPO JGA DOSIF 21ML C/P IMP FENBENDAZOL</v>
          </cell>
          <cell r="F2030" t="str">
            <v>FENBENDAZOL</v>
          </cell>
          <cell r="G2030" t="str">
            <v>FENBENDAZOL</v>
          </cell>
          <cell r="H2030" t="str">
            <v>UD</v>
          </cell>
        </row>
        <row r="2031">
          <cell r="A2031" t="str">
            <v>3-601-12</v>
          </cell>
          <cell r="B2031">
            <v>3</v>
          </cell>
          <cell r="C2031">
            <v>601</v>
          </cell>
          <cell r="D2031">
            <v>12</v>
          </cell>
          <cell r="E2031" t="str">
            <v>CPO JGA DOSIF 10 ML C/P IMP FENBENDAZOL MVD</v>
          </cell>
          <cell r="F2031" t="str">
            <v>FENBENDAZOL</v>
          </cell>
          <cell r="G2031" t="str">
            <v>FENBENDAZOL</v>
          </cell>
          <cell r="H2031" t="str">
            <v>UD</v>
          </cell>
        </row>
        <row r="2032">
          <cell r="A2032" t="str">
            <v>3-601-13</v>
          </cell>
          <cell r="B2032">
            <v>3</v>
          </cell>
          <cell r="C2032">
            <v>601</v>
          </cell>
          <cell r="D2032">
            <v>13</v>
          </cell>
          <cell r="E2032" t="str">
            <v>CPO JGA DOSIF 21 ML C/P IMP RIXOVAL SUS 25 EQU 20 MPV</v>
          </cell>
          <cell r="F2032" t="str">
            <v>RIXOVAL 21 C/P</v>
          </cell>
          <cell r="G2032" t="str">
            <v>RIXOVAL 21 C/P</v>
          </cell>
          <cell r="H2032" t="str">
            <v>UD</v>
          </cell>
        </row>
        <row r="2033">
          <cell r="A2033" t="str">
            <v>3-601-14</v>
          </cell>
          <cell r="B2033">
            <v>3</v>
          </cell>
          <cell r="C2033">
            <v>601</v>
          </cell>
          <cell r="D2033">
            <v>14</v>
          </cell>
          <cell r="E2033" t="str">
            <v>CPO JGA DOSIF 21 ML C/P IMP RIXOVAL SUS 25 X 20 ML VET</v>
          </cell>
          <cell r="F2033" t="str">
            <v>RIXOVAL 25X20</v>
          </cell>
          <cell r="G2033" t="str">
            <v>RIXOVAL 25X20</v>
          </cell>
          <cell r="H2033" t="str">
            <v>UD</v>
          </cell>
        </row>
        <row r="2034">
          <cell r="A2034" t="str">
            <v>3-601-15</v>
          </cell>
          <cell r="B2034">
            <v>3</v>
          </cell>
          <cell r="C2034">
            <v>601</v>
          </cell>
          <cell r="D2034">
            <v>15</v>
          </cell>
          <cell r="E2034" t="str">
            <v>CPO JGA DOSIF 10ML S/PT NAT IMP IVERCHEM</v>
          </cell>
          <cell r="F2034" t="str">
            <v>DOSF 10 IVERCHEM</v>
          </cell>
          <cell r="G2034" t="str">
            <v>DOSF 10 IVERCHEM</v>
          </cell>
          <cell r="H2034" t="str">
            <v>UD</v>
          </cell>
        </row>
        <row r="2035">
          <cell r="A2035" t="str">
            <v>3-601-16</v>
          </cell>
          <cell r="B2035">
            <v>3</v>
          </cell>
          <cell r="C2035">
            <v>601</v>
          </cell>
          <cell r="D2035">
            <v>16</v>
          </cell>
          <cell r="E2035" t="str">
            <v>CPO JGA DOSIF 21ML IMP. PURGANEXT</v>
          </cell>
          <cell r="F2035" t="str">
            <v>PURGANEX 21</v>
          </cell>
          <cell r="G2035" t="str">
            <v>PURGANEX 21</v>
          </cell>
          <cell r="H2035" t="str">
            <v>UD</v>
          </cell>
        </row>
        <row r="2036">
          <cell r="A2036" t="str">
            <v>3-601-17</v>
          </cell>
          <cell r="B2036">
            <v>3</v>
          </cell>
          <cell r="C2036">
            <v>601</v>
          </cell>
          <cell r="D2036">
            <v>17</v>
          </cell>
          <cell r="E2036" t="str">
            <v xml:space="preserve">CPO JGA DOSIF 10ML C/P IMP FENBENDAZOL </v>
          </cell>
          <cell r="F2036" t="str">
            <v>FENBENDAZOL</v>
          </cell>
          <cell r="G2036" t="str">
            <v>FENBENDAZOL</v>
          </cell>
          <cell r="H2036" t="str">
            <v>UD</v>
          </cell>
        </row>
        <row r="2037">
          <cell r="A2037" t="str">
            <v>3-601-18</v>
          </cell>
          <cell r="B2037">
            <v>3</v>
          </cell>
          <cell r="C2037">
            <v>601</v>
          </cell>
          <cell r="D2037">
            <v>18</v>
          </cell>
          <cell r="E2037" t="str">
            <v>CPO JGA DOSIF 10MLC/P IMP EQUIWIN</v>
          </cell>
          <cell r="F2037" t="str">
            <v>CPOEQUIWIN</v>
          </cell>
          <cell r="G2037" t="str">
            <v>CPOEQUIWIN</v>
          </cell>
          <cell r="H2037" t="str">
            <v>UD</v>
          </cell>
        </row>
        <row r="2038">
          <cell r="A2038" t="str">
            <v>3-601-19</v>
          </cell>
          <cell r="B2038">
            <v>3</v>
          </cell>
          <cell r="C2038">
            <v>601</v>
          </cell>
          <cell r="D2038">
            <v>19</v>
          </cell>
          <cell r="E2038" t="str">
            <v>CPO JGA DOSIF 21 ML C/P IMP RIXOVAL EQU 20 MM</v>
          </cell>
          <cell r="F2038" t="str">
            <v>RIXOVAL 21 C/P</v>
          </cell>
          <cell r="G2038" t="str">
            <v>RIXOVAL 21 C/P</v>
          </cell>
          <cell r="H2038" t="str">
            <v>UD</v>
          </cell>
        </row>
        <row r="2039">
          <cell r="A2039" t="str">
            <v>3-601-20</v>
          </cell>
          <cell r="B2039">
            <v>3</v>
          </cell>
          <cell r="C2039">
            <v>601</v>
          </cell>
          <cell r="D2039">
            <v>20</v>
          </cell>
          <cell r="E2039" t="str">
            <v>CPO JGA DOSF 21ML C/P ROJO IMP PROVET</v>
          </cell>
          <cell r="F2039" t="str">
            <v>CPOPROVET</v>
          </cell>
          <cell r="G2039" t="str">
            <v>CPOPROVET</v>
          </cell>
          <cell r="H2039" t="str">
            <v>UD</v>
          </cell>
        </row>
        <row r="2040">
          <cell r="A2040" t="str">
            <v>3-601-21</v>
          </cell>
          <cell r="B2040">
            <v>3</v>
          </cell>
          <cell r="C2040">
            <v>601</v>
          </cell>
          <cell r="D2040">
            <v>21</v>
          </cell>
          <cell r="E2040" t="str">
            <v>CPO JGA DOSIF 10 ML C/P NATURAL IMP FIGA</v>
          </cell>
          <cell r="F2040" t="str">
            <v>CPOFIGA</v>
          </cell>
          <cell r="G2040" t="str">
            <v>CPOFIGA</v>
          </cell>
          <cell r="H2040" t="str">
            <v>UD</v>
          </cell>
        </row>
        <row r="2041">
          <cell r="A2041" t="str">
            <v>3-601-22</v>
          </cell>
          <cell r="B2041">
            <v>3</v>
          </cell>
          <cell r="C2041">
            <v>601</v>
          </cell>
          <cell r="D2041">
            <v>22</v>
          </cell>
          <cell r="E2041" t="str">
            <v>CPO JGA DOSIF 10ML S/P NAT IMP CABACTINA NV.</v>
          </cell>
          <cell r="F2041" t="str">
            <v>CPOCABACTINA</v>
          </cell>
          <cell r="G2041" t="str">
            <v>CPOCABACTINA</v>
          </cell>
          <cell r="H2041" t="str">
            <v>UD</v>
          </cell>
        </row>
        <row r="2042">
          <cell r="A2042" t="str">
            <v>3-601-23</v>
          </cell>
          <cell r="B2042">
            <v>3</v>
          </cell>
          <cell r="C2042">
            <v>601</v>
          </cell>
          <cell r="D2042">
            <v>23</v>
          </cell>
          <cell r="E2042" t="str">
            <v>CPO JGA DOSF 10 ML C/P BCA IMP RIXOVAL MM</v>
          </cell>
          <cell r="F2042" t="str">
            <v>CPORIXODOS10BCA</v>
          </cell>
          <cell r="G2042" t="str">
            <v>CPORIXODOS10BCA</v>
          </cell>
          <cell r="H2042" t="str">
            <v>UD</v>
          </cell>
        </row>
        <row r="2043">
          <cell r="A2043" t="str">
            <v>3-601-24</v>
          </cell>
          <cell r="B2043">
            <v>3</v>
          </cell>
          <cell r="C2043">
            <v>601</v>
          </cell>
          <cell r="D2043">
            <v>24</v>
          </cell>
          <cell r="E2043" t="str">
            <v>CPO JGA DOSF 10 ML C/P PETIT ANTISARNA</v>
          </cell>
          <cell r="F2043" t="str">
            <v>CPOPETITANTISAR</v>
          </cell>
          <cell r="G2043" t="str">
            <v>CPOPETITANTISAR</v>
          </cell>
          <cell r="H2043" t="str">
            <v>UD</v>
          </cell>
        </row>
        <row r="2044">
          <cell r="A2044" t="str">
            <v>3-601-25</v>
          </cell>
          <cell r="B2044">
            <v>3</v>
          </cell>
          <cell r="C2044">
            <v>601</v>
          </cell>
          <cell r="D2044">
            <v>25</v>
          </cell>
          <cell r="E2044" t="str">
            <v xml:space="preserve">CPO JGA DOSF 10 ML C/P PETIT ANTIPARASITARIO </v>
          </cell>
          <cell r="F2044" t="str">
            <v>CPOPETITANTIPARA</v>
          </cell>
          <cell r="G2044" t="str">
            <v>CPOPETITANTIPARA</v>
          </cell>
          <cell r="H2044" t="str">
            <v>UD</v>
          </cell>
        </row>
        <row r="2045">
          <cell r="A2045" t="str">
            <v>3-601-26</v>
          </cell>
          <cell r="B2045">
            <v>3</v>
          </cell>
          <cell r="C2045">
            <v>601</v>
          </cell>
          <cell r="D2045">
            <v>26</v>
          </cell>
          <cell r="E2045" t="str">
            <v>CPO JGA DOSF 10 ML C/P IMP EDO-EKINA</v>
          </cell>
          <cell r="F2045" t="str">
            <v>CPOEDOEKINA</v>
          </cell>
          <cell r="G2045" t="str">
            <v>CPOEDOEKINA</v>
          </cell>
          <cell r="H2045" t="str">
            <v>UD</v>
          </cell>
        </row>
        <row r="2046">
          <cell r="A2046" t="str">
            <v>3-601-27</v>
          </cell>
          <cell r="B2046">
            <v>3</v>
          </cell>
          <cell r="C2046">
            <v>601</v>
          </cell>
          <cell r="D2046">
            <v>27</v>
          </cell>
          <cell r="E2046" t="str">
            <v>CPO JGA DOSIF 10ML C/P BCA IMP FENBEN-DA-ZOO</v>
          </cell>
          <cell r="F2046" t="str">
            <v>CPOFEBEDAZOO</v>
          </cell>
          <cell r="G2046" t="str">
            <v>CPOFEBEDAZOO</v>
          </cell>
          <cell r="H2046" t="str">
            <v>UD</v>
          </cell>
        </row>
        <row r="2047">
          <cell r="A2047" t="str">
            <v>3-601-28</v>
          </cell>
          <cell r="B2047">
            <v>3</v>
          </cell>
          <cell r="C2047">
            <v>601</v>
          </cell>
          <cell r="D2047">
            <v>28</v>
          </cell>
          <cell r="E2047" t="str">
            <v xml:space="preserve"> CPO JGA DOSF S/P IMP PEGASUS TITANIO NVO </v>
          </cell>
          <cell r="F2047" t="str">
            <v>CPJGAOEJASUSTITA</v>
          </cell>
          <cell r="G2047" t="str">
            <v>CPJGAOEJASUSTITA</v>
          </cell>
          <cell r="H2047" t="str">
            <v>UD</v>
          </cell>
        </row>
        <row r="2048">
          <cell r="A2048" t="str">
            <v>3-601-29</v>
          </cell>
          <cell r="B2048">
            <v>3</v>
          </cell>
          <cell r="C2048">
            <v>601</v>
          </cell>
          <cell r="D2048">
            <v>29</v>
          </cell>
          <cell r="E2048" t="str">
            <v>CPO JGA DOSIF 10ML C/PT NAT FIGAMAX HORSE</v>
          </cell>
          <cell r="F2048" t="str">
            <v>CPOJGAFIGAMAXH</v>
          </cell>
          <cell r="G2048" t="str">
            <v>CPOJGAFIGAMAXH</v>
          </cell>
          <cell r="H2048" t="str">
            <v>UD</v>
          </cell>
        </row>
        <row r="2049">
          <cell r="A2049" t="str">
            <v>3-601-30</v>
          </cell>
          <cell r="B2049">
            <v>3</v>
          </cell>
          <cell r="C2049">
            <v>601</v>
          </cell>
          <cell r="D2049">
            <v>30</v>
          </cell>
          <cell r="E2049" t="str">
            <v xml:space="preserve">CPO JGA DOSIF 10ML BCA S/P  PHYVERMEC-EQUINA </v>
          </cell>
          <cell r="F2049" t="str">
            <v>CPOJGAPHYVERMECEQUINA</v>
          </cell>
          <cell r="G2049" t="str">
            <v>CPOJGAPHYVERMECEQUINA</v>
          </cell>
          <cell r="H2049" t="str">
            <v>UD</v>
          </cell>
        </row>
        <row r="2050">
          <cell r="A2050" t="str">
            <v>3-601-31</v>
          </cell>
          <cell r="B2050">
            <v>3</v>
          </cell>
          <cell r="C2050">
            <v>601</v>
          </cell>
          <cell r="D2050">
            <v>31</v>
          </cell>
          <cell r="E2050" t="str">
            <v>CPO JGA DOSIF 10 ML BCO C/P IMP MEGACID</v>
          </cell>
          <cell r="F2050" t="str">
            <v>601-31</v>
          </cell>
          <cell r="G2050"/>
          <cell r="H2050"/>
        </row>
        <row r="2051">
          <cell r="A2051" t="str">
            <v>3-601-32</v>
          </cell>
          <cell r="B2051">
            <v>3</v>
          </cell>
          <cell r="C2051">
            <v>601</v>
          </cell>
          <cell r="D2051">
            <v>32</v>
          </cell>
          <cell r="E2051" t="str">
            <v>CPO JGA DOSF 10 ML BCA  S/P IMP EQUINOS 6.42GR</v>
          </cell>
          <cell r="F2051" t="str">
            <v>CPOJGAIMPEQUINOS</v>
          </cell>
          <cell r="G2051"/>
          <cell r="H2051"/>
        </row>
        <row r="2052">
          <cell r="A2052" t="str">
            <v>3-601-33</v>
          </cell>
          <cell r="B2052">
            <v>3</v>
          </cell>
          <cell r="C2052">
            <v>601</v>
          </cell>
          <cell r="D2052">
            <v>33</v>
          </cell>
          <cell r="E2052" t="str">
            <v>CPO JGA DOSF 10 ML C/P IMP DORAMECTINA</v>
          </cell>
          <cell r="F2052" t="str">
            <v>601-33</v>
          </cell>
          <cell r="G2052"/>
          <cell r="H2052"/>
        </row>
        <row r="2053">
          <cell r="A2053" t="str">
            <v>3-601-34</v>
          </cell>
          <cell r="B2053">
            <v>3</v>
          </cell>
          <cell r="C2053">
            <v>601</v>
          </cell>
          <cell r="D2053">
            <v>34</v>
          </cell>
          <cell r="E2053" t="str">
            <v>CPO JGA DOSF 10 ML S/P CABASAN-EQUINA</v>
          </cell>
          <cell r="F2053" t="str">
            <v>601-34</v>
          </cell>
          <cell r="G2053"/>
          <cell r="H2053"/>
        </row>
        <row r="2054">
          <cell r="A2054" t="str">
            <v>3-601-35</v>
          </cell>
          <cell r="B2054">
            <v>3</v>
          </cell>
          <cell r="C2054">
            <v>601</v>
          </cell>
          <cell r="D2054">
            <v>35</v>
          </cell>
          <cell r="E2054" t="str">
            <v>CPO JGA DOSIF 20ML BCA C/PTA IMP METRISAN</v>
          </cell>
          <cell r="F2054" t="str">
            <v>601-35</v>
          </cell>
          <cell r="G2054"/>
          <cell r="H2054"/>
        </row>
        <row r="2055">
          <cell r="A2055" t="str">
            <v>3-601-36</v>
          </cell>
          <cell r="B2055">
            <v>3</v>
          </cell>
          <cell r="C2055">
            <v>601</v>
          </cell>
          <cell r="D2055">
            <v>36</v>
          </cell>
          <cell r="E2055" t="str">
            <v>CPO JGA DOSF 10 MIL BCA S/P IMP GASTROSAN</v>
          </cell>
          <cell r="F2055" t="str">
            <v>601-36</v>
          </cell>
          <cell r="G2055"/>
          <cell r="H2055"/>
        </row>
        <row r="2056">
          <cell r="A2056" t="str">
            <v>3-601-37</v>
          </cell>
          <cell r="B2056">
            <v>3</v>
          </cell>
          <cell r="C2056">
            <v>601</v>
          </cell>
          <cell r="D2056">
            <v>37</v>
          </cell>
          <cell r="E2056" t="str">
            <v xml:space="preserve">CPO JGA DOSIF 10ML BCA S/P  IVERPRAX EQ </v>
          </cell>
          <cell r="F2056"/>
          <cell r="G2056"/>
          <cell r="H2056"/>
        </row>
        <row r="2057">
          <cell r="A2057" t="str">
            <v>3-601-38</v>
          </cell>
          <cell r="B2057">
            <v>3</v>
          </cell>
          <cell r="C2057">
            <v>601</v>
          </cell>
          <cell r="D2057">
            <v>38</v>
          </cell>
          <cell r="E2057" t="str">
            <v>CPO JGA DOSIF 10ML BCA S/P  IVERMECTINA </v>
          </cell>
          <cell r="F2057"/>
          <cell r="G2057"/>
          <cell r="H2057"/>
        </row>
        <row r="2058">
          <cell r="A2058" t="str">
            <v>3-601-39</v>
          </cell>
          <cell r="B2058">
            <v>3</v>
          </cell>
          <cell r="C2058">
            <v>601</v>
          </cell>
          <cell r="D2058">
            <v>39</v>
          </cell>
          <cell r="E2058" t="str">
            <v>CPO JGA DOSIF 10ML BCA S/P  EQUUS DUO</v>
          </cell>
          <cell r="F2058"/>
          <cell r="G2058"/>
          <cell r="H2058"/>
        </row>
        <row r="2059">
          <cell r="A2059" t="str">
            <v>3-601-40</v>
          </cell>
          <cell r="B2059">
            <v>3</v>
          </cell>
          <cell r="C2059">
            <v>601</v>
          </cell>
          <cell r="D2059">
            <v>40</v>
          </cell>
          <cell r="E2059" t="str">
            <v>CPO JGA DOSF 10 ML C/P IVERMECTINA</v>
          </cell>
          <cell r="F2059"/>
          <cell r="G2059"/>
          <cell r="H2059"/>
        </row>
        <row r="2060">
          <cell r="A2060" t="str">
            <v>3-601-41</v>
          </cell>
          <cell r="B2060">
            <v>3</v>
          </cell>
          <cell r="C2060">
            <v>601</v>
          </cell>
          <cell r="D2060">
            <v>41</v>
          </cell>
          <cell r="E2060" t="str">
            <v>CPO JGA DOSIF 10 ML BCA C/PT IMP EQUIGAL</v>
          </cell>
          <cell r="F2060"/>
          <cell r="G2060"/>
          <cell r="H2060"/>
        </row>
        <row r="2061">
          <cell r="A2061" t="str">
            <v>3-601-42</v>
          </cell>
          <cell r="B2061">
            <v>3</v>
          </cell>
          <cell r="C2061">
            <v>601</v>
          </cell>
          <cell r="D2061">
            <v>42</v>
          </cell>
          <cell r="E2061" t="str">
            <v>CPO JGA DOSIF 10 ML BCO C/PT IMP APIFARMA</v>
          </cell>
          <cell r="F2061"/>
          <cell r="G2061"/>
          <cell r="H2061"/>
        </row>
        <row r="2062">
          <cell r="A2062" t="str">
            <v>3-601-43</v>
          </cell>
          <cell r="B2062">
            <v>3</v>
          </cell>
          <cell r="C2062">
            <v>601</v>
          </cell>
          <cell r="D2062">
            <v>43</v>
          </cell>
          <cell r="E2062" t="str">
            <v>CPO JGA DOSIF 21 ML BCA IMP TERXANTEL</v>
          </cell>
          <cell r="F2062"/>
          <cell r="G2062"/>
          <cell r="H2062"/>
        </row>
        <row r="2063">
          <cell r="A2063" t="str">
            <v>3-601-44</v>
          </cell>
          <cell r="B2063">
            <v>3</v>
          </cell>
          <cell r="C2063">
            <v>601</v>
          </cell>
          <cell r="D2063">
            <v>44</v>
          </cell>
          <cell r="E2063" t="str">
            <v>CPO JGA DOSIF 21 ML BCA IMP ALBENIVE-CO</v>
          </cell>
          <cell r="F2063"/>
          <cell r="G2063"/>
          <cell r="H2063"/>
        </row>
        <row r="2064">
          <cell r="A2064" t="str">
            <v>3-601-45</v>
          </cell>
          <cell r="B2064">
            <v>3</v>
          </cell>
          <cell r="C2064">
            <v>601</v>
          </cell>
          <cell r="D2064">
            <v>45</v>
          </cell>
          <cell r="E2064" t="str">
            <v>CPO JGA DOSIF 10 ML BCA S/PT IMP EQUIDOR</v>
          </cell>
          <cell r="F2064"/>
          <cell r="G2064"/>
          <cell r="H2064"/>
        </row>
        <row r="2065">
          <cell r="A2065" t="str">
            <v>3-601-46</v>
          </cell>
          <cell r="B2065">
            <v>3</v>
          </cell>
          <cell r="C2065">
            <v>601</v>
          </cell>
          <cell r="D2065">
            <v>46</v>
          </cell>
          <cell r="E2065" t="str">
            <v>CPO JGA DOSIF 10 ML BCA S/P IMP  PHYVERMEC -EQUI NF</v>
          </cell>
          <cell r="F2065"/>
          <cell r="G2065"/>
          <cell r="H2065"/>
        </row>
        <row r="2066">
          <cell r="A2066"/>
          <cell r="B2066"/>
          <cell r="C2066"/>
          <cell r="D2066"/>
          <cell r="E2066"/>
          <cell r="F2066"/>
          <cell r="G2066"/>
          <cell r="H2066"/>
        </row>
        <row r="2067">
          <cell r="A2067"/>
          <cell r="B2067"/>
          <cell r="C2067"/>
          <cell r="D2067"/>
          <cell r="E2067"/>
          <cell r="F2067"/>
          <cell r="G2067"/>
          <cell r="H2067"/>
        </row>
        <row r="2068">
          <cell r="A2068"/>
          <cell r="B2068"/>
          <cell r="C2068"/>
          <cell r="D2068"/>
          <cell r="E2068"/>
          <cell r="F2068"/>
          <cell r="G2068"/>
          <cell r="H2068"/>
        </row>
        <row r="2069">
          <cell r="A2069"/>
          <cell r="B2069"/>
          <cell r="C2069"/>
          <cell r="D2069"/>
          <cell r="E2069"/>
          <cell r="F2069"/>
          <cell r="G2069"/>
          <cell r="H2069"/>
        </row>
        <row r="2070">
          <cell r="A2070" t="str">
            <v>--</v>
          </cell>
          <cell r="B2070"/>
          <cell r="C2070"/>
          <cell r="D2070"/>
          <cell r="E2070"/>
          <cell r="F2070"/>
          <cell r="G2070"/>
          <cell r="H2070"/>
        </row>
        <row r="2071">
          <cell r="A2071" t="str">
            <v>--</v>
          </cell>
          <cell r="B2071"/>
          <cell r="C2071"/>
          <cell r="D2071"/>
          <cell r="E2071" t="str">
            <v>INSERTE PRODUCTOS POR ENCIMA DE ESTA LINEA</v>
          </cell>
          <cell r="F2071"/>
          <cell r="G2071"/>
          <cell r="H2071"/>
        </row>
        <row r="2072">
          <cell r="A2072" t="str">
            <v>--</v>
          </cell>
          <cell r="B2072" t="str">
            <v>EMB JGA IMP TIPO ORAL INTR</v>
          </cell>
          <cell r="C2072"/>
          <cell r="D2072"/>
          <cell r="E2072"/>
          <cell r="F2072"/>
          <cell r="G2072"/>
          <cell r="H2072"/>
        </row>
        <row r="2073">
          <cell r="A2073" t="str">
            <v>3-602-1</v>
          </cell>
          <cell r="B2073">
            <v>3</v>
          </cell>
          <cell r="C2073">
            <v>602</v>
          </cell>
          <cell r="D2073">
            <v>1</v>
          </cell>
          <cell r="E2073" t="str">
            <v>EMB JGA  INTEGR INTR 10 ML ESTAMP. ERIPANTO</v>
          </cell>
          <cell r="F2073" t="str">
            <v>PT0347</v>
          </cell>
          <cell r="G2073" t="str">
            <v>PT0347</v>
          </cell>
          <cell r="H2073" t="str">
            <v>UD</v>
          </cell>
        </row>
        <row r="2074">
          <cell r="A2074" t="str">
            <v>3-602-2</v>
          </cell>
          <cell r="B2074">
            <v>3</v>
          </cell>
          <cell r="C2074">
            <v>602</v>
          </cell>
          <cell r="D2074">
            <v>2</v>
          </cell>
          <cell r="E2074" t="str">
            <v>EMB  JGA ORAL  BCO 10 ML   EST CAL CANICAT</v>
          </cell>
          <cell r="F2074" t="str">
            <v>PT0303</v>
          </cell>
          <cell r="G2074" t="str">
            <v>PT0303</v>
          </cell>
          <cell r="H2074" t="str">
            <v>UD</v>
          </cell>
        </row>
        <row r="2075">
          <cell r="A2075" t="str">
            <v>3-602-3</v>
          </cell>
          <cell r="B2075">
            <v>3</v>
          </cell>
          <cell r="C2075">
            <v>602</v>
          </cell>
          <cell r="D2075">
            <v>3</v>
          </cell>
          <cell r="E2075" t="str">
            <v>EMB.  JGA ORAL BCO 10 ML EST. CAL BOVIFEN</v>
          </cell>
          <cell r="F2075" t="str">
            <v>PT0333</v>
          </cell>
          <cell r="G2075" t="str">
            <v>PT0333</v>
          </cell>
          <cell r="H2075" t="str">
            <v>UD</v>
          </cell>
        </row>
        <row r="2076">
          <cell r="A2076" t="str">
            <v>3-602-4</v>
          </cell>
          <cell r="B2076">
            <v>3</v>
          </cell>
          <cell r="C2076">
            <v>602</v>
          </cell>
          <cell r="D2076">
            <v>4</v>
          </cell>
          <cell r="E2076" t="str">
            <v>EMB. JGA. GOT. SYNT. IMP. ESC  500 GTS  1 T</v>
          </cell>
          <cell r="F2076" t="str">
            <v>PT0234</v>
          </cell>
          <cell r="G2076" t="str">
            <v>PT0234</v>
          </cell>
          <cell r="H2076" t="str">
            <v>UD</v>
          </cell>
        </row>
        <row r="2077">
          <cell r="A2077" t="str">
            <v>3-602-5</v>
          </cell>
          <cell r="B2077">
            <v>3</v>
          </cell>
          <cell r="C2077">
            <v>602</v>
          </cell>
          <cell r="D2077">
            <v>5</v>
          </cell>
          <cell r="E2077" t="str">
            <v>EMB INTG  JGA ORAL  BCO 10 ML   EST CAL AUROZOLE</v>
          </cell>
          <cell r="F2077" t="str">
            <v>EMB ESCL AUROZ</v>
          </cell>
          <cell r="G2077" t="str">
            <v>EMB ESCL AUROZ</v>
          </cell>
          <cell r="H2077" t="str">
            <v>UD</v>
          </cell>
        </row>
        <row r="2078">
          <cell r="A2078" t="str">
            <v>3-602-6</v>
          </cell>
          <cell r="B2078">
            <v>3</v>
          </cell>
          <cell r="C2078">
            <v>602</v>
          </cell>
          <cell r="D2078">
            <v>6</v>
          </cell>
          <cell r="E2078" t="str">
            <v>EMB JGA GOT IMP BOTANICAFACE</v>
          </cell>
          <cell r="F2078" t="str">
            <v>EMB BOTANFACE</v>
          </cell>
          <cell r="G2078" t="str">
            <v>EMB BOTANFACE</v>
          </cell>
          <cell r="H2078" t="str">
            <v>UD</v>
          </cell>
        </row>
        <row r="2079">
          <cell r="A2079" t="str">
            <v>3-602-7</v>
          </cell>
          <cell r="B2079">
            <v>3</v>
          </cell>
          <cell r="C2079">
            <v>602</v>
          </cell>
          <cell r="D2079">
            <v>7</v>
          </cell>
          <cell r="E2079" t="str">
            <v>EMB JGA INT BCO 10 ML EST CAL BIOMASTIN</v>
          </cell>
          <cell r="F2079" t="str">
            <v>EMB ESTCALBIOMASTIN</v>
          </cell>
          <cell r="G2079" t="str">
            <v>EMB ESTCALBIOMASTIN</v>
          </cell>
          <cell r="H2079" t="str">
            <v>UD</v>
          </cell>
        </row>
        <row r="2080">
          <cell r="A2080" t="str">
            <v>3-602-8</v>
          </cell>
          <cell r="B2080">
            <v>3</v>
          </cell>
          <cell r="C2080">
            <v>602</v>
          </cell>
          <cell r="D2080">
            <v>8</v>
          </cell>
          <cell r="E2080" t="str">
            <v>EMB JGA INT BCO 10 ML EST CAL LACTOMAS</v>
          </cell>
          <cell r="F2080" t="str">
            <v>EMB ESTLACTOMAS</v>
          </cell>
          <cell r="G2080" t="str">
            <v>EMB ESTLACTOMAS</v>
          </cell>
          <cell r="H2080" t="str">
            <v>UD</v>
          </cell>
        </row>
        <row r="2081">
          <cell r="A2081" t="str">
            <v>3-602-9</v>
          </cell>
          <cell r="B2081">
            <v>3</v>
          </cell>
          <cell r="C2081">
            <v>602</v>
          </cell>
          <cell r="D2081">
            <v>9</v>
          </cell>
          <cell r="E2081" t="str">
            <v>NO USAR - EMB JGA INT 10ML BCO IMP ESCALA ML MASTICALOX  M/NVO</v>
          </cell>
          <cell r="F2081" t="str">
            <v xml:space="preserve">EMBESCMACTICALOX </v>
          </cell>
          <cell r="G2081" t="str">
            <v xml:space="preserve">EMBESCMACTICALOX </v>
          </cell>
          <cell r="H2081" t="str">
            <v>UD</v>
          </cell>
        </row>
        <row r="2082">
          <cell r="A2082" t="str">
            <v>3-602-10</v>
          </cell>
          <cell r="B2082">
            <v>3</v>
          </cell>
          <cell r="C2082">
            <v>602</v>
          </cell>
          <cell r="D2082">
            <v>10</v>
          </cell>
          <cell r="E2082" t="str">
            <v>NO USAR - EMB JGA ORAL 10 ML PP BCO IMP/ESC 10ML NVO MDE.</v>
          </cell>
          <cell r="F2082" t="str">
            <v>EMBORAL10IMPESC</v>
          </cell>
          <cell r="G2082" t="str">
            <v>EMBORAL10IMPESC</v>
          </cell>
          <cell r="H2082" t="str">
            <v>UD</v>
          </cell>
        </row>
        <row r="2083">
          <cell r="A2083" t="str">
            <v>3-602-11</v>
          </cell>
          <cell r="B2083">
            <v>3</v>
          </cell>
          <cell r="C2083">
            <v>602</v>
          </cell>
          <cell r="D2083">
            <v>11</v>
          </cell>
          <cell r="E2083" t="str">
            <v>NO USAR - EMB JGA ORAL 5 ML PP BCO IMP/ESC 5ML NVO MDE</v>
          </cell>
          <cell r="F2083" t="str">
            <v>EMBORAL05IMPESC</v>
          </cell>
          <cell r="G2083" t="str">
            <v>EMBORAL05IMPESC</v>
          </cell>
          <cell r="H2083" t="str">
            <v>UD</v>
          </cell>
        </row>
        <row r="2084">
          <cell r="A2084" t="str">
            <v>3-602-12</v>
          </cell>
          <cell r="B2084">
            <v>3</v>
          </cell>
          <cell r="C2084">
            <v>602</v>
          </cell>
          <cell r="D2084">
            <v>12</v>
          </cell>
          <cell r="E2084" t="str">
            <v>EMB JGA ORAL 3ML PP BCA IMP/ESC 3ML NVO MDE</v>
          </cell>
          <cell r="F2084" t="str">
            <v>EMBORAL3MLIIMPESC</v>
          </cell>
          <cell r="G2084" t="str">
            <v>EMBORAL3MLIIMPESC</v>
          </cell>
          <cell r="H2084" t="str">
            <v>UD</v>
          </cell>
        </row>
        <row r="2085">
          <cell r="A2085" t="str">
            <v>3-602-13</v>
          </cell>
          <cell r="B2085">
            <v>3</v>
          </cell>
          <cell r="C2085">
            <v>602</v>
          </cell>
          <cell r="D2085">
            <v>13</v>
          </cell>
          <cell r="E2085" t="str">
            <v>NO USAR - EMB JGA 10ML BCO IMP ESC 0 A 50 Kg M/NVO</v>
          </cell>
          <cell r="F2085" t="str">
            <v>EMB10MLIMPESC0-50</v>
          </cell>
          <cell r="G2085" t="str">
            <v>EMB10MLIMPESC0-50</v>
          </cell>
          <cell r="H2085" t="str">
            <v>UD</v>
          </cell>
        </row>
        <row r="2086">
          <cell r="A2086" t="str">
            <v>3-602-14</v>
          </cell>
          <cell r="B2086">
            <v>3</v>
          </cell>
          <cell r="C2086">
            <v>602</v>
          </cell>
          <cell r="D2086">
            <v>14</v>
          </cell>
          <cell r="E2086" t="str">
            <v>EMB JGA 10ML BCO IMP ESC 0 A 500 Kg M/NVO</v>
          </cell>
          <cell r="F2086" t="str">
            <v>EMB10MLIMPESC0-500</v>
          </cell>
          <cell r="G2086" t="str">
            <v>EMB10MLIMPESC0-500</v>
          </cell>
          <cell r="H2086" t="str">
            <v>UD</v>
          </cell>
        </row>
        <row r="2087">
          <cell r="A2087" t="str">
            <v>3-602-15</v>
          </cell>
          <cell r="B2087">
            <v>3</v>
          </cell>
          <cell r="C2087">
            <v>602</v>
          </cell>
          <cell r="D2087">
            <v>15</v>
          </cell>
          <cell r="E2087" t="str">
            <v>NO USAR - EMB JGA ORAL 2ML PP BCA IMP/ESC 2ML NVO MDE</v>
          </cell>
          <cell r="F2087" t="str">
            <v>EMBORAL2MLIMPESC</v>
          </cell>
          <cell r="G2087" t="str">
            <v>EMBORAL2MLIMPESC</v>
          </cell>
          <cell r="H2087" t="str">
            <v>UD</v>
          </cell>
        </row>
        <row r="2088">
          <cell r="A2088" t="str">
            <v>3-602-16</v>
          </cell>
          <cell r="B2088">
            <v>3</v>
          </cell>
          <cell r="C2088">
            <v>602</v>
          </cell>
          <cell r="D2088">
            <v>16</v>
          </cell>
          <cell r="E2088" t="str">
            <v>NO USAR - EMB JGA ORAL 3ML BCA IMP 10KG FIPROPETS M/N</v>
          </cell>
          <cell r="F2088" t="str">
            <v>EMBJGAORAL3ML10KG</v>
          </cell>
          <cell r="G2088" t="str">
            <v>EMBJGAORAL3ML10KG</v>
          </cell>
          <cell r="H2088" t="str">
            <v>UD</v>
          </cell>
        </row>
        <row r="2089">
          <cell r="A2089" t="str">
            <v>3-602-17</v>
          </cell>
          <cell r="B2089">
            <v>3</v>
          </cell>
          <cell r="C2089">
            <v>602</v>
          </cell>
          <cell r="D2089">
            <v>17</v>
          </cell>
          <cell r="E2089" t="str">
            <v>NO USAR - EMB JGA ORAL 3ML BCA IMP 40KG FIPROPETS M/N</v>
          </cell>
          <cell r="F2089" t="str">
            <v>EMBJGAORAL3ML40KG</v>
          </cell>
          <cell r="G2089" t="str">
            <v>EMBJGAORAL3ML40KG</v>
          </cell>
          <cell r="H2089" t="str">
            <v>UD</v>
          </cell>
        </row>
        <row r="2090">
          <cell r="A2090" t="str">
            <v>3-602-18</v>
          </cell>
          <cell r="B2090">
            <v>3</v>
          </cell>
          <cell r="C2090">
            <v>602</v>
          </cell>
          <cell r="D2090">
            <v>18</v>
          </cell>
          <cell r="E2090" t="str">
            <v>NO USAR - EMB JGA ORAL 10ML BCA EST CAL CANICAT M/N</v>
          </cell>
          <cell r="F2090" t="str">
            <v>EMBJGAORAL10MLCANICAT</v>
          </cell>
          <cell r="G2090" t="str">
            <v>EMBJGAORAL10MLCANICAT</v>
          </cell>
          <cell r="H2090" t="str">
            <v>UND</v>
          </cell>
        </row>
        <row r="2091">
          <cell r="A2091" t="str">
            <v>3-602-19</v>
          </cell>
          <cell r="B2091">
            <v>3</v>
          </cell>
          <cell r="C2091">
            <v>602</v>
          </cell>
          <cell r="D2091">
            <v>19</v>
          </cell>
          <cell r="E2091" t="str">
            <v>NO USAR - EMB JGA ORAL 10ML BCA EST CAL BOVIFEN M/N</v>
          </cell>
          <cell r="F2091" t="str">
            <v>EMBJGAORAL10MLBOVIFEN</v>
          </cell>
          <cell r="G2091" t="str">
            <v>EMBJGAORAL10MLBOVIFEN</v>
          </cell>
          <cell r="H2091" t="str">
            <v>UND</v>
          </cell>
        </row>
        <row r="2092">
          <cell r="A2092" t="str">
            <v>3-602-20</v>
          </cell>
          <cell r="B2092">
            <v>3</v>
          </cell>
          <cell r="C2092">
            <v>602</v>
          </cell>
          <cell r="D2092">
            <v>20</v>
          </cell>
          <cell r="E2092" t="str">
            <v>NO USAR - EMB JGA ORAL 2 ML PEAD BCA IMP ESC CANTEL M/N</v>
          </cell>
          <cell r="F2092" t="str">
            <v>602-20</v>
          </cell>
          <cell r="G2092"/>
          <cell r="H2092"/>
        </row>
        <row r="2093">
          <cell r="A2093" t="str">
            <v>3-602-21</v>
          </cell>
          <cell r="B2093">
            <v>3</v>
          </cell>
          <cell r="C2093">
            <v>602</v>
          </cell>
          <cell r="D2093">
            <v>21</v>
          </cell>
          <cell r="E2093" t="str">
            <v>NO USAR - EMB JGA ORAL 5 ML PEAD BCA IMP ESC CANTEL M/N</v>
          </cell>
          <cell r="F2093" t="str">
            <v>602-21</v>
          </cell>
          <cell r="G2093"/>
          <cell r="H2093"/>
        </row>
        <row r="2094">
          <cell r="A2094" t="str">
            <v>3-602-22</v>
          </cell>
          <cell r="B2094">
            <v>3</v>
          </cell>
          <cell r="C2094">
            <v>602</v>
          </cell>
          <cell r="D2094">
            <v>22</v>
          </cell>
          <cell r="E2094" t="str">
            <v>NO USAR - EMB JGA ORAL 10 ML PEAD BCA IMP ESC CANTEL M/N</v>
          </cell>
          <cell r="F2094" t="str">
            <v>602-22</v>
          </cell>
          <cell r="G2094"/>
          <cell r="H2094"/>
        </row>
        <row r="2095">
          <cell r="A2095" t="str">
            <v>3-602-23</v>
          </cell>
          <cell r="B2095">
            <v>3</v>
          </cell>
          <cell r="C2095">
            <v>602</v>
          </cell>
          <cell r="D2095">
            <v>23</v>
          </cell>
          <cell r="E2095" t="str">
            <v>NO USAR - EMB JGA ORAL 10ML BCA EST CAL CANICAT M/N</v>
          </cell>
          <cell r="F2095" t="str">
            <v>602-23</v>
          </cell>
          <cell r="G2095"/>
          <cell r="H2095"/>
        </row>
        <row r="2096">
          <cell r="A2096" t="str">
            <v>3-602-24</v>
          </cell>
          <cell r="B2096">
            <v>3</v>
          </cell>
          <cell r="C2096">
            <v>602</v>
          </cell>
          <cell r="D2096">
            <v>24</v>
          </cell>
          <cell r="E2096" t="str">
            <v>NO USAR - EMB JGA ORAL 10ML BCA EST CAL BOVIFEN M/N</v>
          </cell>
          <cell r="F2096" t="str">
            <v>602-24</v>
          </cell>
          <cell r="G2096"/>
          <cell r="H2096"/>
        </row>
        <row r="2097">
          <cell r="A2097" t="str">
            <v>3-602-25</v>
          </cell>
          <cell r="B2097">
            <v>3</v>
          </cell>
          <cell r="C2097">
            <v>602</v>
          </cell>
          <cell r="D2097">
            <v>25</v>
          </cell>
          <cell r="E2097" t="str">
            <v>NO USAR - EMB 5 ML VDE MN(MOD) IMP ESC 0 A 5 ML</v>
          </cell>
          <cell r="F2097" t="str">
            <v>602-25</v>
          </cell>
          <cell r="G2097"/>
          <cell r="H2097"/>
        </row>
        <row r="2098">
          <cell r="A2098" t="str">
            <v>3-602-26</v>
          </cell>
          <cell r="B2098">
            <v>3</v>
          </cell>
          <cell r="C2098">
            <v>602</v>
          </cell>
          <cell r="D2098">
            <v>26</v>
          </cell>
          <cell r="E2098" t="str">
            <v>NO USAR - EMB 5 ML AZU MN(MOD) IMP ESC 0 A 5 ML</v>
          </cell>
          <cell r="F2098" t="str">
            <v>602-26</v>
          </cell>
          <cell r="G2098"/>
          <cell r="H2098"/>
        </row>
        <row r="2099">
          <cell r="A2099" t="str">
            <v>3-602-27</v>
          </cell>
          <cell r="B2099">
            <v>3</v>
          </cell>
          <cell r="C2099">
            <v>602</v>
          </cell>
          <cell r="D2099">
            <v>27</v>
          </cell>
          <cell r="E2099" t="str">
            <v>EMB 5 ML AMA MN(MOD) IMP ESC 0 A 5 ML</v>
          </cell>
          <cell r="F2099" t="str">
            <v>602-27</v>
          </cell>
          <cell r="G2099"/>
          <cell r="H2099"/>
        </row>
        <row r="2100">
          <cell r="A2100" t="str">
            <v>3-602-28</v>
          </cell>
          <cell r="B2100">
            <v>3</v>
          </cell>
          <cell r="C2100">
            <v>602</v>
          </cell>
          <cell r="D2100">
            <v>28</v>
          </cell>
          <cell r="E2100" t="str">
            <v>EMB 5 ML RJO MN(MOD) IMP ESC 0 A 5 ML</v>
          </cell>
          <cell r="F2100" t="str">
            <v>602-28</v>
          </cell>
          <cell r="G2100"/>
          <cell r="H2100"/>
        </row>
        <row r="2101">
          <cell r="A2101" t="str">
            <v>3-602-29</v>
          </cell>
          <cell r="B2101">
            <v>3</v>
          </cell>
          <cell r="C2101">
            <v>602</v>
          </cell>
          <cell r="D2101">
            <v>29</v>
          </cell>
          <cell r="E2101" t="str">
            <v>EMB 10 ML VDE MN(MOD) IMP ESC 0 A 10 ML</v>
          </cell>
          <cell r="F2101" t="str">
            <v>602-29</v>
          </cell>
          <cell r="G2101"/>
          <cell r="H2101"/>
        </row>
        <row r="2102">
          <cell r="A2102" t="str">
            <v>3-602-30</v>
          </cell>
          <cell r="B2102">
            <v>3</v>
          </cell>
          <cell r="C2102">
            <v>602</v>
          </cell>
          <cell r="D2102">
            <v>30</v>
          </cell>
          <cell r="E2102" t="str">
            <v>EMB 10 ML AZU MN(MOD) IMP ESC 0 A 10 ML</v>
          </cell>
          <cell r="F2102" t="str">
            <v>602-30</v>
          </cell>
          <cell r="G2102"/>
          <cell r="H2102"/>
        </row>
        <row r="2103">
          <cell r="A2103" t="str">
            <v>3-602-31</v>
          </cell>
          <cell r="B2103">
            <v>3</v>
          </cell>
          <cell r="C2103">
            <v>602</v>
          </cell>
          <cell r="D2103">
            <v>31</v>
          </cell>
          <cell r="E2103" t="str">
            <v>NO USAR - EMB 10 ML AMA MN(MOD) IMP ESC 0 A 10 ML</v>
          </cell>
          <cell r="F2103" t="str">
            <v>602-31</v>
          </cell>
          <cell r="G2103"/>
          <cell r="H2103"/>
        </row>
        <row r="2104">
          <cell r="A2104" t="str">
            <v>3-602-32</v>
          </cell>
          <cell r="B2104">
            <v>3</v>
          </cell>
          <cell r="C2104">
            <v>602</v>
          </cell>
          <cell r="D2104">
            <v>32</v>
          </cell>
          <cell r="E2104" t="str">
            <v>NO USAR - EMB 10 ML RJO MN(MOD) IMP ESC 0 A 10 ML</v>
          </cell>
          <cell r="F2104" t="str">
            <v>602-32</v>
          </cell>
          <cell r="G2104"/>
          <cell r="H2104"/>
        </row>
        <row r="2105">
          <cell r="A2105" t="str">
            <v>3-602-33</v>
          </cell>
          <cell r="B2105">
            <v>3</v>
          </cell>
          <cell r="C2105">
            <v>602</v>
          </cell>
          <cell r="D2105">
            <v>33</v>
          </cell>
          <cell r="E2105" t="str">
            <v>EMB JGA ORAL 5 ML  BCA IMP/ESC M/N</v>
          </cell>
          <cell r="F2105" t="str">
            <v>602-33</v>
          </cell>
          <cell r="G2105" t="str">
            <v>EMB JGA ORAL 5 ML PEAD BCA IMP/ESC M/N</v>
          </cell>
          <cell r="H2105" t="str">
            <v>UND</v>
          </cell>
        </row>
        <row r="2106">
          <cell r="A2106" t="str">
            <v>3-602-34</v>
          </cell>
          <cell r="B2106">
            <v>3</v>
          </cell>
          <cell r="C2106">
            <v>602</v>
          </cell>
          <cell r="D2106">
            <v>34</v>
          </cell>
          <cell r="E2106" t="str">
            <v>EMB JGA 10 ML BCO IM ESCALA MOLDE VJO</v>
          </cell>
          <cell r="F2106" t="str">
            <v>602-34</v>
          </cell>
          <cell r="G2106"/>
          <cell r="H2106"/>
        </row>
        <row r="2107">
          <cell r="A2107" t="str">
            <v>3-602-35</v>
          </cell>
          <cell r="B2107">
            <v>3</v>
          </cell>
          <cell r="C2107">
            <v>602</v>
          </cell>
          <cell r="D2107">
            <v>35</v>
          </cell>
          <cell r="E2107" t="str">
            <v>EMB JGA 15 ML BCA IMP/ESC 10ML</v>
          </cell>
          <cell r="F2107"/>
          <cell r="G2107"/>
          <cell r="H2107"/>
        </row>
        <row r="2108">
          <cell r="A2108" t="str">
            <v>3-602-36</v>
          </cell>
          <cell r="B2108">
            <v>3</v>
          </cell>
          <cell r="C2108">
            <v>602</v>
          </cell>
          <cell r="D2108">
            <v>36</v>
          </cell>
          <cell r="E2108" t="str">
            <v>EMB JGA ORAL 3 ML IMP SCL 0 A 10ML M/N</v>
          </cell>
          <cell r="F2108"/>
          <cell r="G2108"/>
          <cell r="H2108"/>
        </row>
        <row r="2109">
          <cell r="A2109" t="str">
            <v>3-602-37</v>
          </cell>
          <cell r="B2109">
            <v>3</v>
          </cell>
          <cell r="C2109">
            <v>602</v>
          </cell>
          <cell r="D2109">
            <v>37</v>
          </cell>
          <cell r="E2109" t="str">
            <v>EMB JGA ORAL 3 ML IMP SCL 10 A 40ML M/N</v>
          </cell>
          <cell r="F2109"/>
          <cell r="G2109"/>
          <cell r="H2109"/>
        </row>
        <row r="2110">
          <cell r="A2110" t="str">
            <v>--</v>
          </cell>
          <cell r="B2110"/>
          <cell r="C2110"/>
          <cell r="D2110"/>
          <cell r="E2110"/>
          <cell r="F2110"/>
          <cell r="G2110"/>
          <cell r="H2110"/>
        </row>
        <row r="2111">
          <cell r="A2111" t="str">
            <v>--</v>
          </cell>
          <cell r="B2111"/>
          <cell r="C2111"/>
          <cell r="D2111"/>
          <cell r="E2111"/>
          <cell r="F2111"/>
          <cell r="G2111"/>
          <cell r="H2111"/>
        </row>
        <row r="2112">
          <cell r="A2112" t="str">
            <v>--</v>
          </cell>
          <cell r="B2112"/>
          <cell r="C2112"/>
          <cell r="D2112"/>
          <cell r="E2112"/>
          <cell r="F2112"/>
          <cell r="G2112"/>
          <cell r="H2112"/>
        </row>
        <row r="2113">
          <cell r="A2113" t="str">
            <v>--</v>
          </cell>
          <cell r="B2113"/>
          <cell r="C2113"/>
          <cell r="D2113"/>
          <cell r="E2113"/>
          <cell r="F2113"/>
          <cell r="G2113"/>
          <cell r="H2113"/>
        </row>
        <row r="2114">
          <cell r="A2114" t="str">
            <v>--</v>
          </cell>
          <cell r="B2114"/>
          <cell r="C2114"/>
          <cell r="D2114"/>
          <cell r="E2114"/>
          <cell r="F2114"/>
          <cell r="G2114"/>
          <cell r="H2114"/>
        </row>
        <row r="2115">
          <cell r="A2115" t="str">
            <v>--</v>
          </cell>
          <cell r="B2115"/>
          <cell r="C2115"/>
          <cell r="D2115"/>
          <cell r="E2115"/>
          <cell r="F2115"/>
          <cell r="G2115"/>
          <cell r="H2115"/>
        </row>
        <row r="2116">
          <cell r="A2116" t="str">
            <v>--</v>
          </cell>
          <cell r="B2116"/>
          <cell r="C2116"/>
          <cell r="D2116"/>
          <cell r="E2116"/>
          <cell r="F2116"/>
          <cell r="G2116"/>
          <cell r="H2116"/>
        </row>
        <row r="2117">
          <cell r="A2117" t="str">
            <v>--</v>
          </cell>
          <cell r="B2117"/>
          <cell r="C2117"/>
          <cell r="D2117"/>
          <cell r="E2117"/>
          <cell r="F2117"/>
          <cell r="G2117"/>
          <cell r="H2117"/>
        </row>
        <row r="2118">
          <cell r="A2118" t="str">
            <v>--</v>
          </cell>
        </row>
        <row r="2119">
          <cell r="A2119" t="str">
            <v>--</v>
          </cell>
          <cell r="B2119"/>
          <cell r="C2119"/>
          <cell r="D2119"/>
          <cell r="E2119" t="str">
            <v>INSERTE PRODUCTOS POR ENCIMA DE ESTA LINEA</v>
          </cell>
          <cell r="F2119"/>
          <cell r="G2119"/>
          <cell r="H2119"/>
        </row>
        <row r="2120">
          <cell r="A2120" t="str">
            <v>--</v>
          </cell>
          <cell r="B2120" t="str">
            <v>PT 3-603  EMB JGA IMP TIPO DOSIF</v>
          </cell>
          <cell r="C2120"/>
          <cell r="D2120"/>
          <cell r="E2120"/>
          <cell r="F2120"/>
          <cell r="G2120"/>
          <cell r="H2120"/>
        </row>
        <row r="2121">
          <cell r="A2121" t="str">
            <v>3-603-1</v>
          </cell>
          <cell r="B2121">
            <v>3</v>
          </cell>
          <cell r="C2121">
            <v>603</v>
          </cell>
          <cell r="D2121">
            <v>1</v>
          </cell>
          <cell r="E2121" t="str">
            <v>EMB JGA DOSIF BCO 10 ML IMP CABACTINA</v>
          </cell>
          <cell r="F2121" t="str">
            <v>PT0357</v>
          </cell>
          <cell r="G2121" t="str">
            <v>PT0357</v>
          </cell>
          <cell r="H2121" t="str">
            <v>UD</v>
          </cell>
        </row>
        <row r="2122">
          <cell r="A2122" t="str">
            <v>3-603-2</v>
          </cell>
          <cell r="B2122">
            <v>3</v>
          </cell>
          <cell r="C2122">
            <v>603</v>
          </cell>
          <cell r="D2122">
            <v>2</v>
          </cell>
          <cell r="E2122" t="str">
            <v>EMB JGA DOSIF BCO 10 ML IMP CANNEX</v>
          </cell>
          <cell r="F2122" t="str">
            <v>PT0343</v>
          </cell>
          <cell r="G2122" t="str">
            <v>PT0343</v>
          </cell>
          <cell r="H2122" t="str">
            <v>UD</v>
          </cell>
        </row>
        <row r="2123">
          <cell r="A2123" t="str">
            <v>3-603-3</v>
          </cell>
          <cell r="B2123">
            <v>3</v>
          </cell>
          <cell r="C2123">
            <v>603</v>
          </cell>
          <cell r="D2123">
            <v>3</v>
          </cell>
          <cell r="E2123" t="str">
            <v>EMB JGA DOSIF AZUL OSC 10-20 ML IMP PEGASUS</v>
          </cell>
          <cell r="F2123" t="str">
            <v>PT0251</v>
          </cell>
          <cell r="G2123" t="str">
            <v>PT0251</v>
          </cell>
          <cell r="H2123" t="str">
            <v>UD</v>
          </cell>
        </row>
        <row r="2124">
          <cell r="A2124" t="str">
            <v>3-603-4</v>
          </cell>
          <cell r="B2124">
            <v>3</v>
          </cell>
          <cell r="C2124">
            <v>603</v>
          </cell>
          <cell r="D2124">
            <v>4</v>
          </cell>
          <cell r="E2124" t="str">
            <v>EMB JGA DOSIF BCO 11-21 ML IMP PURGAN</v>
          </cell>
          <cell r="F2124" t="str">
            <v>PT0250</v>
          </cell>
          <cell r="G2124" t="str">
            <v>PT0250</v>
          </cell>
          <cell r="H2124" t="str">
            <v>UD</v>
          </cell>
        </row>
        <row r="2125">
          <cell r="A2125" t="str">
            <v>3-603-5</v>
          </cell>
          <cell r="B2125">
            <v>3</v>
          </cell>
          <cell r="C2125">
            <v>603</v>
          </cell>
          <cell r="D2125">
            <v>5</v>
          </cell>
          <cell r="E2125" t="str">
            <v>EMB JGA DOSIF AZUL OSC 10-20 ML IMP AIVEREX ESC 0-400 AZUL CL</v>
          </cell>
          <cell r="F2125" t="str">
            <v>PT0275</v>
          </cell>
          <cell r="G2125" t="str">
            <v>PT0275</v>
          </cell>
          <cell r="H2125" t="str">
            <v>UD</v>
          </cell>
        </row>
        <row r="2126">
          <cell r="A2126" t="str">
            <v>3-603-6</v>
          </cell>
          <cell r="B2126">
            <v>3</v>
          </cell>
          <cell r="C2126">
            <v>603</v>
          </cell>
          <cell r="D2126">
            <v>6</v>
          </cell>
          <cell r="E2126" t="str">
            <v>EMB JGA DOSIF BCO 10-21 ML IMP HELMINTREL</v>
          </cell>
          <cell r="F2126" t="str">
            <v>PT0324</v>
          </cell>
          <cell r="G2126" t="str">
            <v>PT0324</v>
          </cell>
          <cell r="H2126" t="str">
            <v>UD</v>
          </cell>
        </row>
        <row r="2127">
          <cell r="A2127" t="str">
            <v>3-603-7</v>
          </cell>
          <cell r="B2127">
            <v>3</v>
          </cell>
          <cell r="C2127">
            <v>603</v>
          </cell>
          <cell r="D2127">
            <v>7</v>
          </cell>
          <cell r="E2127" t="str">
            <v>EMB JGA DOSIF BCO 10 20 ML IMP ESCALA EDO</v>
          </cell>
          <cell r="F2127" t="str">
            <v>PT0269</v>
          </cell>
          <cell r="G2127" t="str">
            <v>PT0269</v>
          </cell>
          <cell r="H2127" t="str">
            <v>UD</v>
          </cell>
        </row>
        <row r="2128">
          <cell r="A2128" t="str">
            <v>3-603-8</v>
          </cell>
          <cell r="B2128">
            <v>3</v>
          </cell>
          <cell r="C2128">
            <v>603</v>
          </cell>
          <cell r="D2128">
            <v>8</v>
          </cell>
          <cell r="E2128" t="str">
            <v>EMB JGA DOSIF BCO 10 20 ML IMP FENBECUR</v>
          </cell>
          <cell r="F2128" t="str">
            <v>PT0363</v>
          </cell>
          <cell r="G2128" t="str">
            <v>PT0363</v>
          </cell>
          <cell r="H2128" t="str">
            <v>UD</v>
          </cell>
        </row>
        <row r="2129">
          <cell r="A2129" t="str">
            <v>3-603-9</v>
          </cell>
          <cell r="B2129">
            <v>3</v>
          </cell>
          <cell r="C2129">
            <v>603</v>
          </cell>
          <cell r="D2129">
            <v>9</v>
          </cell>
          <cell r="E2129" t="str">
            <v>EMB JGA DOSIF AZUL OSC 10-20 ML IMP PEGASUS</v>
          </cell>
          <cell r="F2129" t="str">
            <v>PEGASUS</v>
          </cell>
          <cell r="G2129" t="str">
            <v>PEGASUS</v>
          </cell>
          <cell r="H2129" t="str">
            <v>UD</v>
          </cell>
        </row>
        <row r="2130">
          <cell r="A2130" t="str">
            <v>3-603-10</v>
          </cell>
          <cell r="B2130">
            <v>3</v>
          </cell>
          <cell r="C2130">
            <v>603</v>
          </cell>
          <cell r="D2130">
            <v>10</v>
          </cell>
          <cell r="E2130" t="str">
            <v>EMB JGA DOSIF BCO 21 ML IMP ESCALA FENBENDAZOL</v>
          </cell>
          <cell r="F2130" t="str">
            <v>FENBENDAZOL</v>
          </cell>
          <cell r="G2130" t="str">
            <v>FENBENDAZOL</v>
          </cell>
          <cell r="H2130" t="str">
            <v>UD</v>
          </cell>
        </row>
        <row r="2131">
          <cell r="A2131" t="str">
            <v>3-603-11</v>
          </cell>
          <cell r="B2131">
            <v>3</v>
          </cell>
          <cell r="C2131">
            <v>603</v>
          </cell>
          <cell r="D2131">
            <v>11</v>
          </cell>
          <cell r="E2131" t="str">
            <v>EMB JGA DOSIF BCO 10 ML IMP ESC AZ FENBENDAZOL MVDI</v>
          </cell>
          <cell r="F2131" t="str">
            <v>FENBENDAZOL</v>
          </cell>
          <cell r="G2131" t="str">
            <v>FENBENDAZOL</v>
          </cell>
          <cell r="H2131" t="str">
            <v>UD</v>
          </cell>
        </row>
        <row r="2132">
          <cell r="A2132" t="str">
            <v>3-603-12</v>
          </cell>
          <cell r="B2132">
            <v>3</v>
          </cell>
          <cell r="C2132">
            <v>603</v>
          </cell>
          <cell r="D2132">
            <v>12</v>
          </cell>
          <cell r="E2132" t="str">
            <v>EMB JGA DOSIF BCO 21 ML IMP ESCALA VERDE RIXOVAL</v>
          </cell>
          <cell r="F2132" t="str">
            <v>RIXOVAL 21 C/P</v>
          </cell>
          <cell r="G2132" t="str">
            <v>RIXOVAL 21 C/P</v>
          </cell>
          <cell r="H2132" t="str">
            <v>UD</v>
          </cell>
        </row>
        <row r="2133">
          <cell r="A2133" t="str">
            <v>3-603-13</v>
          </cell>
          <cell r="B2133">
            <v>3</v>
          </cell>
          <cell r="C2133">
            <v>603</v>
          </cell>
          <cell r="D2133">
            <v>13</v>
          </cell>
          <cell r="E2133" t="str">
            <v>EMB JGA DOSIF BCO 10-20 ML IMP ESC AZ IVERCHEM</v>
          </cell>
          <cell r="F2133" t="str">
            <v>IVERCHEM</v>
          </cell>
          <cell r="G2133" t="str">
            <v>IVERCHEM</v>
          </cell>
          <cell r="H2133" t="str">
            <v>UD</v>
          </cell>
        </row>
        <row r="2134">
          <cell r="A2134" t="str">
            <v>3-603-14</v>
          </cell>
          <cell r="B2134">
            <v>3</v>
          </cell>
          <cell r="C2134">
            <v>603</v>
          </cell>
          <cell r="D2134">
            <v>14</v>
          </cell>
          <cell r="E2134" t="str">
            <v>EMB JGA DOSIF BCO 11-21 ML IMP ESC PURGANEX</v>
          </cell>
          <cell r="F2134" t="str">
            <v>PURGANEX 21</v>
          </cell>
          <cell r="G2134" t="str">
            <v>PURGANEX 21</v>
          </cell>
          <cell r="H2134" t="str">
            <v>UD</v>
          </cell>
        </row>
        <row r="2135">
          <cell r="A2135" t="str">
            <v>3-603-15</v>
          </cell>
          <cell r="B2135">
            <v>3</v>
          </cell>
          <cell r="C2135">
            <v>603</v>
          </cell>
          <cell r="D2135">
            <v>15</v>
          </cell>
          <cell r="E2135" t="str">
            <v>EMB JGA DOSIF BCO 10 ML ESC NEGRA FEBENDAZOL</v>
          </cell>
          <cell r="F2135" t="str">
            <v>FENBENDAZOL</v>
          </cell>
          <cell r="G2135" t="str">
            <v>FENBENDAZOL</v>
          </cell>
          <cell r="H2135" t="str">
            <v>UD</v>
          </cell>
        </row>
        <row r="2136">
          <cell r="A2136" t="str">
            <v>3-603-16</v>
          </cell>
          <cell r="B2136">
            <v>3</v>
          </cell>
          <cell r="C2136">
            <v>603</v>
          </cell>
          <cell r="D2136">
            <v>16</v>
          </cell>
          <cell r="E2136" t="str">
            <v>EMB JGA DOSIF AZUL OSC 10-20 ML IMP ESCALA AZUL CLARO</v>
          </cell>
          <cell r="F2136" t="str">
            <v>LAB VET</v>
          </cell>
          <cell r="G2136" t="str">
            <v>LAB VET</v>
          </cell>
          <cell r="H2136" t="str">
            <v>UD</v>
          </cell>
        </row>
        <row r="2137">
          <cell r="A2137" t="str">
            <v>3-603-17</v>
          </cell>
          <cell r="B2137">
            <v>3</v>
          </cell>
          <cell r="C2137">
            <v>603</v>
          </cell>
          <cell r="D2137">
            <v>17</v>
          </cell>
          <cell r="E2137" t="str">
            <v>EMB JGA DOSIF BCO 10 ML IMP EQUWIN</v>
          </cell>
          <cell r="F2137" t="str">
            <v>EMBEQUIWIN</v>
          </cell>
          <cell r="G2137" t="str">
            <v>EMBEQUIWIN</v>
          </cell>
          <cell r="H2137" t="str">
            <v>UD</v>
          </cell>
        </row>
        <row r="2138">
          <cell r="A2138" t="str">
            <v>3-603-18</v>
          </cell>
          <cell r="B2138">
            <v>3</v>
          </cell>
          <cell r="C2138">
            <v>603</v>
          </cell>
          <cell r="D2138">
            <v>18</v>
          </cell>
          <cell r="E2138" t="str">
            <v>EMB JGA DOSIF BCO 21 ML IMP ESCALA NEGRA RIXOVAL</v>
          </cell>
          <cell r="F2138" t="str">
            <v xml:space="preserve">RIXOVAL21NEG </v>
          </cell>
          <cell r="G2138" t="str">
            <v xml:space="preserve">RIXOVAL21NEG </v>
          </cell>
          <cell r="H2138" t="str">
            <v>UD</v>
          </cell>
        </row>
        <row r="2139">
          <cell r="A2139" t="str">
            <v>3-603-19</v>
          </cell>
          <cell r="B2139">
            <v>3</v>
          </cell>
          <cell r="C2139">
            <v>603</v>
          </cell>
          <cell r="D2139">
            <v>19</v>
          </cell>
          <cell r="E2139" t="str">
            <v>EMB JGA DOSIF BCO 21 ML ESC ROJA IMP RICO.</v>
          </cell>
          <cell r="F2139" t="str">
            <v>EMBIMPRICO</v>
          </cell>
          <cell r="G2139" t="str">
            <v>EMBIMPRICO</v>
          </cell>
          <cell r="H2139" t="str">
            <v>UD</v>
          </cell>
        </row>
        <row r="2140">
          <cell r="A2140" t="str">
            <v>3-603-20</v>
          </cell>
          <cell r="B2140">
            <v>3</v>
          </cell>
          <cell r="C2140">
            <v>603</v>
          </cell>
          <cell r="D2140">
            <v>20</v>
          </cell>
          <cell r="E2140" t="str">
            <v>EMB JGA DOSIF ROJO 10 ML IMP FIGA</v>
          </cell>
          <cell r="F2140" t="str">
            <v>ENBFIGA</v>
          </cell>
          <cell r="G2140" t="str">
            <v>ENBFIGA</v>
          </cell>
          <cell r="H2140" t="str">
            <v>UD</v>
          </cell>
        </row>
        <row r="2141">
          <cell r="A2141" t="str">
            <v>3-603-21</v>
          </cell>
          <cell r="B2141">
            <v>3</v>
          </cell>
          <cell r="C2141">
            <v>603</v>
          </cell>
          <cell r="D2141">
            <v>21</v>
          </cell>
          <cell r="E2141" t="str">
            <v>EMB JGA DOSIF NEGRO 10 ML IMP ESC DORADA CABACTINA</v>
          </cell>
          <cell r="F2141" t="str">
            <v>EMBCABACTINA</v>
          </cell>
          <cell r="G2141" t="str">
            <v>EMBCABACTINA</v>
          </cell>
          <cell r="H2141" t="str">
            <v>UD</v>
          </cell>
        </row>
        <row r="2142">
          <cell r="A2142" t="str">
            <v>3-603-22</v>
          </cell>
          <cell r="B2142">
            <v>3</v>
          </cell>
          <cell r="C2142">
            <v>603</v>
          </cell>
          <cell r="D2142">
            <v>22</v>
          </cell>
          <cell r="E2142" t="str">
            <v>EMB JGA DOSIF BCO 10 ML IMP RIXOVAL MM</v>
          </cell>
          <cell r="F2142" t="str">
            <v>EMBRIXOBCO</v>
          </cell>
          <cell r="G2142" t="str">
            <v>EMBRIXOBCO</v>
          </cell>
          <cell r="H2142" t="str">
            <v>UD</v>
          </cell>
        </row>
        <row r="2143">
          <cell r="A2143" t="str">
            <v>3-603-23</v>
          </cell>
          <cell r="B2143">
            <v>3</v>
          </cell>
          <cell r="C2143">
            <v>603</v>
          </cell>
          <cell r="D2143">
            <v>23</v>
          </cell>
          <cell r="E2143" t="str">
            <v>EMB JGA DOSIF BCO 10 ML IMP PETIT ANTISARNA</v>
          </cell>
          <cell r="F2143" t="str">
            <v>EMBPETITANTISAR</v>
          </cell>
          <cell r="G2143" t="str">
            <v>EMBPETITANTISAR</v>
          </cell>
          <cell r="H2143" t="str">
            <v>UD</v>
          </cell>
        </row>
        <row r="2144">
          <cell r="A2144" t="str">
            <v>3-603-24</v>
          </cell>
          <cell r="B2144">
            <v>3</v>
          </cell>
          <cell r="C2144">
            <v>603</v>
          </cell>
          <cell r="D2144">
            <v>24</v>
          </cell>
          <cell r="E2144" t="str">
            <v>EMB JGA DOSIF BCO 10 ML IMP PETIT ANTIPARASITARIO</v>
          </cell>
          <cell r="F2144" t="str">
            <v>EMBPETITANTIPARA</v>
          </cell>
          <cell r="G2144" t="str">
            <v>EMBPETITANTIPARA</v>
          </cell>
          <cell r="H2144" t="str">
            <v>UD</v>
          </cell>
        </row>
        <row r="2145">
          <cell r="A2145" t="str">
            <v>3-603-25</v>
          </cell>
          <cell r="B2145">
            <v>3</v>
          </cell>
          <cell r="C2145">
            <v>603</v>
          </cell>
          <cell r="D2145">
            <v>25</v>
          </cell>
          <cell r="E2145" t="str">
            <v>EMB JGA DOSIF BCO 10 ML IMP EDO-EKINA</v>
          </cell>
          <cell r="F2145" t="str">
            <v>EMBEDOEKINA</v>
          </cell>
          <cell r="G2145" t="str">
            <v>EMBEDOEKINA</v>
          </cell>
          <cell r="H2145" t="str">
            <v>UD</v>
          </cell>
        </row>
        <row r="2146">
          <cell r="A2146" t="str">
            <v>3-603-26</v>
          </cell>
          <cell r="B2146">
            <v>3</v>
          </cell>
          <cell r="C2146">
            <v>603</v>
          </cell>
          <cell r="D2146">
            <v>26</v>
          </cell>
          <cell r="E2146" t="str">
            <v>EMB JGA DOSIF BCO 10 ML IMP DRAGPHARMA</v>
          </cell>
          <cell r="F2146" t="str">
            <v>EMBDRAGPHARMA</v>
          </cell>
          <cell r="G2146" t="str">
            <v>EMBDRAGPHARMA</v>
          </cell>
          <cell r="H2146" t="str">
            <v>UD</v>
          </cell>
        </row>
        <row r="2147">
          <cell r="A2147" t="str">
            <v>3-603-27</v>
          </cell>
          <cell r="B2147">
            <v>3</v>
          </cell>
          <cell r="C2147">
            <v>603</v>
          </cell>
          <cell r="D2147">
            <v>27</v>
          </cell>
          <cell r="E2147" t="str">
            <v>EMB JGA DOSIF BCO 10 ML IMP FENBEN-DA-ZOO</v>
          </cell>
          <cell r="F2147" t="str">
            <v>EMBFEBENDAZOO</v>
          </cell>
          <cell r="G2147" t="str">
            <v>EMBFEBENDAZOO</v>
          </cell>
          <cell r="H2147" t="str">
            <v>UD</v>
          </cell>
        </row>
        <row r="2148">
          <cell r="A2148" t="str">
            <v>3-603-28</v>
          </cell>
          <cell r="B2148">
            <v>3</v>
          </cell>
          <cell r="C2148">
            <v>603</v>
          </cell>
          <cell r="D2148">
            <v>28</v>
          </cell>
          <cell r="E2148" t="str">
            <v>EMB JGA DOSIF NEGRO 10 ML IMP ESC FIGAMAX HORSE</v>
          </cell>
          <cell r="F2148" t="str">
            <v>EMBFIGAMAXH</v>
          </cell>
          <cell r="G2148" t="str">
            <v>EMBFIGAMAXH</v>
          </cell>
          <cell r="H2148" t="str">
            <v>UD</v>
          </cell>
        </row>
        <row r="2149">
          <cell r="A2149" t="str">
            <v>3-603-29</v>
          </cell>
          <cell r="B2149">
            <v>3</v>
          </cell>
          <cell r="C2149">
            <v>603</v>
          </cell>
          <cell r="D2149">
            <v>29</v>
          </cell>
          <cell r="E2149" t="str">
            <v>EMB JGA DOSIF BCO 21 ML ESCALA BIOSTAR</v>
          </cell>
          <cell r="F2149" t="str">
            <v>EMBOLO BIOSTAR</v>
          </cell>
          <cell r="G2149" t="str">
            <v>EMBOLO BIOSTAR</v>
          </cell>
          <cell r="H2149" t="str">
            <v>UND</v>
          </cell>
        </row>
        <row r="2150">
          <cell r="A2150" t="str">
            <v>3-603-30</v>
          </cell>
          <cell r="B2150">
            <v>3</v>
          </cell>
          <cell r="C2150">
            <v>603</v>
          </cell>
          <cell r="D2150">
            <v>30</v>
          </cell>
          <cell r="E2150" t="str">
            <v xml:space="preserve">EMB JGA DOSIF BCO 10 ML IMP/ESC PHYVERMEC-EQUINA </v>
          </cell>
          <cell r="F2150" t="str">
            <v>EMBJGAPHIVERMECEQUINA</v>
          </cell>
          <cell r="G2150" t="str">
            <v>EMBJGAPHIVERMECEQUINA</v>
          </cell>
          <cell r="H2150" t="str">
            <v>UD</v>
          </cell>
        </row>
        <row r="2151">
          <cell r="A2151" t="str">
            <v>3-603-31</v>
          </cell>
          <cell r="B2151">
            <v>3</v>
          </cell>
          <cell r="C2151">
            <v>603</v>
          </cell>
          <cell r="D2151">
            <v>31</v>
          </cell>
          <cell r="E2151" t="str">
            <v>EMB JGA DOSIF BCO 10 ML IMP ESC 0-600KG NEG</v>
          </cell>
          <cell r="F2151" t="str">
            <v>EMBJGAIMPESC0-600 NEG</v>
          </cell>
          <cell r="G2151" t="str">
            <v>EMBJGAIMPESC0-600 NEG</v>
          </cell>
          <cell r="H2151" t="str">
            <v>UD</v>
          </cell>
        </row>
        <row r="2152">
          <cell r="A2152" t="str">
            <v>3-603-32</v>
          </cell>
          <cell r="B2152">
            <v>3</v>
          </cell>
          <cell r="C2152">
            <v>603</v>
          </cell>
          <cell r="D2152">
            <v>32</v>
          </cell>
          <cell r="E2152" t="str">
            <v>EMB JGA DOSIF VERDE  21 ML IMP ESC BCO 100- 900</v>
          </cell>
          <cell r="F2152" t="str">
            <v>EMBJGAIMPESC100-900BCO</v>
          </cell>
          <cell r="G2152" t="str">
            <v>EMBJGAIMPESC100-900BCO</v>
          </cell>
          <cell r="H2152" t="str">
            <v>UD</v>
          </cell>
        </row>
        <row r="2153">
          <cell r="A2153" t="str">
            <v>3-603-33</v>
          </cell>
          <cell r="B2153">
            <v>3</v>
          </cell>
          <cell r="C2153">
            <v>603</v>
          </cell>
          <cell r="D2153">
            <v>33</v>
          </cell>
          <cell r="E2153" t="str">
            <v>EMB JGA DOSIF BCO 10 20 ML IMP ESCALA MEGACID</v>
          </cell>
          <cell r="F2153" t="str">
            <v>603-33</v>
          </cell>
        </row>
        <row r="2154">
          <cell r="A2154" t="str">
            <v>3-603-34</v>
          </cell>
          <cell r="B2154">
            <v>3</v>
          </cell>
          <cell r="C2154">
            <v>603</v>
          </cell>
          <cell r="D2154">
            <v>34</v>
          </cell>
          <cell r="E2154" t="str">
            <v>EMB JGA DOSIF BCO 10 ML IMP ESC EQUINOS 6.42 GR</v>
          </cell>
          <cell r="F2154" t="str">
            <v>603-34</v>
          </cell>
        </row>
        <row r="2155">
          <cell r="A2155" t="str">
            <v>3-603-35</v>
          </cell>
          <cell r="B2155">
            <v>3</v>
          </cell>
          <cell r="C2155">
            <v>603</v>
          </cell>
          <cell r="D2155">
            <v>35</v>
          </cell>
          <cell r="E2155" t="str">
            <v>EMB JGA DOSIF BCO 10 20 ML IMP ESCALA DORAMECTINA</v>
          </cell>
          <cell r="F2155" t="str">
            <v>603-35</v>
          </cell>
        </row>
        <row r="2156">
          <cell r="A2156" t="str">
            <v>3-603-36</v>
          </cell>
          <cell r="B2156">
            <v>3</v>
          </cell>
          <cell r="C2156">
            <v>603</v>
          </cell>
          <cell r="D2156">
            <v>36</v>
          </cell>
          <cell r="E2156" t="str">
            <v>EMB JGA DOSIF BCO 10 ML IMP CABASAN-EQUINA</v>
          </cell>
          <cell r="F2156" t="str">
            <v>603-36</v>
          </cell>
        </row>
        <row r="2157">
          <cell r="A2157" t="str">
            <v>3-603-37</v>
          </cell>
          <cell r="B2157">
            <v>3</v>
          </cell>
          <cell r="C2157">
            <v>603</v>
          </cell>
          <cell r="D2157">
            <v>37</v>
          </cell>
          <cell r="E2157" t="str">
            <v>EMB JGA DOSIF BCO 10 ML IMP METRISAN</v>
          </cell>
          <cell r="F2157" t="str">
            <v>603-37</v>
          </cell>
        </row>
        <row r="2158">
          <cell r="A2158" t="str">
            <v>3-603-38</v>
          </cell>
          <cell r="B2158">
            <v>3</v>
          </cell>
          <cell r="C2158">
            <v>603</v>
          </cell>
          <cell r="D2158">
            <v>38</v>
          </cell>
          <cell r="E2158" t="str">
            <v xml:space="preserve">EMB JGA DOSIF BCO 10 ML IMP ESC GASTROSAN </v>
          </cell>
          <cell r="F2158" t="str">
            <v>603-38</v>
          </cell>
        </row>
        <row r="2159">
          <cell r="A2159" t="str">
            <v>3-603-39</v>
          </cell>
          <cell r="B2159">
            <v>3</v>
          </cell>
          <cell r="C2159">
            <v>603</v>
          </cell>
          <cell r="D2159">
            <v>39</v>
          </cell>
          <cell r="E2159" t="str">
            <v>EMB JGA DOSIF BCO 10 ML IMP/ESC IVERPRAX EQ</v>
          </cell>
        </row>
        <row r="2160">
          <cell r="A2160" t="str">
            <v>3-603-40</v>
          </cell>
          <cell r="B2160">
            <v>3</v>
          </cell>
          <cell r="C2160">
            <v>603</v>
          </cell>
          <cell r="D2160">
            <v>40</v>
          </cell>
          <cell r="E2160" t="str">
            <v>EMB JGA DOSIF AZUL OSC 10 ML IMP/ESC IVERMECTINA </v>
          </cell>
        </row>
        <row r="2161">
          <cell r="A2161" t="str">
            <v>3-603-41</v>
          </cell>
          <cell r="B2161">
            <v>3</v>
          </cell>
          <cell r="C2161">
            <v>603</v>
          </cell>
          <cell r="D2161">
            <v>41</v>
          </cell>
          <cell r="E2161" t="str">
            <v>EMB JGA DOSIF BCO 10 ML IMP/ESC EQUUS DUO</v>
          </cell>
        </row>
        <row r="2162">
          <cell r="A2162" t="str">
            <v>3-603-42</v>
          </cell>
          <cell r="B2162">
            <v>3</v>
          </cell>
          <cell r="C2162">
            <v>603</v>
          </cell>
          <cell r="D2162">
            <v>42</v>
          </cell>
          <cell r="E2162" t="str">
            <v>EMB JGA DOSIF BCO 10 ML IMP IVERMECTINA </v>
          </cell>
        </row>
        <row r="2163">
          <cell r="A2163" t="str">
            <v>3-603-43</v>
          </cell>
          <cell r="B2163">
            <v>3</v>
          </cell>
          <cell r="C2163">
            <v>603</v>
          </cell>
          <cell r="D2163">
            <v>43</v>
          </cell>
          <cell r="E2163" t="str">
            <v>EMB JGA DOSIF BCO 10 ML ESC 1 A 10 ML</v>
          </cell>
        </row>
        <row r="2164">
          <cell r="A2164" t="str">
            <v>3-603-44</v>
          </cell>
          <cell r="B2164">
            <v>3</v>
          </cell>
          <cell r="C2164">
            <v>603</v>
          </cell>
          <cell r="D2164">
            <v>44</v>
          </cell>
          <cell r="E2164" t="str">
            <v>EMB JGA DOSIF BCO 10 ML IMP ESC/VERDE 10 ML</v>
          </cell>
        </row>
        <row r="2165">
          <cell r="A2165" t="str">
            <v>3-603-45</v>
          </cell>
          <cell r="B2165">
            <v>3</v>
          </cell>
          <cell r="C2165">
            <v>603</v>
          </cell>
          <cell r="D2165">
            <v>45</v>
          </cell>
          <cell r="E2165" t="str">
            <v>EMB JGA DOSIF BCO 10 ML IMP EQUIGAL</v>
          </cell>
        </row>
        <row r="2166">
          <cell r="A2166" t="str">
            <v>3-603-46</v>
          </cell>
          <cell r="B2166">
            <v>3</v>
          </cell>
          <cell r="C2166">
            <v>603</v>
          </cell>
          <cell r="D2166">
            <v>46</v>
          </cell>
          <cell r="E2166" t="str">
            <v>EMB JGA DOSIF BCO 10 ML IMP APIFARMA</v>
          </cell>
        </row>
        <row r="2167">
          <cell r="A2167" t="str">
            <v>3-603-47</v>
          </cell>
          <cell r="B2167">
            <v>3</v>
          </cell>
          <cell r="C2167">
            <v>603</v>
          </cell>
          <cell r="D2167">
            <v>47</v>
          </cell>
          <cell r="E2167" t="str">
            <v>EMB JGA DOSIF BCO 21 ML IMP TERXANTEL</v>
          </cell>
        </row>
        <row r="2168">
          <cell r="A2168" t="str">
            <v>3-603-48</v>
          </cell>
          <cell r="B2168">
            <v>3</v>
          </cell>
          <cell r="C2168">
            <v>603</v>
          </cell>
          <cell r="D2168">
            <v>48</v>
          </cell>
          <cell r="E2168" t="str">
            <v>EMB JGA DOSIF BCO 21 ML IMP ALBENIVE</v>
          </cell>
        </row>
        <row r="2169">
          <cell r="A2169" t="str">
            <v>3-603-49</v>
          </cell>
          <cell r="B2169">
            <v>3</v>
          </cell>
          <cell r="C2169">
            <v>603</v>
          </cell>
          <cell r="D2169">
            <v>49</v>
          </cell>
          <cell r="E2169" t="str">
            <v>EMB JGA DOSIF BCO 10 IMP EQUIDOR</v>
          </cell>
        </row>
        <row r="2170">
          <cell r="A2170" t="str">
            <v>3-603-50</v>
          </cell>
          <cell r="B2170">
            <v>3</v>
          </cell>
          <cell r="C2170">
            <v>603</v>
          </cell>
          <cell r="D2170">
            <v>50</v>
          </cell>
        </row>
        <row r="2171">
          <cell r="A2171" t="str">
            <v>3-603-51</v>
          </cell>
          <cell r="B2171">
            <v>3</v>
          </cell>
          <cell r="C2171">
            <v>603</v>
          </cell>
          <cell r="D2171">
            <v>51</v>
          </cell>
        </row>
        <row r="2172">
          <cell r="A2172" t="str">
            <v>3-603-52</v>
          </cell>
          <cell r="B2172">
            <v>3</v>
          </cell>
          <cell r="C2172">
            <v>603</v>
          </cell>
          <cell r="D2172">
            <v>52</v>
          </cell>
        </row>
        <row r="2175">
          <cell r="A2175"/>
          <cell r="E2175"/>
        </row>
        <row r="2176">
          <cell r="A2176" t="str">
            <v>--</v>
          </cell>
        </row>
        <row r="2177">
          <cell r="A2177" t="str">
            <v>--</v>
          </cell>
          <cell r="B2177"/>
          <cell r="C2177"/>
          <cell r="D2177"/>
          <cell r="E2177" t="str">
            <v>INSERTE PRODUCTOS POR ENCIMA DE ESTA LINEA</v>
          </cell>
          <cell r="F2177"/>
          <cell r="G2177"/>
          <cell r="H2177"/>
        </row>
        <row r="2178">
          <cell r="A2178" t="str">
            <v>--</v>
          </cell>
          <cell r="B2178" t="str">
            <v>TUERCA JGA IMP  DOSIF</v>
          </cell>
          <cell r="C2178"/>
          <cell r="D2178"/>
          <cell r="E2178"/>
          <cell r="F2178"/>
          <cell r="G2178"/>
          <cell r="H2178"/>
        </row>
        <row r="2179">
          <cell r="A2179" t="str">
            <v>3-604-1</v>
          </cell>
          <cell r="B2179">
            <v>3</v>
          </cell>
          <cell r="C2179">
            <v>604</v>
          </cell>
          <cell r="D2179">
            <v>1</v>
          </cell>
          <cell r="E2179" t="str">
            <v>TCA BCA IMP JGA CANNEX</v>
          </cell>
          <cell r="F2179" t="str">
            <v>PT0344</v>
          </cell>
          <cell r="G2179" t="str">
            <v>PT0344</v>
          </cell>
          <cell r="H2179" t="str">
            <v>UD</v>
          </cell>
        </row>
        <row r="2180">
          <cell r="A2180" t="str">
            <v>3-604-2</v>
          </cell>
          <cell r="B2180">
            <v>3</v>
          </cell>
          <cell r="C2180">
            <v>604</v>
          </cell>
          <cell r="D2180">
            <v>2</v>
          </cell>
          <cell r="E2180" t="str">
            <v>TCA BCA IMP JGA AIVEREX  AZUL ROJIZO</v>
          </cell>
          <cell r="F2180" t="str">
            <v>PT0277</v>
          </cell>
          <cell r="G2180" t="str">
            <v>PT0277</v>
          </cell>
          <cell r="H2180" t="str">
            <v>UD</v>
          </cell>
        </row>
        <row r="2181">
          <cell r="A2181" t="str">
            <v>3-604-3</v>
          </cell>
          <cell r="B2181">
            <v>3</v>
          </cell>
          <cell r="C2181">
            <v>604</v>
          </cell>
          <cell r="D2181">
            <v>3</v>
          </cell>
          <cell r="E2181" t="str">
            <v>TCA BCA IMP JGA EDO AZUL</v>
          </cell>
          <cell r="F2181" t="str">
            <v>PT0268</v>
          </cell>
          <cell r="G2181" t="str">
            <v>PT0268</v>
          </cell>
          <cell r="H2181" t="str">
            <v>UD</v>
          </cell>
        </row>
        <row r="2182">
          <cell r="A2182" t="str">
            <v>3-604-4</v>
          </cell>
          <cell r="B2182">
            <v>3</v>
          </cell>
          <cell r="C2182">
            <v>604</v>
          </cell>
          <cell r="D2182">
            <v>4</v>
          </cell>
          <cell r="E2182" t="str">
            <v>TCA BCA IMP JGA EQUINA</v>
          </cell>
          <cell r="F2182" t="str">
            <v>PT0252</v>
          </cell>
          <cell r="G2182" t="str">
            <v>PT0252</v>
          </cell>
          <cell r="H2182" t="str">
            <v>UD</v>
          </cell>
        </row>
        <row r="2183">
          <cell r="A2183" t="str">
            <v>3-604-5</v>
          </cell>
          <cell r="B2183">
            <v>3</v>
          </cell>
          <cell r="C2183">
            <v>604</v>
          </cell>
          <cell r="D2183">
            <v>5</v>
          </cell>
          <cell r="E2183" t="str">
            <v>TCA BCA IMP JGA PEGASUS</v>
          </cell>
          <cell r="F2183" t="str">
            <v>PT0254</v>
          </cell>
          <cell r="G2183" t="str">
            <v>PT0254</v>
          </cell>
          <cell r="H2183" t="str">
            <v>UD</v>
          </cell>
        </row>
        <row r="2184">
          <cell r="A2184" t="str">
            <v>3-604-6</v>
          </cell>
          <cell r="B2184">
            <v>3</v>
          </cell>
          <cell r="C2184">
            <v>604</v>
          </cell>
          <cell r="D2184">
            <v>6</v>
          </cell>
          <cell r="E2184" t="str">
            <v>TCA BCA IMP JGA PURGAN</v>
          </cell>
          <cell r="F2184" t="str">
            <v>PT0253</v>
          </cell>
          <cell r="G2184" t="str">
            <v>PT0253</v>
          </cell>
          <cell r="H2184" t="str">
            <v>UD</v>
          </cell>
        </row>
        <row r="2185">
          <cell r="A2185" t="str">
            <v>3-604-7</v>
          </cell>
          <cell r="B2185">
            <v>3</v>
          </cell>
          <cell r="C2185">
            <v>604</v>
          </cell>
          <cell r="D2185">
            <v>7</v>
          </cell>
          <cell r="E2185" t="str">
            <v>TCA BCA IMP JGA HELMINTREL</v>
          </cell>
          <cell r="F2185" t="str">
            <v>PT0326</v>
          </cell>
          <cell r="G2185" t="str">
            <v>PT0326</v>
          </cell>
          <cell r="H2185" t="str">
            <v>UD</v>
          </cell>
        </row>
        <row r="2186">
          <cell r="A2186" t="str">
            <v>3-604-8</v>
          </cell>
          <cell r="B2186">
            <v>3</v>
          </cell>
          <cell r="C2186">
            <v>604</v>
          </cell>
          <cell r="D2186">
            <v>8</v>
          </cell>
          <cell r="E2186" t="str">
            <v>TCA BCA IMP JGA FENBECUR</v>
          </cell>
          <cell r="F2186" t="str">
            <v>PT0378</v>
          </cell>
          <cell r="G2186" t="str">
            <v>PT0378</v>
          </cell>
          <cell r="H2186" t="str">
            <v>UD</v>
          </cell>
        </row>
        <row r="2187">
          <cell r="A2187" t="str">
            <v>3-604-9</v>
          </cell>
          <cell r="B2187">
            <v>3</v>
          </cell>
          <cell r="C2187">
            <v>604</v>
          </cell>
          <cell r="D2187">
            <v>9</v>
          </cell>
          <cell r="E2187" t="str">
            <v>TCA BCA IMP JGA FENBENDAZOL</v>
          </cell>
          <cell r="F2187" t="str">
            <v>FENBENDAZOL</v>
          </cell>
          <cell r="G2187" t="str">
            <v>FENBENDAZOL</v>
          </cell>
          <cell r="H2187" t="str">
            <v>UD</v>
          </cell>
        </row>
        <row r="2188">
          <cell r="A2188" t="str">
            <v>3-604-10</v>
          </cell>
          <cell r="B2188">
            <v>3</v>
          </cell>
          <cell r="C2188">
            <v>604</v>
          </cell>
          <cell r="D2188">
            <v>10</v>
          </cell>
          <cell r="E2188" t="str">
            <v>TCA BCA IMP JGA FENBENDAZOL MVDI AZUL</v>
          </cell>
          <cell r="F2188" t="str">
            <v>FENBENDAZOL</v>
          </cell>
          <cell r="G2188" t="str">
            <v>FENBENDAZOL</v>
          </cell>
          <cell r="H2188" t="str">
            <v>UD</v>
          </cell>
        </row>
        <row r="2189">
          <cell r="A2189" t="str">
            <v>3-604-11</v>
          </cell>
          <cell r="B2189">
            <v>3</v>
          </cell>
          <cell r="C2189">
            <v>604</v>
          </cell>
          <cell r="D2189">
            <v>11</v>
          </cell>
          <cell r="E2189" t="str">
            <v>TCA BCA IMP JGA RIXOVAL SUS VERDE</v>
          </cell>
          <cell r="F2189" t="str">
            <v>RIXOVAL C/P</v>
          </cell>
          <cell r="G2189" t="str">
            <v>RIXOVAL C/P</v>
          </cell>
          <cell r="H2189" t="str">
            <v>UD</v>
          </cell>
        </row>
        <row r="2190">
          <cell r="A2190" t="str">
            <v>3-604-12</v>
          </cell>
          <cell r="B2190">
            <v>3</v>
          </cell>
          <cell r="C2190">
            <v>604</v>
          </cell>
          <cell r="D2190">
            <v>12</v>
          </cell>
          <cell r="E2190" t="str">
            <v>TCA BCA IMP JGA IVERCHEM AZUL</v>
          </cell>
          <cell r="F2190" t="str">
            <v>IVERCHEM</v>
          </cell>
          <cell r="G2190" t="str">
            <v>IVERCHEM</v>
          </cell>
          <cell r="H2190" t="str">
            <v>UD</v>
          </cell>
        </row>
        <row r="2191">
          <cell r="A2191" t="str">
            <v>3-604-13</v>
          </cell>
          <cell r="B2191">
            <v>3</v>
          </cell>
          <cell r="C2191">
            <v>604</v>
          </cell>
          <cell r="D2191">
            <v>13</v>
          </cell>
          <cell r="E2191" t="str">
            <v>TCA BCA IMP JGA PURGANEX</v>
          </cell>
          <cell r="F2191" t="str">
            <v>PURGANEX 21</v>
          </cell>
          <cell r="G2191" t="str">
            <v>PURGANEX 21</v>
          </cell>
          <cell r="H2191" t="str">
            <v>UD</v>
          </cell>
        </row>
        <row r="2192">
          <cell r="A2192" t="str">
            <v>3-604-14</v>
          </cell>
          <cell r="B2192">
            <v>3</v>
          </cell>
          <cell r="C2192">
            <v>604</v>
          </cell>
          <cell r="D2192">
            <v>14</v>
          </cell>
          <cell r="E2192" t="str">
            <v>TCA BCA IMP JGA CABACTINA</v>
          </cell>
          <cell r="F2192" t="str">
            <v>CABACTINA</v>
          </cell>
          <cell r="G2192" t="str">
            <v>CABACTINA</v>
          </cell>
          <cell r="H2192" t="str">
            <v>UD</v>
          </cell>
        </row>
        <row r="2193">
          <cell r="A2193" t="str">
            <v>3-604-15</v>
          </cell>
          <cell r="B2193">
            <v>3</v>
          </cell>
          <cell r="C2193">
            <v>604</v>
          </cell>
          <cell r="D2193">
            <v>15</v>
          </cell>
          <cell r="E2193" t="str">
            <v>TCA BCA IMP JGA FENBENDAZOL</v>
          </cell>
          <cell r="F2193" t="str">
            <v>FENBENDAZOL</v>
          </cell>
          <cell r="G2193" t="str">
            <v>FENBENDAZOL</v>
          </cell>
          <cell r="H2193" t="str">
            <v>UD</v>
          </cell>
        </row>
        <row r="2194">
          <cell r="A2194" t="str">
            <v>3-604-16</v>
          </cell>
          <cell r="B2194">
            <v>3</v>
          </cell>
          <cell r="C2194">
            <v>604</v>
          </cell>
          <cell r="D2194">
            <v>16</v>
          </cell>
          <cell r="E2194" t="str">
            <v>TCA BCA IMP JGA EQUIWIN</v>
          </cell>
          <cell r="F2194" t="str">
            <v>TCAEQUIWIN</v>
          </cell>
          <cell r="G2194" t="str">
            <v>TCAEQUIWIN</v>
          </cell>
          <cell r="H2194" t="str">
            <v>UD</v>
          </cell>
        </row>
        <row r="2195">
          <cell r="A2195" t="str">
            <v>3-604-17</v>
          </cell>
          <cell r="B2195">
            <v>3</v>
          </cell>
          <cell r="C2195">
            <v>604</v>
          </cell>
          <cell r="D2195">
            <v>17</v>
          </cell>
          <cell r="E2195" t="str">
            <v>TCA BCA IMP JGA RIXOVAL EQUINOS NEGRA</v>
          </cell>
          <cell r="F2195" t="str">
            <v>TCARIXOEQ</v>
          </cell>
          <cell r="G2195" t="str">
            <v>TCARIXOEQ</v>
          </cell>
          <cell r="H2195" t="str">
            <v>UD</v>
          </cell>
        </row>
        <row r="2196">
          <cell r="A2196" t="str">
            <v>3-604-18</v>
          </cell>
          <cell r="B2196">
            <v>3</v>
          </cell>
          <cell r="C2196">
            <v>604</v>
          </cell>
          <cell r="D2196">
            <v>18</v>
          </cell>
          <cell r="E2196" t="str">
            <v>TCA ROJA IMP JGA C/FLECHA BCA.</v>
          </cell>
          <cell r="F2196" t="str">
            <v>TCPROVET</v>
          </cell>
          <cell r="G2196" t="str">
            <v>TCPROVET</v>
          </cell>
          <cell r="H2196" t="str">
            <v>UD</v>
          </cell>
        </row>
        <row r="2197">
          <cell r="A2197" t="str">
            <v>3-604-19</v>
          </cell>
          <cell r="B2197">
            <v>3</v>
          </cell>
          <cell r="C2197">
            <v>604</v>
          </cell>
          <cell r="D2197">
            <v>19</v>
          </cell>
          <cell r="E2197" t="str">
            <v>TCA NEGRA IMP JGA FIGA ROJA</v>
          </cell>
          <cell r="F2197" t="str">
            <v>TCAFIGA</v>
          </cell>
          <cell r="G2197" t="str">
            <v>TCAFIGA</v>
          </cell>
          <cell r="H2197" t="str">
            <v>UD</v>
          </cell>
        </row>
        <row r="2198">
          <cell r="A2198" t="str">
            <v>3-604-20</v>
          </cell>
          <cell r="B2198">
            <v>3</v>
          </cell>
          <cell r="C2198">
            <v>604</v>
          </cell>
          <cell r="D2198">
            <v>20</v>
          </cell>
          <cell r="E2198" t="str">
            <v>TCA NEGRA IMP JGA CABACTINA DORADA</v>
          </cell>
          <cell r="F2198" t="str">
            <v>TCACABACTINA</v>
          </cell>
          <cell r="G2198" t="str">
            <v>TCACABACTINA</v>
          </cell>
          <cell r="H2198" t="str">
            <v>UD</v>
          </cell>
        </row>
        <row r="2199">
          <cell r="A2199" t="str">
            <v>3-604-21</v>
          </cell>
          <cell r="B2199">
            <v>3</v>
          </cell>
          <cell r="C2199">
            <v>604</v>
          </cell>
          <cell r="D2199">
            <v>21</v>
          </cell>
          <cell r="E2199" t="str">
            <v>TCA BCA IMP JGA RIXOVAL MM</v>
          </cell>
          <cell r="F2199" t="str">
            <v>TCADOSRIXO</v>
          </cell>
          <cell r="G2199" t="str">
            <v>TCADOSRIXO</v>
          </cell>
          <cell r="H2199" t="str">
            <v>UD</v>
          </cell>
        </row>
        <row r="2200">
          <cell r="A2200" t="str">
            <v>3-604-22</v>
          </cell>
          <cell r="B2200">
            <v>3</v>
          </cell>
          <cell r="C2200">
            <v>604</v>
          </cell>
          <cell r="D2200">
            <v>22</v>
          </cell>
          <cell r="E2200" t="str">
            <v>TCA BCA IMP JGA PETIT ANTISARNA</v>
          </cell>
          <cell r="F2200" t="str">
            <v>TCAPETITANTISAR</v>
          </cell>
          <cell r="G2200" t="str">
            <v>TCAPETITANTISAR</v>
          </cell>
          <cell r="H2200" t="str">
            <v>UD</v>
          </cell>
        </row>
        <row r="2201">
          <cell r="A2201" t="str">
            <v>3-604-23</v>
          </cell>
          <cell r="B2201">
            <v>3</v>
          </cell>
          <cell r="C2201">
            <v>604</v>
          </cell>
          <cell r="D2201">
            <v>23</v>
          </cell>
          <cell r="E2201" t="str">
            <v>TCA BCA IMP JGA PETIT ANTIPARASITARIO</v>
          </cell>
          <cell r="F2201" t="str">
            <v>TCAPETITANTIPARA</v>
          </cell>
          <cell r="G2201" t="str">
            <v>TCAPETITANTIPARA</v>
          </cell>
          <cell r="H2201" t="str">
            <v>UD</v>
          </cell>
        </row>
        <row r="2202">
          <cell r="A2202" t="str">
            <v>3-604-24</v>
          </cell>
          <cell r="B2202">
            <v>3</v>
          </cell>
          <cell r="C2202">
            <v>604</v>
          </cell>
          <cell r="D2202">
            <v>24</v>
          </cell>
          <cell r="E2202" t="str">
            <v>TCA BCA IMP JGA EDO-EKINA</v>
          </cell>
          <cell r="F2202" t="str">
            <v>TCAEDOEKINA</v>
          </cell>
          <cell r="G2202" t="str">
            <v>TCAEDOEKINA</v>
          </cell>
          <cell r="H2202" t="str">
            <v>UD</v>
          </cell>
        </row>
        <row r="2203">
          <cell r="A2203" t="str">
            <v>3-604-25</v>
          </cell>
          <cell r="B2203">
            <v>3</v>
          </cell>
          <cell r="C2203">
            <v>604</v>
          </cell>
          <cell r="D2203">
            <v>25</v>
          </cell>
          <cell r="E2203" t="str">
            <v>TCA BCA IMP JGA DRAGPHARMA</v>
          </cell>
          <cell r="F2203" t="str">
            <v xml:space="preserve">TCADRAGPHARMA </v>
          </cell>
          <cell r="G2203" t="str">
            <v xml:space="preserve">TCADRAGPHARMA </v>
          </cell>
          <cell r="H2203" t="str">
            <v>UD</v>
          </cell>
        </row>
        <row r="2204">
          <cell r="A2204" t="str">
            <v>3-604-26</v>
          </cell>
          <cell r="B2204">
            <v>3</v>
          </cell>
          <cell r="C2204">
            <v>604</v>
          </cell>
          <cell r="D2204">
            <v>26</v>
          </cell>
          <cell r="E2204" t="str">
            <v>TCA BCA IMP JGA DOSIF FENBEN-DA-ZOO</v>
          </cell>
          <cell r="F2204" t="str">
            <v>TCA FEBENDAZOO</v>
          </cell>
          <cell r="G2204" t="str">
            <v>TCA FEBENDAZOO</v>
          </cell>
          <cell r="H2204" t="str">
            <v>UD</v>
          </cell>
        </row>
        <row r="2205">
          <cell r="A2205" t="str">
            <v>3-604-27</v>
          </cell>
          <cell r="B2205">
            <v>3</v>
          </cell>
          <cell r="C2205">
            <v>604</v>
          </cell>
          <cell r="D2205">
            <v>27</v>
          </cell>
          <cell r="E2205" t="str">
            <v>TCA ROJA IMP JGA FIGAMAX HORSE</v>
          </cell>
          <cell r="F2205" t="str">
            <v>TCAFIGAMZXH</v>
          </cell>
          <cell r="G2205" t="str">
            <v>TCAFIGAMZXH</v>
          </cell>
          <cell r="H2205" t="str">
            <v>UD</v>
          </cell>
        </row>
        <row r="2206">
          <cell r="A2206" t="str">
            <v>3-604-28</v>
          </cell>
          <cell r="B2206">
            <v>3</v>
          </cell>
          <cell r="C2206">
            <v>604</v>
          </cell>
          <cell r="D2206">
            <v>28</v>
          </cell>
          <cell r="E2206" t="str">
            <v>TCA BCA IMP JGA BIOSTAR NEGRA</v>
          </cell>
          <cell r="F2206" t="str">
            <v>TCA BIOSTAR</v>
          </cell>
          <cell r="G2206" t="str">
            <v>TCA BIOSTAR</v>
          </cell>
          <cell r="H2206" t="str">
            <v>UND</v>
          </cell>
        </row>
        <row r="2207">
          <cell r="A2207" t="str">
            <v>3-604-29</v>
          </cell>
          <cell r="B2207">
            <v>3</v>
          </cell>
          <cell r="C2207">
            <v>604</v>
          </cell>
          <cell r="D2207">
            <v>29</v>
          </cell>
          <cell r="E2207" t="str">
            <v>TCA BCA IMP JGA PHYVERMEC-EQUINA NEGRO</v>
          </cell>
          <cell r="F2207" t="str">
            <v xml:space="preserve">TCPHYVERMECEQUINA </v>
          </cell>
          <cell r="G2207" t="str">
            <v xml:space="preserve">TCPHYVERMECEQUINA </v>
          </cell>
          <cell r="H2207" t="str">
            <v>UD</v>
          </cell>
        </row>
        <row r="2208">
          <cell r="A2208" t="str">
            <v>3-604-30</v>
          </cell>
          <cell r="B2208">
            <v>3</v>
          </cell>
          <cell r="C2208">
            <v>604</v>
          </cell>
          <cell r="D2208">
            <v>30</v>
          </cell>
          <cell r="E2208" t="str">
            <v>TCA BCA IMP C/FLECHA NEGRA</v>
          </cell>
          <cell r="F2208" t="str">
            <v>TCABCAIMPNEGRA</v>
          </cell>
          <cell r="G2208" t="str">
            <v>TCABCAIMPNEGRA</v>
          </cell>
          <cell r="H2208" t="str">
            <v>UD</v>
          </cell>
        </row>
        <row r="2209">
          <cell r="A2209" t="str">
            <v>3-604-31</v>
          </cell>
          <cell r="B2209">
            <v>3</v>
          </cell>
          <cell r="C2209">
            <v>604</v>
          </cell>
          <cell r="D2209">
            <v>31</v>
          </cell>
          <cell r="E2209" t="str">
            <v>TCA BCA IMP JGA EQUIMIC PLUS VERDE</v>
          </cell>
          <cell r="F2209" t="str">
            <v>TCAVDEEQUIMICPLUS</v>
          </cell>
          <cell r="G2209" t="str">
            <v>TCAVDEEQUIMICPLUS</v>
          </cell>
          <cell r="H2209" t="str">
            <v>UD</v>
          </cell>
        </row>
        <row r="2210">
          <cell r="A2210" t="str">
            <v>3-604-32</v>
          </cell>
          <cell r="B2210">
            <v>3</v>
          </cell>
          <cell r="C2210">
            <v>604</v>
          </cell>
          <cell r="D2210">
            <v>32</v>
          </cell>
          <cell r="E2210" t="str">
            <v>TCA BCA IMP JGA MEGACID</v>
          </cell>
          <cell r="F2210" t="str">
            <v>604-32</v>
          </cell>
          <cell r="G2210"/>
          <cell r="H2210"/>
        </row>
        <row r="2211">
          <cell r="A2211" t="str">
            <v>3-604-33</v>
          </cell>
          <cell r="B2211">
            <v>3</v>
          </cell>
          <cell r="C2211">
            <v>604</v>
          </cell>
          <cell r="D2211">
            <v>33</v>
          </cell>
          <cell r="E2211" t="str">
            <v>TCA BCA IMP JGA EQUINOS 6.42 GR</v>
          </cell>
          <cell r="F2211" t="str">
            <v>604-33</v>
          </cell>
          <cell r="G2211"/>
          <cell r="H2211"/>
        </row>
        <row r="2212">
          <cell r="A2212" t="str">
            <v>3-604-34</v>
          </cell>
          <cell r="B2212">
            <v>3</v>
          </cell>
          <cell r="C2212">
            <v>604</v>
          </cell>
          <cell r="D2212">
            <v>34</v>
          </cell>
          <cell r="E2212" t="str">
            <v xml:space="preserve">TCA BCA IMP JGA DORAMECTINA </v>
          </cell>
          <cell r="F2212" t="str">
            <v>604-34</v>
          </cell>
          <cell r="G2212"/>
          <cell r="H2212"/>
        </row>
        <row r="2213">
          <cell r="A2213" t="str">
            <v>3-604-35</v>
          </cell>
          <cell r="B2213">
            <v>3</v>
          </cell>
          <cell r="C2213">
            <v>604</v>
          </cell>
          <cell r="D2213">
            <v>35</v>
          </cell>
          <cell r="E2213" t="str">
            <v>TCA BCA IMP JGA CABASAN-EQUINA</v>
          </cell>
          <cell r="F2213" t="str">
            <v>604-35</v>
          </cell>
          <cell r="G2213"/>
          <cell r="H2213"/>
        </row>
        <row r="2214">
          <cell r="A2214" t="str">
            <v>3-604-36</v>
          </cell>
          <cell r="B2214">
            <v>3</v>
          </cell>
          <cell r="C2214">
            <v>604</v>
          </cell>
          <cell r="D2214">
            <v>36</v>
          </cell>
          <cell r="E2214" t="str">
            <v>TCA BCA IMP JGA METRISAN</v>
          </cell>
          <cell r="F2214" t="str">
            <v>604-36</v>
          </cell>
          <cell r="G2214"/>
          <cell r="H2214"/>
        </row>
        <row r="2215">
          <cell r="A2215" t="str">
            <v>3-604-37</v>
          </cell>
          <cell r="B2215">
            <v>3</v>
          </cell>
          <cell r="C2215">
            <v>604</v>
          </cell>
          <cell r="D2215">
            <v>37</v>
          </cell>
          <cell r="E2215" t="str">
            <v>TCA BCA IMP JGA GASTROSAN</v>
          </cell>
          <cell r="F2215" t="str">
            <v>604-37</v>
          </cell>
          <cell r="G2215"/>
          <cell r="H2215"/>
        </row>
        <row r="2216">
          <cell r="A2216" t="str">
            <v>3-604-38</v>
          </cell>
          <cell r="B2216">
            <v>3</v>
          </cell>
          <cell r="C2216">
            <v>604</v>
          </cell>
          <cell r="D2216">
            <v>38</v>
          </cell>
          <cell r="E2216" t="str">
            <v xml:space="preserve">TCA BCA IMP JGA IVERPRAX EQ </v>
          </cell>
          <cell r="F2216"/>
          <cell r="G2216"/>
          <cell r="H2216"/>
        </row>
        <row r="2217">
          <cell r="A2217" t="str">
            <v>3-604-39</v>
          </cell>
          <cell r="B2217">
            <v>3</v>
          </cell>
          <cell r="C2217">
            <v>604</v>
          </cell>
          <cell r="D2217">
            <v>39</v>
          </cell>
          <cell r="E2217" t="str">
            <v>TCA BCA IMP JGA IVERMECTINA </v>
          </cell>
          <cell r="F2217"/>
          <cell r="G2217"/>
          <cell r="H2217"/>
        </row>
        <row r="2218">
          <cell r="A2218" t="str">
            <v>3-604-40</v>
          </cell>
          <cell r="B2218">
            <v>3</v>
          </cell>
          <cell r="C2218">
            <v>604</v>
          </cell>
          <cell r="D2218">
            <v>40</v>
          </cell>
          <cell r="E2218" t="str">
            <v>TCA BCA IMP JGA EQUUS DUO</v>
          </cell>
          <cell r="F2218"/>
          <cell r="G2218"/>
          <cell r="H2218"/>
        </row>
        <row r="2219">
          <cell r="A2219" t="str">
            <v>3-604-41</v>
          </cell>
          <cell r="B2219">
            <v>3</v>
          </cell>
          <cell r="C2219">
            <v>604</v>
          </cell>
          <cell r="D2219">
            <v>41</v>
          </cell>
          <cell r="E2219" t="str">
            <v>TCA BCA IMP JGA IVERMECTINA</v>
          </cell>
          <cell r="F2219"/>
          <cell r="G2219"/>
          <cell r="H2219"/>
        </row>
        <row r="2220">
          <cell r="A2220" t="str">
            <v>3-604-42</v>
          </cell>
          <cell r="B2220">
            <v>3</v>
          </cell>
          <cell r="C2220">
            <v>604</v>
          </cell>
          <cell r="D2220">
            <v>42</v>
          </cell>
          <cell r="E2220" t="str">
            <v>TCA BCA IMP JGA C/FLECHA VERDE</v>
          </cell>
          <cell r="F2220"/>
          <cell r="G2220"/>
          <cell r="H2220"/>
        </row>
        <row r="2221">
          <cell r="A2221" t="str">
            <v>3-604-43</v>
          </cell>
          <cell r="B2221">
            <v>3</v>
          </cell>
          <cell r="C2221">
            <v>604</v>
          </cell>
          <cell r="D2221">
            <v>43</v>
          </cell>
          <cell r="E2221" t="str">
            <v>TCA BCA IMP JGA EQUIGAL</v>
          </cell>
          <cell r="F2221"/>
          <cell r="G2221"/>
          <cell r="H2221"/>
        </row>
        <row r="2222">
          <cell r="A2222" t="str">
            <v>3-604-44</v>
          </cell>
          <cell r="B2222">
            <v>3</v>
          </cell>
          <cell r="C2222">
            <v>604</v>
          </cell>
          <cell r="D2222">
            <v>44</v>
          </cell>
          <cell r="E2222" t="str">
            <v>TCA BCA IMP JGA EQUIDOR</v>
          </cell>
          <cell r="F2222"/>
          <cell r="G2222"/>
          <cell r="H2222"/>
        </row>
        <row r="2223">
          <cell r="A2223"/>
          <cell r="B2223"/>
          <cell r="C2223"/>
          <cell r="D2223"/>
          <cell r="E2223"/>
          <cell r="F2223"/>
          <cell r="G2223"/>
          <cell r="H2223"/>
        </row>
        <row r="2224">
          <cell r="A2224"/>
          <cell r="B2224"/>
          <cell r="C2224"/>
          <cell r="D2224"/>
          <cell r="E2224"/>
          <cell r="F2224"/>
          <cell r="G2224"/>
          <cell r="H2224"/>
        </row>
        <row r="2225">
          <cell r="A2225"/>
          <cell r="B2225"/>
          <cell r="C2225"/>
          <cell r="D2225"/>
          <cell r="E2225"/>
          <cell r="F2225"/>
          <cell r="G2225"/>
          <cell r="H2225"/>
        </row>
        <row r="2226">
          <cell r="A2226"/>
          <cell r="B2226"/>
          <cell r="C2226"/>
          <cell r="D2226"/>
          <cell r="E2226"/>
          <cell r="F2226"/>
          <cell r="G2226"/>
          <cell r="H2226"/>
        </row>
        <row r="2227">
          <cell r="A2227"/>
          <cell r="B2227"/>
          <cell r="C2227"/>
          <cell r="D2227"/>
          <cell r="E2227"/>
          <cell r="F2227"/>
          <cell r="G2227"/>
          <cell r="H2227"/>
        </row>
        <row r="2228">
          <cell r="A2228" t="str">
            <v>--</v>
          </cell>
          <cell r="B2228"/>
          <cell r="C2228"/>
          <cell r="D2228"/>
          <cell r="E2228" t="str">
            <v>INSERTE PRODUCTOS POR ENCIMA DE ESTA LINEA</v>
          </cell>
          <cell r="F2228"/>
          <cell r="G2228"/>
          <cell r="H2228"/>
        </row>
        <row r="2229">
          <cell r="A2229" t="str">
            <v>--</v>
          </cell>
          <cell r="B2229" t="str">
            <v>CANULA AV IMPRESA.</v>
          </cell>
          <cell r="C2229"/>
          <cell r="D2229"/>
          <cell r="E2229"/>
          <cell r="F2229"/>
          <cell r="G2229"/>
          <cell r="H2229"/>
        </row>
        <row r="2230">
          <cell r="A2230" t="str">
            <v>3-605-1</v>
          </cell>
          <cell r="B2230">
            <v>3</v>
          </cell>
          <cell r="C2230">
            <v>605</v>
          </cell>
          <cell r="D2230">
            <v>1</v>
          </cell>
          <cell r="E2230" t="str">
            <v>CANULA AV IMP BENTLEY</v>
          </cell>
          <cell r="H2230" t="str">
            <v>UD</v>
          </cell>
        </row>
        <row r="2231">
          <cell r="A2231" t="str">
            <v>3-605-2</v>
          </cell>
          <cell r="B2231">
            <v>3</v>
          </cell>
          <cell r="C2231">
            <v>605</v>
          </cell>
          <cell r="D2231">
            <v>2</v>
          </cell>
          <cell r="E2231" t="str">
            <v>CANULA AV IMP 5 GRS DEMAC</v>
          </cell>
          <cell r="F2231"/>
          <cell r="G2231"/>
          <cell r="H2231" t="str">
            <v>UD</v>
          </cell>
        </row>
        <row r="2232">
          <cell r="A2232" t="str">
            <v>--</v>
          </cell>
          <cell r="B2232"/>
          <cell r="C2232"/>
          <cell r="D2232"/>
          <cell r="E2232"/>
          <cell r="F2232"/>
          <cell r="G2232"/>
          <cell r="H2232"/>
        </row>
        <row r="2233">
          <cell r="A2233" t="str">
            <v>--</v>
          </cell>
          <cell r="B2233"/>
          <cell r="C2233"/>
          <cell r="D2233"/>
          <cell r="E2233"/>
          <cell r="F2233"/>
          <cell r="G2233"/>
          <cell r="H2233"/>
        </row>
        <row r="2234">
          <cell r="A2234" t="str">
            <v>--</v>
          </cell>
          <cell r="B2234"/>
          <cell r="C2234"/>
          <cell r="D2234"/>
          <cell r="E2234"/>
          <cell r="F2234"/>
          <cell r="G2234"/>
          <cell r="H2234"/>
        </row>
        <row r="2235">
          <cell r="A2235" t="str">
            <v>--</v>
          </cell>
          <cell r="B2235"/>
          <cell r="C2235"/>
          <cell r="D2235"/>
          <cell r="E2235"/>
          <cell r="F2235"/>
          <cell r="G2235"/>
          <cell r="H2235"/>
        </row>
        <row r="2236">
          <cell r="A2236" t="str">
            <v>--</v>
          </cell>
          <cell r="B2236"/>
          <cell r="C2236"/>
          <cell r="D2236"/>
          <cell r="E2236" t="str">
            <v>INSERTE PRODUCTOS POR ENCIMA DE ESTA LINEA</v>
          </cell>
          <cell r="F2236"/>
          <cell r="G2236"/>
          <cell r="H2236"/>
        </row>
        <row r="2237">
          <cell r="A2237" t="str">
            <v>--</v>
          </cell>
          <cell r="B2237" t="str">
            <v>PT 3-700  ENSAMBLE</v>
          </cell>
          <cell r="C2237"/>
          <cell r="D2237"/>
          <cell r="E2237"/>
          <cell r="F2237"/>
          <cell r="G2237"/>
          <cell r="H2237"/>
        </row>
        <row r="2238">
          <cell r="A2238" t="str">
            <v>3-700-1</v>
          </cell>
          <cell r="B2238">
            <v>3</v>
          </cell>
          <cell r="C2238">
            <v>700</v>
          </cell>
          <cell r="D2238">
            <v>1</v>
          </cell>
          <cell r="E2238" t="str">
            <v>EMB DOSIF 10-20 ML S/IMP ENS</v>
          </cell>
          <cell r="F2238" t="str">
            <v>PT0328</v>
          </cell>
          <cell r="G2238" t="str">
            <v>PT0328</v>
          </cell>
          <cell r="H2238" t="str">
            <v>UD</v>
          </cell>
        </row>
        <row r="2239">
          <cell r="A2239" t="str">
            <v>3-700-2</v>
          </cell>
          <cell r="B2239">
            <v>3</v>
          </cell>
          <cell r="C2239">
            <v>700</v>
          </cell>
          <cell r="D2239">
            <v>2</v>
          </cell>
          <cell r="E2239" t="str">
            <v>EMB INT/ORAL  MODF 5 ML ENS</v>
          </cell>
          <cell r="F2239" t="str">
            <v>PT0221</v>
          </cell>
          <cell r="G2239" t="str">
            <v>PT0221</v>
          </cell>
          <cell r="H2239" t="str">
            <v>UD</v>
          </cell>
        </row>
        <row r="2240">
          <cell r="A2240" t="str">
            <v>3-700-3</v>
          </cell>
          <cell r="B2240">
            <v>3</v>
          </cell>
          <cell r="C2240">
            <v>700</v>
          </cell>
          <cell r="D2240">
            <v>3</v>
          </cell>
          <cell r="E2240" t="str">
            <v>EMB INT/ORAL MODF 10 ML ENS BCO</v>
          </cell>
          <cell r="F2240" t="str">
            <v>PT0222</v>
          </cell>
          <cell r="G2240" t="str">
            <v>PT0222</v>
          </cell>
          <cell r="H2240" t="str">
            <v>UD</v>
          </cell>
        </row>
        <row r="2241">
          <cell r="A2241" t="str">
            <v>3-700-4</v>
          </cell>
          <cell r="B2241">
            <v>3</v>
          </cell>
          <cell r="C2241">
            <v>700</v>
          </cell>
          <cell r="D2241">
            <v>4</v>
          </cell>
          <cell r="E2241" t="str">
            <v>EMB MOD 10 ML BCO EST CAL BOVIFEN ENS.</v>
          </cell>
          <cell r="F2241" t="str">
            <v>EMBESTCALBOVIENS</v>
          </cell>
          <cell r="G2241" t="str">
            <v>EMBESTCALBOVIENS</v>
          </cell>
          <cell r="H2241" t="str">
            <v>UD</v>
          </cell>
        </row>
        <row r="2242">
          <cell r="A2242" t="str">
            <v>3-700-5</v>
          </cell>
          <cell r="B2242">
            <v>3</v>
          </cell>
          <cell r="C2242">
            <v>700</v>
          </cell>
          <cell r="D2242">
            <v>5</v>
          </cell>
          <cell r="E2242" t="str">
            <v>EMB INT/ORAL 5 ML ENS PEST</v>
          </cell>
          <cell r="F2242" t="str">
            <v xml:space="preserve">PEST </v>
          </cell>
          <cell r="G2242" t="str">
            <v xml:space="preserve">PEST </v>
          </cell>
          <cell r="H2242" t="str">
            <v>UD</v>
          </cell>
        </row>
        <row r="2243">
          <cell r="A2243" t="str">
            <v>3-700-6</v>
          </cell>
          <cell r="B2243">
            <v>3</v>
          </cell>
          <cell r="C2243">
            <v>700</v>
          </cell>
          <cell r="D2243">
            <v>6</v>
          </cell>
          <cell r="E2243" t="str">
            <v>EMB MODF 10 ML NEGRO ENS</v>
          </cell>
          <cell r="F2243" t="str">
            <v>EMBMOD10NEGENS</v>
          </cell>
          <cell r="G2243" t="str">
            <v>EMBMOD10NEGENS</v>
          </cell>
          <cell r="H2243" t="str">
            <v>UD</v>
          </cell>
        </row>
        <row r="2244">
          <cell r="A2244" t="str">
            <v>3-700-7</v>
          </cell>
          <cell r="B2244">
            <v>3</v>
          </cell>
          <cell r="C2244">
            <v>700</v>
          </cell>
          <cell r="D2244">
            <v>7</v>
          </cell>
          <cell r="E2244" t="str">
            <v>EMB MOD 10 ML VIOLETA 2612 C ENS</v>
          </cell>
          <cell r="F2244" t="str">
            <v>EMBMOD10VIOENS</v>
          </cell>
          <cell r="G2244" t="str">
            <v>EMBMOD10VIOENS</v>
          </cell>
          <cell r="H2244" t="str">
            <v>UD</v>
          </cell>
        </row>
        <row r="2245">
          <cell r="A2245" t="str">
            <v>3-700-8</v>
          </cell>
          <cell r="B2245">
            <v>3</v>
          </cell>
          <cell r="C2245">
            <v>700</v>
          </cell>
          <cell r="D2245">
            <v>8</v>
          </cell>
          <cell r="E2245" t="str">
            <v>EMB MOD 5 ML VIOLETA 2612 C ENS</v>
          </cell>
          <cell r="F2245" t="str">
            <v>EMBMOD5VIOENS</v>
          </cell>
          <cell r="G2245" t="str">
            <v>EMBMOD5VIOENS</v>
          </cell>
          <cell r="H2245" t="str">
            <v>UD</v>
          </cell>
        </row>
        <row r="2246">
          <cell r="A2246" t="str">
            <v>3-700-9</v>
          </cell>
          <cell r="B2246">
            <v>3</v>
          </cell>
          <cell r="C2246">
            <v>700</v>
          </cell>
          <cell r="D2246">
            <v>9</v>
          </cell>
          <cell r="E2246" t="str">
            <v>EMB JGA GOT BOTANICAFACE ENS</v>
          </cell>
          <cell r="F2246" t="str">
            <v>EMBBOTAFACEEN</v>
          </cell>
          <cell r="G2246" t="str">
            <v>EMBBOTAFACEEN</v>
          </cell>
          <cell r="H2246" t="str">
            <v>UD</v>
          </cell>
        </row>
        <row r="2247">
          <cell r="A2247" t="str">
            <v>3-700-10</v>
          </cell>
          <cell r="B2247">
            <v>3</v>
          </cell>
          <cell r="C2247">
            <v>700</v>
          </cell>
          <cell r="D2247">
            <v>10</v>
          </cell>
          <cell r="E2247" t="str">
            <v>EMB INT/ORAL  MODF 10 ML NAT ENS</v>
          </cell>
          <cell r="F2247" t="str">
            <v>EMBMOD10NATENS</v>
          </cell>
          <cell r="G2247" t="str">
            <v>EMBMOD10NATENS</v>
          </cell>
          <cell r="H2247" t="str">
            <v>UD</v>
          </cell>
        </row>
        <row r="2248">
          <cell r="A2248" t="str">
            <v>3-700-11</v>
          </cell>
          <cell r="B2248">
            <v>3</v>
          </cell>
          <cell r="C2248">
            <v>700</v>
          </cell>
          <cell r="D2248">
            <v>11</v>
          </cell>
          <cell r="E2248" t="str">
            <v>EMB MOD 10 ML  BCO EST CAL CANICAT ENS.</v>
          </cell>
          <cell r="F2248" t="str">
            <v>EMBESTCALCANIENS</v>
          </cell>
          <cell r="G2248" t="str">
            <v>EMBESTCALCANIENS</v>
          </cell>
          <cell r="H2248" t="str">
            <v>UD</v>
          </cell>
        </row>
        <row r="2249">
          <cell r="A2249" t="str">
            <v>3-700-12</v>
          </cell>
          <cell r="B2249">
            <v>3</v>
          </cell>
          <cell r="C2249">
            <v>700</v>
          </cell>
          <cell r="D2249">
            <v>12</v>
          </cell>
          <cell r="E2249" t="str">
            <v>EMB MOD 10 ML BCO EST CAL LACTOMAS ENS.</v>
          </cell>
          <cell r="F2249" t="str">
            <v>EMBESTCALLACTENS</v>
          </cell>
          <cell r="G2249" t="str">
            <v>EMBESTCALLACTENS</v>
          </cell>
          <cell r="H2249" t="str">
            <v>UD</v>
          </cell>
        </row>
        <row r="2250">
          <cell r="A2250" t="str">
            <v>3-700-13</v>
          </cell>
          <cell r="B2250">
            <v>3</v>
          </cell>
          <cell r="C2250">
            <v>700</v>
          </cell>
          <cell r="D2250">
            <v>13</v>
          </cell>
          <cell r="E2250" t="str">
            <v>EMB MOD 10 ML BCO EST CAL BIOMASTIN ENS.</v>
          </cell>
          <cell r="F2250" t="str">
            <v>EMBESTCALBIOMENS</v>
          </cell>
          <cell r="G2250" t="str">
            <v>EMBESTCALBIOMENS</v>
          </cell>
          <cell r="H2250" t="str">
            <v>UD</v>
          </cell>
        </row>
        <row r="2251">
          <cell r="A2251" t="str">
            <v>3-700-14</v>
          </cell>
          <cell r="B2251">
            <v>3</v>
          </cell>
          <cell r="C2251">
            <v>700</v>
          </cell>
          <cell r="D2251">
            <v>14</v>
          </cell>
          <cell r="E2251" t="str">
            <v xml:space="preserve">EMB 2-3 ML BCO ENS PISTON NGR   </v>
          </cell>
          <cell r="F2251" t="str">
            <v>EMB2-3BCOENSMOLNVO</v>
          </cell>
          <cell r="G2251" t="str">
            <v>EMB2-3BCOENSMOLNVO</v>
          </cell>
          <cell r="H2251" t="str">
            <v>UD</v>
          </cell>
        </row>
        <row r="2252">
          <cell r="A2252" t="str">
            <v>3-700-15</v>
          </cell>
          <cell r="B2252">
            <v>3</v>
          </cell>
          <cell r="C2252">
            <v>700</v>
          </cell>
          <cell r="D2252">
            <v>15</v>
          </cell>
          <cell r="E2252" t="str">
            <v>NO USAR - EMB 10 ML NAT ENS MOLDE NV</v>
          </cell>
          <cell r="F2252" t="str">
            <v>EMB10NATENSMOLNVO</v>
          </cell>
          <cell r="G2252" t="str">
            <v>EMB10NATENSMOLNVO</v>
          </cell>
          <cell r="H2252" t="str">
            <v>UD</v>
          </cell>
        </row>
        <row r="2253">
          <cell r="A2253" t="str">
            <v>3-700-16</v>
          </cell>
          <cell r="B2253">
            <v>3</v>
          </cell>
          <cell r="C2253">
            <v>700</v>
          </cell>
          <cell r="D2253">
            <v>16</v>
          </cell>
          <cell r="E2253" t="str">
            <v>NO USAR - EMB 10 ML BCO ENS MOLDE NV</v>
          </cell>
          <cell r="F2253" t="str">
            <v>EMB10BCOENSMOLNVO</v>
          </cell>
          <cell r="G2253" t="str">
            <v>EMB10BCOENSMOLNVO</v>
          </cell>
          <cell r="H2253" t="str">
            <v>UD</v>
          </cell>
        </row>
        <row r="2254">
          <cell r="A2254" t="str">
            <v>3-700-17</v>
          </cell>
          <cell r="B2254">
            <v>3</v>
          </cell>
          <cell r="C2254">
            <v>700</v>
          </cell>
          <cell r="D2254">
            <v>17</v>
          </cell>
          <cell r="E2254" t="str">
            <v>NO USAR - EMB 5 ML NAT ENS MOLDE NV</v>
          </cell>
          <cell r="F2254" t="str">
            <v>EMB5MLNAENSTNVO</v>
          </cell>
          <cell r="G2254" t="str">
            <v>EMB5MLNAENSTNVO</v>
          </cell>
          <cell r="H2254" t="str">
            <v>UD</v>
          </cell>
        </row>
        <row r="2255">
          <cell r="A2255" t="str">
            <v>3-700-18</v>
          </cell>
          <cell r="B2255">
            <v>3</v>
          </cell>
          <cell r="C2255">
            <v>700</v>
          </cell>
          <cell r="D2255">
            <v>18</v>
          </cell>
          <cell r="E2255" t="str">
            <v>EMB 2-3 ML NAT ENS PISTON NGR</v>
          </cell>
          <cell r="F2255" t="str">
            <v>EMB2Y3NATENSMNVO</v>
          </cell>
          <cell r="G2255" t="str">
            <v>EMB2Y3NATENSMNVO</v>
          </cell>
          <cell r="H2255" t="str">
            <v>UD</v>
          </cell>
        </row>
        <row r="2256">
          <cell r="A2256" t="str">
            <v>3-700-19</v>
          </cell>
          <cell r="B2256">
            <v>3</v>
          </cell>
          <cell r="C2256">
            <v>700</v>
          </cell>
          <cell r="D2256">
            <v>19</v>
          </cell>
          <cell r="E2256" t="str">
            <v>NO USAR - EMB 5 ML BCO ENS MOLDE NV</v>
          </cell>
          <cell r="F2256" t="str">
            <v>EMB5BCOENSMNVO</v>
          </cell>
          <cell r="G2256" t="str">
            <v>EMB5BCOENSMNVO</v>
          </cell>
          <cell r="H2256" t="str">
            <v>UD</v>
          </cell>
        </row>
        <row r="2257">
          <cell r="A2257" t="str">
            <v>3-700-20</v>
          </cell>
          <cell r="B2257">
            <v>3</v>
          </cell>
          <cell r="C2257">
            <v>700</v>
          </cell>
          <cell r="D2257">
            <v>20</v>
          </cell>
          <cell r="E2257" t="str">
            <v>EMB 10 ML NAT ENS C/PISTON NEGRO MOLDE NV</v>
          </cell>
          <cell r="F2257" t="str">
            <v>EMB10NATENSPISTNGOMNVO</v>
          </cell>
          <cell r="G2257" t="str">
            <v>EMB10NATENSPISTNGOMNVO</v>
          </cell>
          <cell r="H2257" t="str">
            <v>UD</v>
          </cell>
        </row>
        <row r="2258">
          <cell r="A2258" t="str">
            <v>3-700-21</v>
          </cell>
          <cell r="B2258">
            <v>3</v>
          </cell>
          <cell r="C2258">
            <v>700</v>
          </cell>
          <cell r="D2258">
            <v>21</v>
          </cell>
          <cell r="E2258" t="str">
            <v>EMB JGA ORAL 2ML PP BCA IMP/ESC 2ML ENS NVO MDE</v>
          </cell>
          <cell r="F2258" t="str">
            <v>EMB2PPBCAIMPESCENS</v>
          </cell>
          <cell r="G2258" t="str">
            <v>EMB2PPBCAIMPESCENS</v>
          </cell>
          <cell r="H2258" t="str">
            <v>UD</v>
          </cell>
        </row>
        <row r="2259">
          <cell r="A2259" t="str">
            <v>3-700-22</v>
          </cell>
          <cell r="B2259">
            <v>3</v>
          </cell>
          <cell r="C2259">
            <v>700</v>
          </cell>
          <cell r="D2259">
            <v>22</v>
          </cell>
          <cell r="E2259" t="str">
            <v>EMB JGA ORAL 10 ML PP BCO IMP/ESC 10ML ENS NVO MDE.</v>
          </cell>
          <cell r="F2259" t="str">
            <v>EMB10PPBCAIMPESCENS</v>
          </cell>
          <cell r="G2259" t="str">
            <v>EMB10PPBCAIMPESCENS</v>
          </cell>
          <cell r="H2259" t="str">
            <v>UD</v>
          </cell>
        </row>
        <row r="2260">
          <cell r="A2260" t="str">
            <v>3-700-23</v>
          </cell>
          <cell r="B2260">
            <v>3</v>
          </cell>
          <cell r="C2260">
            <v>700</v>
          </cell>
          <cell r="D2260">
            <v>23</v>
          </cell>
          <cell r="E2260" t="str">
            <v>EMB JGA ORAL 5 ML PP BCO IMP/ESC 5ML ENS NVO MDE</v>
          </cell>
          <cell r="F2260" t="str">
            <v>EMB5PPBCAIMPESCENS</v>
          </cell>
          <cell r="G2260" t="str">
            <v>EMB5PPBCAIMPESCENS</v>
          </cell>
          <cell r="H2260" t="str">
            <v>UD</v>
          </cell>
        </row>
        <row r="2261">
          <cell r="A2261" t="str">
            <v>3-700-24</v>
          </cell>
          <cell r="B2261">
            <v>3</v>
          </cell>
          <cell r="C2261">
            <v>700</v>
          </cell>
          <cell r="D2261">
            <v>24</v>
          </cell>
          <cell r="E2261" t="str">
            <v>EMB 2-3 ML BCO IMP/ESC 3 ML ENS</v>
          </cell>
          <cell r="F2261" t="str">
            <v>EMB3PPBCAIMPESCENS</v>
          </cell>
          <cell r="G2261" t="str">
            <v>EMB3PPBCAIMPESCENS</v>
          </cell>
          <cell r="H2261" t="str">
            <v>UD</v>
          </cell>
        </row>
        <row r="2262">
          <cell r="A2262" t="str">
            <v>3-700-25</v>
          </cell>
          <cell r="B2262">
            <v>3</v>
          </cell>
          <cell r="C2262">
            <v>700</v>
          </cell>
          <cell r="D2262">
            <v>25</v>
          </cell>
          <cell r="E2262" t="str">
            <v>EMB 2-3 ML NAT ENS PISTON BCO</v>
          </cell>
          <cell r="F2262" t="str">
            <v>700-25</v>
          </cell>
          <cell r="G2262" t="str">
            <v>700-25</v>
          </cell>
          <cell r="H2262" t="str">
            <v>UD</v>
          </cell>
        </row>
        <row r="2263">
          <cell r="A2263" t="str">
            <v>3-700-26</v>
          </cell>
          <cell r="B2263">
            <v>3</v>
          </cell>
          <cell r="C2263">
            <v>700</v>
          </cell>
          <cell r="D2263">
            <v>26</v>
          </cell>
          <cell r="E2263" t="str">
            <v>NO USAR - EMB JGA ORAL 5ML PP NAT ENS PISTON TPE+PEBD-L M/N</v>
          </cell>
          <cell r="F2263" t="str">
            <v>700-26</v>
          </cell>
          <cell r="G2263" t="str">
            <v>700-26</v>
          </cell>
          <cell r="H2263" t="str">
            <v>UD</v>
          </cell>
        </row>
        <row r="2264">
          <cell r="A2264" t="str">
            <v>3-700-27</v>
          </cell>
          <cell r="B2264">
            <v>3</v>
          </cell>
          <cell r="C2264">
            <v>700</v>
          </cell>
          <cell r="D2264">
            <v>27</v>
          </cell>
          <cell r="E2264" t="str">
            <v>NO USAR - EMB JGA ORAL 10ML PP NAT ENS PISTON TPE+PEBD-L M/N</v>
          </cell>
          <cell r="F2264" t="str">
            <v>700-27</v>
          </cell>
          <cell r="G2264" t="str">
            <v>700-27</v>
          </cell>
          <cell r="H2264" t="str">
            <v>UD</v>
          </cell>
        </row>
        <row r="2265">
          <cell r="A2265" t="str">
            <v>3-700-28</v>
          </cell>
          <cell r="B2265">
            <v>3</v>
          </cell>
          <cell r="C2265">
            <v>700</v>
          </cell>
          <cell r="D2265">
            <v>28</v>
          </cell>
          <cell r="E2265" t="str">
            <v>EMB 2-3 ML BCO ENS PISTON BCO</v>
          </cell>
          <cell r="F2265" t="str">
            <v>700-28</v>
          </cell>
          <cell r="G2265" t="str">
            <v>700-28</v>
          </cell>
          <cell r="H2265" t="str">
            <v>UD</v>
          </cell>
        </row>
        <row r="2266">
          <cell r="A2266" t="str">
            <v>3-700-29</v>
          </cell>
          <cell r="B2266">
            <v>3</v>
          </cell>
          <cell r="C2266">
            <v>700</v>
          </cell>
          <cell r="D2266">
            <v>29</v>
          </cell>
          <cell r="E2266" t="str">
            <v>NO USAR - EMB JGA ORAL 5ML PP BCO ENS PISTON TPE+PEBD-L M/N</v>
          </cell>
          <cell r="F2266" t="str">
            <v>700-29</v>
          </cell>
          <cell r="G2266" t="str">
            <v>700-29</v>
          </cell>
          <cell r="H2266" t="str">
            <v>UD</v>
          </cell>
        </row>
        <row r="2267">
          <cell r="A2267" t="str">
            <v>3-700-30</v>
          </cell>
          <cell r="B2267">
            <v>3</v>
          </cell>
          <cell r="C2267">
            <v>700</v>
          </cell>
          <cell r="D2267">
            <v>30</v>
          </cell>
          <cell r="E2267" t="str">
            <v>NO USAR - EMB JGA ORAL 10ML PP BCO ENS PISTON TPE+PEBD-L M/N</v>
          </cell>
          <cell r="F2267" t="str">
            <v>700-30</v>
          </cell>
          <cell r="G2267" t="str">
            <v>700-30</v>
          </cell>
          <cell r="H2267" t="str">
            <v>UD</v>
          </cell>
        </row>
        <row r="2268">
          <cell r="A2268" t="str">
            <v>3-700-31</v>
          </cell>
          <cell r="B2268">
            <v>3</v>
          </cell>
          <cell r="C2268">
            <v>700</v>
          </cell>
          <cell r="D2268">
            <v>31</v>
          </cell>
          <cell r="E2268" t="str">
            <v>EMB 2-3 ML BCO IMP 10KG FIPROPETS ENS</v>
          </cell>
          <cell r="F2268" t="str">
            <v>700-31</v>
          </cell>
          <cell r="G2268" t="str">
            <v>700-31</v>
          </cell>
          <cell r="H2268" t="str">
            <v>UD</v>
          </cell>
        </row>
        <row r="2269">
          <cell r="A2269" t="str">
            <v>3-700-32</v>
          </cell>
          <cell r="B2269">
            <v>3</v>
          </cell>
          <cell r="C2269">
            <v>700</v>
          </cell>
          <cell r="D2269">
            <v>32</v>
          </cell>
          <cell r="E2269" t="str">
            <v>EMB 2-3 ML BCO IMP 40KG FIPROPETS ENS</v>
          </cell>
          <cell r="F2269" t="str">
            <v>700-32</v>
          </cell>
          <cell r="G2269" t="str">
            <v>700-32</v>
          </cell>
          <cell r="H2269" t="str">
            <v>UD</v>
          </cell>
        </row>
        <row r="2270">
          <cell r="A2270" t="str">
            <v>3-700-33</v>
          </cell>
          <cell r="B2270">
            <v>3</v>
          </cell>
          <cell r="C2270">
            <v>700</v>
          </cell>
          <cell r="D2270">
            <v>33</v>
          </cell>
          <cell r="E2270" t="str">
            <v>EMB MOD 10 ML BCO EST CAL CANICAT ENS M/N</v>
          </cell>
          <cell r="F2270" t="str">
            <v>700-33</v>
          </cell>
          <cell r="G2270" t="str">
            <v>700-33</v>
          </cell>
          <cell r="H2270" t="str">
            <v>UD</v>
          </cell>
        </row>
        <row r="2271">
          <cell r="A2271" t="str">
            <v>3-700-34</v>
          </cell>
          <cell r="B2271">
            <v>3</v>
          </cell>
          <cell r="C2271">
            <v>700</v>
          </cell>
          <cell r="D2271">
            <v>34</v>
          </cell>
          <cell r="E2271" t="str">
            <v>EMB MOD 10 ML BCO EST CAL BOVIFEN ENS M/N</v>
          </cell>
          <cell r="F2271" t="str">
            <v>700-34</v>
          </cell>
          <cell r="G2271" t="str">
            <v>700-34</v>
          </cell>
          <cell r="H2271" t="str">
            <v>UD</v>
          </cell>
        </row>
        <row r="2272">
          <cell r="A2272" t="str">
            <v>3-700-35</v>
          </cell>
          <cell r="B2272">
            <v>3</v>
          </cell>
          <cell r="C2272">
            <v>700</v>
          </cell>
          <cell r="D2272">
            <v>35</v>
          </cell>
          <cell r="E2272" t="str">
            <v>EMB JGA 5 ML BCO IMP ESC C/PISTON ENS</v>
          </cell>
          <cell r="F2272" t="str">
            <v>700-35</v>
          </cell>
          <cell r="G2272" t="str">
            <v>700-35</v>
          </cell>
          <cell r="H2272" t="str">
            <v>UD</v>
          </cell>
        </row>
        <row r="2273">
          <cell r="A2273" t="str">
            <v>3-700-36</v>
          </cell>
          <cell r="B2273">
            <v>3</v>
          </cell>
          <cell r="C2273">
            <v>700</v>
          </cell>
          <cell r="D2273">
            <v>36</v>
          </cell>
          <cell r="E2273" t="str">
            <v>EMB JGA 10 ML BCO IMP ESC C/PISTON ENS</v>
          </cell>
          <cell r="F2273" t="str">
            <v>700-36</v>
          </cell>
        </row>
        <row r="2274">
          <cell r="A2274" t="str">
            <v>3-700-37</v>
          </cell>
          <cell r="B2274">
            <v>3</v>
          </cell>
          <cell r="C2274">
            <v>700</v>
          </cell>
          <cell r="D2274">
            <v>37</v>
          </cell>
          <cell r="E2274" t="str">
            <v xml:space="preserve">EMB 2-3 ML BCO IMP ESC C/PISTON ENS             </v>
          </cell>
          <cell r="F2274" t="str">
            <v>700-37</v>
          </cell>
          <cell r="G2274"/>
        </row>
        <row r="2275">
          <cell r="A2275" t="str">
            <v>3-700-38</v>
          </cell>
          <cell r="B2275">
            <v>3</v>
          </cell>
          <cell r="C2275">
            <v>700</v>
          </cell>
          <cell r="D2275">
            <v>38</v>
          </cell>
          <cell r="E2275" t="str">
            <v>EMB 2 ML BCO IMP/ESC CANTEL ENS M/NVO</v>
          </cell>
          <cell r="F2275" t="str">
            <v>700-38</v>
          </cell>
          <cell r="G2275"/>
        </row>
        <row r="2276">
          <cell r="A2276" t="str">
            <v>3-700-39</v>
          </cell>
          <cell r="B2276">
            <v>3</v>
          </cell>
          <cell r="C2276">
            <v>700</v>
          </cell>
          <cell r="D2276">
            <v>39</v>
          </cell>
          <cell r="E2276" t="str">
            <v>EMB 5 ML BCO IMP/ESC CANTEL ENS M/NVO</v>
          </cell>
          <cell r="F2276" t="str">
            <v>700-39</v>
          </cell>
          <cell r="G2276"/>
        </row>
        <row r="2277">
          <cell r="A2277" t="str">
            <v>3-700-40</v>
          </cell>
          <cell r="B2277">
            <v>3</v>
          </cell>
          <cell r="C2277">
            <v>700</v>
          </cell>
          <cell r="D2277">
            <v>40</v>
          </cell>
          <cell r="E2277" t="str">
            <v>EMB 10 ML BCO IMP/ESC CANTEL ENS M/NVO</v>
          </cell>
          <cell r="F2277" t="str">
            <v>700-40</v>
          </cell>
          <cell r="G2277"/>
        </row>
        <row r="2278">
          <cell r="A2278" t="str">
            <v>3-700-41</v>
          </cell>
          <cell r="B2278">
            <v>3</v>
          </cell>
          <cell r="C2278">
            <v>700</v>
          </cell>
          <cell r="D2278">
            <v>41</v>
          </cell>
          <cell r="E2278" t="str">
            <v>EMB MOD 5 ML BCO ENS M/N NO FRACT</v>
          </cell>
          <cell r="F2278" t="str">
            <v>700-41</v>
          </cell>
          <cell r="G2278"/>
        </row>
        <row r="2279">
          <cell r="A2279" t="str">
            <v>3-700-42</v>
          </cell>
          <cell r="B2279">
            <v>3</v>
          </cell>
          <cell r="C2279">
            <v>700</v>
          </cell>
          <cell r="D2279">
            <v>42</v>
          </cell>
          <cell r="E2279" t="str">
            <v>EMB MOD 10 ML BCO EST CAL CANICAT ENS M/N</v>
          </cell>
          <cell r="F2279" t="str">
            <v>700-42</v>
          </cell>
          <cell r="G2279"/>
        </row>
        <row r="2280">
          <cell r="A2280" t="str">
            <v>3-700-43</v>
          </cell>
          <cell r="B2280">
            <v>3</v>
          </cell>
          <cell r="C2280">
            <v>700</v>
          </cell>
          <cell r="D2280">
            <v>43</v>
          </cell>
          <cell r="E2280" t="str">
            <v>EMB MOD 10 ML BCO EST CAL BOVIFEN ENS M/N</v>
          </cell>
          <cell r="F2280" t="str">
            <v>700-43</v>
          </cell>
          <cell r="G2280"/>
        </row>
        <row r="2281">
          <cell r="A2281" t="str">
            <v>3-700-44</v>
          </cell>
          <cell r="B2281">
            <v>3</v>
          </cell>
          <cell r="C2281">
            <v>700</v>
          </cell>
          <cell r="D2281">
            <v>44</v>
          </cell>
          <cell r="E2281" t="str">
            <v>EMB 5 ML VDE MN(MOD) IMP ESC 0 A 5 ML ENS</v>
          </cell>
          <cell r="F2281" t="str">
            <v>700-44</v>
          </cell>
          <cell r="G2281"/>
        </row>
        <row r="2282">
          <cell r="A2282" t="str">
            <v>3-700-45</v>
          </cell>
          <cell r="B2282">
            <v>3</v>
          </cell>
          <cell r="C2282">
            <v>700</v>
          </cell>
          <cell r="D2282">
            <v>45</v>
          </cell>
          <cell r="E2282" t="str">
            <v>EMB 5 ML AZU MN(MOD) IMP ESC 0 A 5 ML ENS</v>
          </cell>
          <cell r="F2282" t="str">
            <v>700-45</v>
          </cell>
          <cell r="G2282"/>
        </row>
        <row r="2283">
          <cell r="A2283" t="str">
            <v>3-700-46</v>
          </cell>
          <cell r="B2283">
            <v>3</v>
          </cell>
          <cell r="C2283">
            <v>700</v>
          </cell>
          <cell r="D2283">
            <v>46</v>
          </cell>
          <cell r="E2283" t="str">
            <v>EMB 5 ML AMA MN(MOD) IMP ESC 0 A 5 ML ENS</v>
          </cell>
          <cell r="F2283" t="str">
            <v>700-46</v>
          </cell>
          <cell r="G2283"/>
        </row>
        <row r="2284">
          <cell r="A2284" t="str">
            <v>3-700-47</v>
          </cell>
          <cell r="B2284">
            <v>3</v>
          </cell>
          <cell r="C2284">
            <v>700</v>
          </cell>
          <cell r="D2284">
            <v>47</v>
          </cell>
          <cell r="E2284" t="str">
            <v>EMB 5 ML RJO MN(MOD) IMP ESC 0 A 5 ML ENS</v>
          </cell>
          <cell r="F2284" t="str">
            <v>700-47</v>
          </cell>
          <cell r="G2284"/>
        </row>
        <row r="2285">
          <cell r="A2285" t="str">
            <v>3-700-48</v>
          </cell>
          <cell r="B2285">
            <v>3</v>
          </cell>
          <cell r="C2285">
            <v>700</v>
          </cell>
          <cell r="D2285">
            <v>48</v>
          </cell>
          <cell r="E2285" t="str">
            <v>EMB 10 ML VDE MN(MOD) IMP ESC 0 A 10 ML ENS</v>
          </cell>
          <cell r="F2285" t="str">
            <v>700-48</v>
          </cell>
          <cell r="G2285"/>
        </row>
        <row r="2286">
          <cell r="A2286" t="str">
            <v>3-700-49</v>
          </cell>
          <cell r="B2286">
            <v>3</v>
          </cell>
          <cell r="C2286">
            <v>700</v>
          </cell>
          <cell r="D2286">
            <v>49</v>
          </cell>
          <cell r="E2286" t="str">
            <v>EMB 10 ML AZU MN(MOD) IMP ESC 0 A 10 ML ENS</v>
          </cell>
          <cell r="F2286" t="str">
            <v>700-49</v>
          </cell>
          <cell r="G2286"/>
        </row>
        <row r="2287">
          <cell r="A2287" t="str">
            <v>3-700-50</v>
          </cell>
          <cell r="B2287">
            <v>3</v>
          </cell>
          <cell r="C2287">
            <v>700</v>
          </cell>
          <cell r="D2287">
            <v>50</v>
          </cell>
          <cell r="E2287" t="str">
            <v>EMB 10 ML AMA MN(MOD) IMP ESC 0 A 10 ML ENS</v>
          </cell>
          <cell r="F2287" t="str">
            <v>700-50</v>
          </cell>
          <cell r="G2287"/>
        </row>
        <row r="2288">
          <cell r="A2288" t="str">
            <v>3-700-51</v>
          </cell>
          <cell r="B2288">
            <v>3</v>
          </cell>
          <cell r="C2288">
            <v>700</v>
          </cell>
          <cell r="D2288">
            <v>51</v>
          </cell>
          <cell r="E2288" t="str">
            <v>EMB 10 ML RJO MN(MOD) IMP ESC 0 A 10 ML ENS</v>
          </cell>
          <cell r="F2288" t="str">
            <v>700-51</v>
          </cell>
          <cell r="G2288"/>
        </row>
        <row r="2289">
          <cell r="A2289" t="str">
            <v>3-700-52</v>
          </cell>
          <cell r="B2289">
            <v>3</v>
          </cell>
          <cell r="C2289">
            <v>700</v>
          </cell>
          <cell r="D2289">
            <v>52</v>
          </cell>
          <cell r="E2289" t="str">
            <v>EMB MOD 10 ML BCO ENS M/N NO FRACT</v>
          </cell>
          <cell r="F2289" t="str">
            <v>700-52</v>
          </cell>
          <cell r="G2289"/>
        </row>
        <row r="2290">
          <cell r="A2290" t="str">
            <v>3-700-53</v>
          </cell>
          <cell r="B2290">
            <v>3</v>
          </cell>
          <cell r="C2290">
            <v>700</v>
          </cell>
          <cell r="D2290">
            <v>53</v>
          </cell>
          <cell r="E2290" t="str">
            <v>EMB MOD 10 ML NAT ENS M/N </v>
          </cell>
          <cell r="F2290" t="str">
            <v>700-53</v>
          </cell>
          <cell r="G2290"/>
        </row>
        <row r="2291">
          <cell r="A2291" t="str">
            <v>3-700-54</v>
          </cell>
          <cell r="B2291">
            <v>3</v>
          </cell>
          <cell r="C2291">
            <v>700</v>
          </cell>
          <cell r="D2291">
            <v>54</v>
          </cell>
          <cell r="E2291" t="str">
            <v>EMB 2-3 ML AZUL TRASL P3115C ENS</v>
          </cell>
          <cell r="F2291" t="str">
            <v>700-54</v>
          </cell>
          <cell r="G2291"/>
        </row>
        <row r="2292">
          <cell r="A2292" t="str">
            <v>3-700-55</v>
          </cell>
          <cell r="B2292">
            <v>3</v>
          </cell>
          <cell r="C2292">
            <v>700</v>
          </cell>
          <cell r="D2292">
            <v>55</v>
          </cell>
          <cell r="E2292" t="str">
            <v>EMB 5 ML PP AZUL TRASL P 3115C ENS M/N</v>
          </cell>
          <cell r="F2292" t="str">
            <v>700-55</v>
          </cell>
          <cell r="G2292"/>
        </row>
        <row r="2293">
          <cell r="A2293" t="str">
            <v>3-700-56</v>
          </cell>
          <cell r="B2293">
            <v>3</v>
          </cell>
          <cell r="C2293">
            <v>700</v>
          </cell>
          <cell r="D2293">
            <v>56</v>
          </cell>
          <cell r="E2293" t="str">
            <v>EMB 10 ML PP AZUL TRASL P 3115C ENS M/N</v>
          </cell>
          <cell r="F2293" t="str">
            <v>700-56</v>
          </cell>
          <cell r="G2293"/>
        </row>
        <row r="2294">
          <cell r="A2294" t="str">
            <v>3-700-57</v>
          </cell>
          <cell r="B2294">
            <v>3</v>
          </cell>
          <cell r="C2294">
            <v>700</v>
          </cell>
          <cell r="D2294">
            <v>57</v>
          </cell>
          <cell r="E2294" t="str">
            <v>EMB MOD 10 ML NAT ENS M/N (piston negro)</v>
          </cell>
          <cell r="F2294" t="str">
            <v>700-57</v>
          </cell>
          <cell r="G2294"/>
        </row>
        <row r="2295">
          <cell r="A2295" t="str">
            <v>3-700-58</v>
          </cell>
          <cell r="B2295">
            <v>3</v>
          </cell>
          <cell r="C2295">
            <v>700</v>
          </cell>
          <cell r="D2295">
            <v>58</v>
          </cell>
          <cell r="E2295" t="str">
            <v>NO USAR - EMB MOD 5 ML NAT ENS M/N (pistón negro)</v>
          </cell>
          <cell r="F2295" t="str">
            <v>700-58</v>
          </cell>
          <cell r="G2295"/>
          <cell r="H2295"/>
        </row>
        <row r="2296">
          <cell r="A2296" t="str">
            <v>3-700-59</v>
          </cell>
          <cell r="B2296">
            <v>3</v>
          </cell>
          <cell r="C2296">
            <v>700</v>
          </cell>
          <cell r="D2296">
            <v>59</v>
          </cell>
          <cell r="E2296" t="str">
            <v>NO USAR - EMB MOD 5 ML NAT ENS M/N</v>
          </cell>
          <cell r="F2296" t="str">
            <v>700-59</v>
          </cell>
          <cell r="G2296"/>
          <cell r="H2296"/>
        </row>
        <row r="2297">
          <cell r="A2297" t="str">
            <v>3-700-60</v>
          </cell>
          <cell r="B2297">
            <v>3</v>
          </cell>
          <cell r="C2297">
            <v>700</v>
          </cell>
          <cell r="D2297">
            <v>60</v>
          </cell>
          <cell r="E2297" t="str">
            <v>EMB MOD 10 ML BCO ENS M/N NO FRACT (pistón negro)</v>
          </cell>
          <cell r="F2297" t="str">
            <v>700-60</v>
          </cell>
          <cell r="G2297"/>
        </row>
        <row r="2298">
          <cell r="A2298" t="str">
            <v>3-700-61</v>
          </cell>
          <cell r="B2298">
            <v>3</v>
          </cell>
          <cell r="C2298">
            <v>700</v>
          </cell>
          <cell r="D2298">
            <v>61</v>
          </cell>
          <cell r="E2298" t="str">
            <v>EMB MOD 5ML AZUL ENS M/N</v>
          </cell>
          <cell r="F2298" t="str">
            <v>700-61</v>
          </cell>
          <cell r="G2298"/>
        </row>
        <row r="2299">
          <cell r="A2299" t="str">
            <v>3-700-62</v>
          </cell>
          <cell r="B2299">
            <v>3</v>
          </cell>
          <cell r="C2299">
            <v>700</v>
          </cell>
          <cell r="D2299">
            <v>62</v>
          </cell>
          <cell r="E2299" t="str">
            <v xml:space="preserve">EMB MOD 5ML VERDE ENS M/N </v>
          </cell>
          <cell r="F2299" t="str">
            <v>700-62</v>
          </cell>
          <cell r="G2299"/>
        </row>
        <row r="2300">
          <cell r="A2300" t="str">
            <v>3-700-63</v>
          </cell>
          <cell r="B2300">
            <v>3</v>
          </cell>
          <cell r="C2300">
            <v>700</v>
          </cell>
          <cell r="D2300">
            <v>63</v>
          </cell>
          <cell r="E2300" t="str">
            <v>EMB 2-3 ML PEAD NAT ENS</v>
          </cell>
          <cell r="F2300" t="str">
            <v>700-63</v>
          </cell>
          <cell r="G2300"/>
        </row>
        <row r="2301">
          <cell r="A2301" t="str">
            <v>3-700-64</v>
          </cell>
          <cell r="B2301">
            <v>3</v>
          </cell>
          <cell r="C2301">
            <v>700</v>
          </cell>
          <cell r="D2301">
            <v>64</v>
          </cell>
          <cell r="E2301" t="str">
            <v>EMB 5 ML PEAD NAT ENS M/N</v>
          </cell>
          <cell r="F2301" t="str">
            <v>700-64</v>
          </cell>
          <cell r="G2301"/>
        </row>
        <row r="2302">
          <cell r="A2302" t="str">
            <v>3-700-65</v>
          </cell>
          <cell r="B2302">
            <v>3</v>
          </cell>
          <cell r="C2302">
            <v>700</v>
          </cell>
          <cell r="D2302">
            <v>65</v>
          </cell>
          <cell r="E2302" t="str">
            <v>EMB 10 ML PEAD NAT ENS M/N</v>
          </cell>
          <cell r="F2302" t="str">
            <v>700-65</v>
          </cell>
          <cell r="G2302"/>
        </row>
        <row r="2303">
          <cell r="A2303" t="str">
            <v>3-700-66</v>
          </cell>
          <cell r="B2303">
            <v>3</v>
          </cell>
          <cell r="C2303">
            <v>700</v>
          </cell>
          <cell r="D2303">
            <v>66</v>
          </cell>
          <cell r="E2303" t="str">
            <v>EMB 5 ML  BCO IMP/ESC ENS M/NVO</v>
          </cell>
          <cell r="F2303" t="str">
            <v>700-66</v>
          </cell>
          <cell r="G2303" t="str">
            <v>EMB 5 ML PEAD BCO IMP/ESC ENS M/NVO</v>
          </cell>
          <cell r="H2303" t="str">
            <v>UND</v>
          </cell>
        </row>
        <row r="2304">
          <cell r="A2304" t="str">
            <v>3-700-67</v>
          </cell>
          <cell r="B2304">
            <v>3</v>
          </cell>
          <cell r="C2304">
            <v>700</v>
          </cell>
          <cell r="D2304">
            <v>67</v>
          </cell>
          <cell r="E2304" t="str">
            <v>EMB MODF 10 ML NAT ENS</v>
          </cell>
          <cell r="F2304" t="str">
            <v>700-67</v>
          </cell>
        </row>
        <row r="2305">
          <cell r="A2305" t="str">
            <v>3-700-68</v>
          </cell>
          <cell r="B2305">
            <v>3</v>
          </cell>
          <cell r="C2305">
            <v>700</v>
          </cell>
          <cell r="D2305">
            <v>68</v>
          </cell>
          <cell r="E2305" t="str">
            <v xml:space="preserve">EMB MOD 10 ML NGR ENS M/N PISTON NEGRO </v>
          </cell>
          <cell r="F2305" t="str">
            <v>700-68</v>
          </cell>
        </row>
        <row r="2306">
          <cell r="A2306" t="str">
            <v>3-700-69</v>
          </cell>
          <cell r="B2306">
            <v>3</v>
          </cell>
          <cell r="C2306">
            <v>700</v>
          </cell>
          <cell r="D2306">
            <v>69</v>
          </cell>
          <cell r="E2306" t="str">
            <v>EMB MOD 10 ML AZU ENS M/N NO FRACT (PISTON NEGRO)</v>
          </cell>
          <cell r="F2306" t="str">
            <v>700-69</v>
          </cell>
        </row>
        <row r="2307">
          <cell r="A2307" t="str">
            <v>3-700-70</v>
          </cell>
          <cell r="B2307">
            <v>3</v>
          </cell>
          <cell r="C2307">
            <v>700</v>
          </cell>
          <cell r="D2307">
            <v>70</v>
          </cell>
          <cell r="E2307" t="str">
            <v>EMB JGA 10 ML BCO IM ESCALA MOLDE VJO  ENS</v>
          </cell>
          <cell r="F2307" t="str">
            <v>700-70</v>
          </cell>
        </row>
        <row r="2308">
          <cell r="A2308" t="str">
            <v>3-700-71</v>
          </cell>
          <cell r="B2308">
            <v>3</v>
          </cell>
          <cell r="C2308">
            <v>700</v>
          </cell>
          <cell r="D2308">
            <v>71</v>
          </cell>
          <cell r="E2308" t="str">
            <v>EMB JGA 15 ML BCA IMP/ESC 10ML ENS</v>
          </cell>
          <cell r="F2308" t="str">
            <v>700-71</v>
          </cell>
        </row>
        <row r="2309">
          <cell r="A2309" t="str">
            <v>3-700-72</v>
          </cell>
          <cell r="B2309">
            <v>3</v>
          </cell>
          <cell r="C2309">
            <v>700</v>
          </cell>
          <cell r="D2309">
            <v>72</v>
          </cell>
          <cell r="E2309" t="str">
            <v>EMB JGA 15 ML BCA ENS</v>
          </cell>
          <cell r="F2309" t="str">
            <v>700-72</v>
          </cell>
        </row>
        <row r="2310">
          <cell r="A2310" t="str">
            <v>3-700-73</v>
          </cell>
          <cell r="B2310">
            <v>3</v>
          </cell>
          <cell r="C2310">
            <v>700</v>
          </cell>
          <cell r="D2310">
            <v>73</v>
          </cell>
          <cell r="E2310" t="str">
            <v>EMB INT/ORAL AZUL MODF 10 ML ENS</v>
          </cell>
          <cell r="F2310" t="str">
            <v>700-73</v>
          </cell>
        </row>
        <row r="2311">
          <cell r="A2311" t="str">
            <v>3-700-74</v>
          </cell>
          <cell r="B2311">
            <v>3</v>
          </cell>
          <cell r="C2311">
            <v>700</v>
          </cell>
          <cell r="D2311">
            <v>74</v>
          </cell>
          <cell r="E2311" t="str">
            <v>EMB 5 ML AZU MN(MOD) ENS PISTON NEGRO</v>
          </cell>
          <cell r="F2311" t="str">
            <v>700-74</v>
          </cell>
        </row>
        <row r="2312">
          <cell r="A2312" t="str">
            <v>3-700-75</v>
          </cell>
          <cell r="B2312">
            <v>3</v>
          </cell>
          <cell r="C2312">
            <v>700</v>
          </cell>
          <cell r="D2312">
            <v>75</v>
          </cell>
          <cell r="E2312" t="str">
            <v>EMB MOD 10 ML LILA ENS M/N (piston negro)</v>
          </cell>
          <cell r="F2312" t="str">
            <v>700-75</v>
          </cell>
        </row>
        <row r="2313">
          <cell r="A2313" t="str">
            <v>3-700-76</v>
          </cell>
          <cell r="B2313">
            <v>3</v>
          </cell>
          <cell r="C2313">
            <v>700</v>
          </cell>
          <cell r="D2313">
            <v>76</v>
          </cell>
          <cell r="E2313" t="str">
            <v>NO USAR - PIPETA 3ML IMP ESC 0.25 ENS  </v>
          </cell>
          <cell r="F2313" t="str">
            <v>700-76</v>
          </cell>
          <cell r="G2313"/>
          <cell r="H2313"/>
        </row>
        <row r="2314">
          <cell r="A2314" t="str">
            <v>3-700-77</v>
          </cell>
          <cell r="B2314">
            <v>3</v>
          </cell>
          <cell r="C2314">
            <v>700</v>
          </cell>
          <cell r="D2314">
            <v>77</v>
          </cell>
          <cell r="E2314" t="str">
            <v>NO USAR - PIPETA 3ML IMP ESC 2ML ENS  </v>
          </cell>
          <cell r="F2314" t="str">
            <v>700-77</v>
          </cell>
          <cell r="G2314"/>
          <cell r="H2314"/>
        </row>
        <row r="2315">
          <cell r="A2315" t="str">
            <v>3-700-78</v>
          </cell>
          <cell r="B2315">
            <v>3</v>
          </cell>
          <cell r="C2315">
            <v>700</v>
          </cell>
          <cell r="D2315">
            <v>78</v>
          </cell>
          <cell r="E2315" t="str">
            <v xml:space="preserve">EMB 2-3 ML NGR ENS PISTON BCO                     </v>
          </cell>
          <cell r="F2315" t="str">
            <v>700-78</v>
          </cell>
        </row>
        <row r="2316">
          <cell r="A2316" t="str">
            <v>3-700-79</v>
          </cell>
          <cell r="B2316">
            <v>3</v>
          </cell>
          <cell r="C2316">
            <v>700</v>
          </cell>
          <cell r="D2316">
            <v>79</v>
          </cell>
          <cell r="E2316" t="str">
            <v>EMB 5 ML NGR ENS PISTON BCO  </v>
          </cell>
          <cell r="F2316" t="str">
            <v>700-79</v>
          </cell>
        </row>
        <row r="2317">
          <cell r="A2317" t="str">
            <v>3-700-80</v>
          </cell>
          <cell r="B2317">
            <v>3</v>
          </cell>
          <cell r="C2317">
            <v>700</v>
          </cell>
          <cell r="D2317">
            <v>80</v>
          </cell>
          <cell r="E2317" t="str">
            <v>EMB 10 ML NGR ENS PISTON BCO  </v>
          </cell>
          <cell r="F2317" t="str">
            <v>700-80</v>
          </cell>
        </row>
        <row r="2318">
          <cell r="A2318" t="str">
            <v>3-700-81</v>
          </cell>
          <cell r="B2318">
            <v>3</v>
          </cell>
          <cell r="C2318">
            <v>700</v>
          </cell>
          <cell r="D2318">
            <v>81</v>
          </cell>
          <cell r="E2318" t="str">
            <v>EMB MOD 5 ML BCO ENS M/N NO FRACT PISTON NEGRO</v>
          </cell>
          <cell r="F2318" t="str">
            <v>700-81</v>
          </cell>
        </row>
        <row r="2319">
          <cell r="A2319" t="str">
            <v>3-700-82</v>
          </cell>
          <cell r="B2319">
            <v>3</v>
          </cell>
          <cell r="C2319">
            <v>700</v>
          </cell>
          <cell r="D2319">
            <v>82</v>
          </cell>
          <cell r="E2319" t="str">
            <v>EMB 5 ML NGR ENS PISTON NEGRO</v>
          </cell>
          <cell r="F2319" t="str">
            <v>700-82</v>
          </cell>
        </row>
        <row r="2320">
          <cell r="A2320" t="str">
            <v>3-700-83</v>
          </cell>
          <cell r="B2320">
            <v>3</v>
          </cell>
          <cell r="C2320">
            <v>700</v>
          </cell>
          <cell r="D2320">
            <v>83</v>
          </cell>
          <cell r="E2320" t="str">
            <v>EMB JGA 1ML NAT ENS PISTON NEGRO</v>
          </cell>
          <cell r="F2320" t="str">
            <v>700-83</v>
          </cell>
        </row>
        <row r="2321">
          <cell r="A2321" t="str">
            <v>3-700-84</v>
          </cell>
          <cell r="B2321">
            <v>3</v>
          </cell>
          <cell r="C2321">
            <v>700</v>
          </cell>
          <cell r="D2321">
            <v>84</v>
          </cell>
          <cell r="E2321" t="str">
            <v>EMB JGA 15 ML NEGRO ENS M/NV</v>
          </cell>
          <cell r="F2321" t="str">
            <v>700-84</v>
          </cell>
        </row>
        <row r="2322">
          <cell r="A2322" t="str">
            <v>3-700-85</v>
          </cell>
          <cell r="B2322">
            <v>3</v>
          </cell>
          <cell r="C2322">
            <v>700</v>
          </cell>
          <cell r="D2322">
            <v>85</v>
          </cell>
          <cell r="E2322" t="str">
            <v>EMB 2-3 ML VDE ENS</v>
          </cell>
          <cell r="F2322" t="str">
            <v>700-85</v>
          </cell>
        </row>
        <row r="2323">
          <cell r="A2323" t="str">
            <v>3-700-86</v>
          </cell>
          <cell r="B2323">
            <v>3</v>
          </cell>
          <cell r="C2323">
            <v>700</v>
          </cell>
          <cell r="D2323">
            <v>86</v>
          </cell>
          <cell r="E2323" t="str">
            <v>EMB 5 ML VDE ENS M/NVO</v>
          </cell>
          <cell r="F2323" t="str">
            <v>700-86</v>
          </cell>
        </row>
        <row r="2324">
          <cell r="A2324" t="str">
            <v>3-700-87</v>
          </cell>
          <cell r="B2324">
            <v>3</v>
          </cell>
          <cell r="C2324">
            <v>700</v>
          </cell>
          <cell r="D2324">
            <v>87</v>
          </cell>
          <cell r="E2324" t="str">
            <v>EMB 10 ML VDE ENS M/NVO</v>
          </cell>
          <cell r="F2324" t="str">
            <v>700-87</v>
          </cell>
        </row>
        <row r="2325">
          <cell r="A2325" t="str">
            <v>3-700-88</v>
          </cell>
          <cell r="B2325">
            <v>3</v>
          </cell>
          <cell r="C2325">
            <v>700</v>
          </cell>
          <cell r="D2325">
            <v>88</v>
          </cell>
          <cell r="E2325" t="str">
            <v>EMB 1 ML BCO ENS PISTON NGR</v>
          </cell>
          <cell r="F2325" t="str">
            <v>700-88</v>
          </cell>
        </row>
        <row r="2326">
          <cell r="B2326"/>
          <cell r="C2326"/>
          <cell r="D2326"/>
        </row>
        <row r="2327">
          <cell r="B2327"/>
          <cell r="C2327"/>
          <cell r="D2327"/>
        </row>
        <row r="2328">
          <cell r="A2328" t="str">
            <v>--</v>
          </cell>
          <cell r="B2328"/>
          <cell r="C2328"/>
          <cell r="D2328"/>
          <cell r="E2328" t="str">
            <v>INSERTE PRODUCTOS POR ENCIMA DE ESTA LINEA</v>
          </cell>
          <cell r="F2328"/>
          <cell r="G2328"/>
          <cell r="H2328"/>
        </row>
        <row r="2329">
          <cell r="A2329" t="str">
            <v>--</v>
          </cell>
          <cell r="B2329" t="str">
            <v>PT 3-701  ENS EMB C/IMP</v>
          </cell>
          <cell r="C2329"/>
          <cell r="D2329"/>
          <cell r="E2329"/>
          <cell r="F2329"/>
          <cell r="G2329"/>
          <cell r="H2329"/>
        </row>
        <row r="2330">
          <cell r="A2330" t="str">
            <v>3-701-1</v>
          </cell>
          <cell r="B2330">
            <v>3</v>
          </cell>
          <cell r="C2330">
            <v>701</v>
          </cell>
          <cell r="D2330">
            <v>1</v>
          </cell>
          <cell r="E2330" t="str">
            <v>EMB DOSIF 10 AIVEREX  ENS</v>
          </cell>
          <cell r="F2330" t="str">
            <v>PT0276</v>
          </cell>
          <cell r="G2330" t="str">
            <v>PT0276</v>
          </cell>
          <cell r="H2330" t="str">
            <v>UD</v>
          </cell>
        </row>
        <row r="2331">
          <cell r="A2331" t="str">
            <v>3-701-2</v>
          </cell>
          <cell r="B2331">
            <v>3</v>
          </cell>
          <cell r="C2331">
            <v>701</v>
          </cell>
          <cell r="D2331">
            <v>2</v>
          </cell>
          <cell r="E2331" t="str">
            <v xml:space="preserve">EMB DOSIF 10 ML BCO FUMIGAX  ENS </v>
          </cell>
          <cell r="F2331" t="str">
            <v>PT0304</v>
          </cell>
          <cell r="G2331" t="str">
            <v>PT0304</v>
          </cell>
          <cell r="H2331" t="str">
            <v>UD</v>
          </cell>
        </row>
        <row r="2332">
          <cell r="A2332" t="str">
            <v>3-701-3</v>
          </cell>
          <cell r="B2332">
            <v>3</v>
          </cell>
          <cell r="C2332">
            <v>701</v>
          </cell>
          <cell r="D2332">
            <v>3</v>
          </cell>
          <cell r="E2332" t="str">
            <v>EMB DOSIF 10 20 ML ESCALA EDO ENS</v>
          </cell>
          <cell r="F2332" t="str">
            <v>PT0270</v>
          </cell>
          <cell r="G2332" t="str">
            <v>PT0270</v>
          </cell>
          <cell r="H2332" t="str">
            <v>UD</v>
          </cell>
        </row>
        <row r="2333">
          <cell r="A2333" t="str">
            <v>3-701-4</v>
          </cell>
          <cell r="B2333">
            <v>3</v>
          </cell>
          <cell r="C2333">
            <v>701</v>
          </cell>
          <cell r="D2333">
            <v>4</v>
          </cell>
          <cell r="E2333" t="str">
            <v>EMB DOSIF 10-21 ML HELMINTREL ENS</v>
          </cell>
          <cell r="F2333" t="str">
            <v>PT0325</v>
          </cell>
          <cell r="G2333" t="str">
            <v>PT0325</v>
          </cell>
          <cell r="H2333" t="str">
            <v>UD</v>
          </cell>
        </row>
        <row r="2334">
          <cell r="A2334" t="str">
            <v>3-701-5</v>
          </cell>
          <cell r="B2334">
            <v>3</v>
          </cell>
          <cell r="C2334">
            <v>701</v>
          </cell>
          <cell r="D2334">
            <v>5</v>
          </cell>
          <cell r="E2334" t="str">
            <v>EMB DOSIF 10-11 ML EQUINA ENS</v>
          </cell>
          <cell r="F2334" t="str">
            <v>PT0244</v>
          </cell>
          <cell r="G2334" t="str">
            <v>PT0244</v>
          </cell>
          <cell r="H2334" t="str">
            <v>UD</v>
          </cell>
        </row>
        <row r="2335">
          <cell r="A2335" t="str">
            <v>3-701-6</v>
          </cell>
          <cell r="B2335">
            <v>3</v>
          </cell>
          <cell r="C2335">
            <v>701</v>
          </cell>
          <cell r="D2335">
            <v>6</v>
          </cell>
          <cell r="E2335" t="str">
            <v>EMB DOSIF 10-20 ML PEGASUS ENS</v>
          </cell>
          <cell r="F2335" t="str">
            <v>PT0241</v>
          </cell>
          <cell r="G2335" t="str">
            <v>PT0241</v>
          </cell>
          <cell r="H2335" t="str">
            <v>UD</v>
          </cell>
        </row>
        <row r="2336">
          <cell r="A2336" t="str">
            <v>3-701-7</v>
          </cell>
          <cell r="B2336">
            <v>3</v>
          </cell>
          <cell r="C2336">
            <v>701</v>
          </cell>
          <cell r="D2336">
            <v>7</v>
          </cell>
          <cell r="E2336" t="str">
            <v>EMB DOSIF 20 ML  PURGAN ENS</v>
          </cell>
          <cell r="F2336" t="str">
            <v>PT0238</v>
          </cell>
          <cell r="G2336" t="str">
            <v>PT0238</v>
          </cell>
          <cell r="H2336" t="str">
            <v>UD</v>
          </cell>
        </row>
        <row r="2337">
          <cell r="A2337" t="str">
            <v>3-701-8</v>
          </cell>
          <cell r="B2337">
            <v>3</v>
          </cell>
          <cell r="C2337">
            <v>701</v>
          </cell>
          <cell r="D2337">
            <v>8</v>
          </cell>
          <cell r="E2337" t="str">
            <v>EMB DOSIF 10 ML CANNEX ENS</v>
          </cell>
          <cell r="F2337" t="str">
            <v>PT0345</v>
          </cell>
          <cell r="G2337" t="str">
            <v>PT0345</v>
          </cell>
          <cell r="H2337" t="str">
            <v>UD</v>
          </cell>
        </row>
        <row r="2338">
          <cell r="A2338" t="str">
            <v>3-701-9</v>
          </cell>
          <cell r="B2338">
            <v>3</v>
          </cell>
          <cell r="C2338">
            <v>701</v>
          </cell>
          <cell r="D2338">
            <v>9</v>
          </cell>
          <cell r="E2338" t="str">
            <v>EMB JGA DOSIF 10 20ML BCO FENBECUR ENS</v>
          </cell>
          <cell r="F2338" t="str">
            <v>PT0377</v>
          </cell>
          <cell r="G2338" t="str">
            <v>PT0377</v>
          </cell>
          <cell r="H2338" t="str">
            <v>UD</v>
          </cell>
        </row>
        <row r="2339">
          <cell r="A2339" t="str">
            <v>3-701-10</v>
          </cell>
          <cell r="B2339">
            <v>3</v>
          </cell>
          <cell r="C2339">
            <v>701</v>
          </cell>
          <cell r="D2339">
            <v>10</v>
          </cell>
          <cell r="E2339" t="str">
            <v>EMB JGA DOSIF 10-21ML AZ OSC PEGASUS ENS</v>
          </cell>
          <cell r="F2339" t="str">
            <v>PEGASUS</v>
          </cell>
          <cell r="G2339" t="str">
            <v>PEGASUS</v>
          </cell>
          <cell r="H2339" t="str">
            <v>UD</v>
          </cell>
        </row>
        <row r="2340">
          <cell r="A2340" t="str">
            <v>3-701-11</v>
          </cell>
          <cell r="B2340">
            <v>3</v>
          </cell>
          <cell r="C2340">
            <v>701</v>
          </cell>
          <cell r="D2340">
            <v>11</v>
          </cell>
          <cell r="E2340" t="str">
            <v>EMB JGA DOSIF 10-21ML ENS FENBENDAZOL</v>
          </cell>
          <cell r="F2340" t="str">
            <v>FENBENDAZOL</v>
          </cell>
          <cell r="G2340" t="str">
            <v>FENBENDAZOL</v>
          </cell>
          <cell r="H2340" t="str">
            <v>UD</v>
          </cell>
        </row>
        <row r="2341">
          <cell r="A2341" t="str">
            <v>3-701-12</v>
          </cell>
          <cell r="B2341">
            <v>3</v>
          </cell>
          <cell r="C2341">
            <v>701</v>
          </cell>
          <cell r="D2341">
            <v>12</v>
          </cell>
          <cell r="E2341" t="str">
            <v xml:space="preserve">EMB JGA DOSIF 10-21ML ENS RIXOVAL SUS </v>
          </cell>
          <cell r="F2341" t="str">
            <v>RIXOVAL C7P</v>
          </cell>
          <cell r="G2341" t="str">
            <v>RIXOVAL C7P</v>
          </cell>
          <cell r="H2341" t="str">
            <v>UD</v>
          </cell>
        </row>
        <row r="2342">
          <cell r="A2342" t="str">
            <v>3-701-13</v>
          </cell>
          <cell r="B2342">
            <v>3</v>
          </cell>
          <cell r="C2342">
            <v>701</v>
          </cell>
          <cell r="D2342">
            <v>13</v>
          </cell>
          <cell r="E2342" t="str">
            <v xml:space="preserve">EMB JGA DOSIF 10-21ML ENS IVERCHEM </v>
          </cell>
          <cell r="F2342" t="str">
            <v>IVERCHEM</v>
          </cell>
          <cell r="G2342" t="str">
            <v>IVERCHEM</v>
          </cell>
          <cell r="H2342" t="str">
            <v>UD</v>
          </cell>
        </row>
        <row r="2343">
          <cell r="A2343" t="str">
            <v>3-701-14</v>
          </cell>
          <cell r="B2343">
            <v>3</v>
          </cell>
          <cell r="C2343">
            <v>701</v>
          </cell>
          <cell r="D2343">
            <v>14</v>
          </cell>
          <cell r="E2343" t="str">
            <v>EMB JGA DOSIF 11-21 ML   IMP ESC PURGANEX ENS</v>
          </cell>
          <cell r="F2343" t="str">
            <v>PURGANEX 21</v>
          </cell>
          <cell r="G2343" t="str">
            <v>PURGANEX 21</v>
          </cell>
          <cell r="H2343" t="str">
            <v>UD</v>
          </cell>
        </row>
        <row r="2344">
          <cell r="A2344" t="str">
            <v>3-701-15</v>
          </cell>
          <cell r="B2344">
            <v>3</v>
          </cell>
          <cell r="C2344">
            <v>701</v>
          </cell>
          <cell r="D2344">
            <v>15</v>
          </cell>
          <cell r="E2344" t="str">
            <v>EMB JGA DOSIF 10-21ML ENS CABACTINA</v>
          </cell>
          <cell r="F2344" t="str">
            <v>CABACTINA</v>
          </cell>
          <cell r="G2344" t="str">
            <v>CABACTINA</v>
          </cell>
          <cell r="H2344" t="str">
            <v>UD</v>
          </cell>
        </row>
        <row r="2345">
          <cell r="A2345" t="str">
            <v>3-701-16</v>
          </cell>
          <cell r="B2345">
            <v>3</v>
          </cell>
          <cell r="C2345">
            <v>701</v>
          </cell>
          <cell r="D2345">
            <v>16</v>
          </cell>
          <cell r="E2345" t="str">
            <v>EMB JGA DOSIF 10-21ML ENS FENBENDAZOL</v>
          </cell>
          <cell r="F2345" t="str">
            <v>FENBENDAZOL</v>
          </cell>
          <cell r="G2345" t="str">
            <v>FENBENDAZOL</v>
          </cell>
          <cell r="H2345" t="str">
            <v>UD</v>
          </cell>
        </row>
        <row r="2346">
          <cell r="A2346" t="str">
            <v>3-701-17</v>
          </cell>
          <cell r="B2346">
            <v>3</v>
          </cell>
          <cell r="C2346">
            <v>701</v>
          </cell>
          <cell r="D2346">
            <v>17</v>
          </cell>
          <cell r="E2346" t="str">
            <v>EMB JGA DOSIF 10-21ML ENS EQUIWIN</v>
          </cell>
          <cell r="F2346" t="str">
            <v>EQUIWIN</v>
          </cell>
          <cell r="G2346" t="str">
            <v>EQUIWIN</v>
          </cell>
          <cell r="H2346" t="str">
            <v>UD</v>
          </cell>
        </row>
        <row r="2347">
          <cell r="A2347" t="str">
            <v>3-701-18</v>
          </cell>
          <cell r="B2347">
            <v>3</v>
          </cell>
          <cell r="C2347">
            <v>701</v>
          </cell>
          <cell r="D2347">
            <v>18</v>
          </cell>
          <cell r="E2347" t="str">
            <v>EMB JGA DOSIF 10-21ML ENS RIXOVAL EQUINO</v>
          </cell>
          <cell r="F2347" t="str">
            <v>RIXOEQUINO</v>
          </cell>
          <cell r="G2347" t="str">
            <v>RIXOEQUINO</v>
          </cell>
          <cell r="H2347" t="str">
            <v>UD</v>
          </cell>
        </row>
        <row r="2348">
          <cell r="A2348" t="str">
            <v>3-701-19</v>
          </cell>
          <cell r="B2348">
            <v>3</v>
          </cell>
          <cell r="C2348">
            <v>701</v>
          </cell>
          <cell r="D2348">
            <v>19</v>
          </cell>
          <cell r="E2348" t="str">
            <v xml:space="preserve">EMB JGA DOSIF 10-21ML ENS PROVET RICO </v>
          </cell>
          <cell r="F2348" t="str">
            <v>EMBENPROVETRICO</v>
          </cell>
          <cell r="G2348" t="str">
            <v>EMBENPROVETRICO</v>
          </cell>
          <cell r="H2348" t="str">
            <v>UD</v>
          </cell>
        </row>
        <row r="2349">
          <cell r="A2349" t="str">
            <v>3-701-20</v>
          </cell>
          <cell r="B2349">
            <v>3</v>
          </cell>
          <cell r="C2349">
            <v>701</v>
          </cell>
          <cell r="D2349">
            <v>20</v>
          </cell>
          <cell r="E2349" t="str">
            <v xml:space="preserve">EMB DOSIF 10-20 ML ENS FIGA </v>
          </cell>
          <cell r="F2349" t="str">
            <v>EMBENFIGA</v>
          </cell>
          <cell r="G2349" t="str">
            <v>EMBENFIGA</v>
          </cell>
          <cell r="H2349" t="str">
            <v>UD</v>
          </cell>
        </row>
        <row r="2350">
          <cell r="A2350" t="str">
            <v>3-701-21</v>
          </cell>
          <cell r="B2350">
            <v>3</v>
          </cell>
          <cell r="C2350">
            <v>701</v>
          </cell>
          <cell r="D2350">
            <v>21</v>
          </cell>
          <cell r="E2350" t="str">
            <v>EMB DOSIF 10-20ML ENS CABACTINA NV</v>
          </cell>
          <cell r="F2350" t="str">
            <v>EMBENCAACTINA</v>
          </cell>
          <cell r="G2350" t="str">
            <v>EMBENCAACTINA</v>
          </cell>
          <cell r="H2350" t="str">
            <v>UD</v>
          </cell>
        </row>
        <row r="2351">
          <cell r="A2351" t="str">
            <v>3-701-22</v>
          </cell>
          <cell r="B2351">
            <v>3</v>
          </cell>
          <cell r="C2351">
            <v>701</v>
          </cell>
          <cell r="D2351">
            <v>22</v>
          </cell>
          <cell r="E2351" t="str">
            <v>EMB JGA DOSF 10-21 ML ENS RIXOVAL MM</v>
          </cell>
          <cell r="F2351" t="str">
            <v>EMBRIXODOSMM</v>
          </cell>
          <cell r="G2351" t="str">
            <v>EMBRIXODOSMM</v>
          </cell>
          <cell r="H2351" t="str">
            <v>UD</v>
          </cell>
        </row>
        <row r="2352">
          <cell r="A2352" t="str">
            <v>3-701-23</v>
          </cell>
          <cell r="B2352">
            <v>3</v>
          </cell>
          <cell r="C2352">
            <v>701</v>
          </cell>
          <cell r="D2352">
            <v>23</v>
          </cell>
          <cell r="E2352" t="str">
            <v>EMB DOSF 10 ML PETIT ANTISARNA ENS</v>
          </cell>
          <cell r="F2352" t="str">
            <v>EMBPETITANTISAREN</v>
          </cell>
          <cell r="G2352" t="str">
            <v>EMBPETITANTISAREN</v>
          </cell>
          <cell r="H2352" t="str">
            <v>UD</v>
          </cell>
        </row>
        <row r="2353">
          <cell r="A2353" t="str">
            <v>3-701-24</v>
          </cell>
          <cell r="B2353">
            <v>3</v>
          </cell>
          <cell r="C2353">
            <v>701</v>
          </cell>
          <cell r="D2353">
            <v>24</v>
          </cell>
          <cell r="E2353" t="str">
            <v>EMB DOSF 10 ML PETIT ANTIPARASITARIO ENS</v>
          </cell>
          <cell r="F2353" t="str">
            <v>EMBPETITANTPARAEN</v>
          </cell>
          <cell r="G2353" t="str">
            <v>EMBPETITANTPARAEN</v>
          </cell>
          <cell r="H2353" t="str">
            <v>UD</v>
          </cell>
        </row>
        <row r="2354">
          <cell r="A2354" t="str">
            <v>3-701-25</v>
          </cell>
          <cell r="B2354">
            <v>3</v>
          </cell>
          <cell r="C2354">
            <v>701</v>
          </cell>
          <cell r="D2354">
            <v>25</v>
          </cell>
          <cell r="E2354" t="str">
            <v>EMB DOSIF 10-21 ML DRAGPHARMA ENS</v>
          </cell>
          <cell r="F2354" t="str">
            <v>EMBDOSDRAGPHARMA</v>
          </cell>
          <cell r="G2354" t="str">
            <v>EMBDOSDRAGPHARMA</v>
          </cell>
          <cell r="H2354" t="str">
            <v>UD</v>
          </cell>
        </row>
        <row r="2355">
          <cell r="A2355" t="str">
            <v>3-701-26</v>
          </cell>
          <cell r="B2355">
            <v>3</v>
          </cell>
          <cell r="C2355">
            <v>701</v>
          </cell>
          <cell r="D2355">
            <v>26</v>
          </cell>
          <cell r="E2355" t="str">
            <v>EMB JGA DOSIF 10ML FENBEN-DA-ZOO ENS</v>
          </cell>
          <cell r="F2355" t="str">
            <v>EMBJGDOSFEBENDAZOO</v>
          </cell>
          <cell r="G2355" t="str">
            <v>EMBJGDOSFEBENDAZOO</v>
          </cell>
          <cell r="H2355" t="str">
            <v>UD</v>
          </cell>
        </row>
        <row r="2356">
          <cell r="A2356" t="str">
            <v>3-701-27</v>
          </cell>
          <cell r="B2356">
            <v>3</v>
          </cell>
          <cell r="C2356">
            <v>701</v>
          </cell>
          <cell r="D2356">
            <v>27</v>
          </cell>
          <cell r="E2356" t="str">
            <v>EMB JGA DOSIF 10-21ML ENS FIGAMAX HORSE</v>
          </cell>
          <cell r="F2356" t="str">
            <v>EMBJGAFIGAMAXH</v>
          </cell>
          <cell r="G2356" t="str">
            <v>EMBJGAFIGAMAXH</v>
          </cell>
          <cell r="H2356" t="str">
            <v>UD</v>
          </cell>
        </row>
        <row r="2357">
          <cell r="A2357" t="str">
            <v>3-701-28</v>
          </cell>
          <cell r="B2357">
            <v>3</v>
          </cell>
          <cell r="C2357">
            <v>701</v>
          </cell>
          <cell r="D2357">
            <v>28</v>
          </cell>
          <cell r="E2357" t="str">
            <v>EMB JGA DOSIF 10-21ML ENS BIOSTAR.</v>
          </cell>
          <cell r="F2357" t="str">
            <v>EMB IMP BIOSTAR</v>
          </cell>
          <cell r="G2357" t="str">
            <v>EMB IMP BIOSTAR</v>
          </cell>
          <cell r="H2357" t="str">
            <v>UD</v>
          </cell>
        </row>
        <row r="2358">
          <cell r="A2358" t="str">
            <v>3-701-29</v>
          </cell>
          <cell r="B2358">
            <v>3</v>
          </cell>
          <cell r="C2358">
            <v>701</v>
          </cell>
          <cell r="D2358">
            <v>29</v>
          </cell>
          <cell r="E2358" t="str">
            <v>EMB JGA INT 10ML BCO IMP ESCALA ML MASTICALOX  ENS M/NVO</v>
          </cell>
          <cell r="F2358" t="str">
            <v>EMBIMPMASTICALOX</v>
          </cell>
          <cell r="G2358" t="str">
            <v>EMBIMPMASTICALOX</v>
          </cell>
          <cell r="H2358" t="str">
            <v>UD</v>
          </cell>
        </row>
        <row r="2359">
          <cell r="A2359" t="str">
            <v>3-701-30</v>
          </cell>
          <cell r="B2359">
            <v>3</v>
          </cell>
          <cell r="C2359">
            <v>701</v>
          </cell>
          <cell r="D2359">
            <v>30</v>
          </cell>
          <cell r="E2359" t="str">
            <v>EMB JGA ORAL 5 ML PP BCO IMP/ESC 5ML ENS NVO MDE.</v>
          </cell>
          <cell r="F2359" t="str">
            <v>EMBIMPESC5MLENS</v>
          </cell>
          <cell r="G2359" t="str">
            <v>EMBIMPESC5MLENS</v>
          </cell>
          <cell r="H2359" t="str">
            <v>UD</v>
          </cell>
        </row>
        <row r="2360">
          <cell r="A2360" t="str">
            <v>3-701-31</v>
          </cell>
          <cell r="B2360">
            <v>3</v>
          </cell>
          <cell r="C2360">
            <v>701</v>
          </cell>
          <cell r="D2360">
            <v>31</v>
          </cell>
          <cell r="E2360" t="str">
            <v>EMB JGA ORAL 10 ML PP BCO IMP/ESC 10ML ENS NVO MDE.</v>
          </cell>
          <cell r="F2360" t="str">
            <v>EMBIMPESC10MLENS</v>
          </cell>
          <cell r="G2360" t="str">
            <v>EMBIMPESC10MLENS</v>
          </cell>
          <cell r="H2360" t="str">
            <v>UD</v>
          </cell>
        </row>
        <row r="2361">
          <cell r="A2361" t="str">
            <v>3-701-32</v>
          </cell>
          <cell r="B2361">
            <v>3</v>
          </cell>
          <cell r="C2361">
            <v>701</v>
          </cell>
          <cell r="D2361">
            <v>32</v>
          </cell>
          <cell r="E2361" t="str">
            <v>EMB JGA DOSIF 10ML ENS IMP/ESC PHYVERMEC-EQUINA</v>
          </cell>
          <cell r="F2361" t="str">
            <v>EMBIMPPHYVERMECEQUINAENS</v>
          </cell>
          <cell r="G2361" t="str">
            <v>EMBIMPPHYVERMECEQUINAENS</v>
          </cell>
          <cell r="H2361" t="str">
            <v>UD</v>
          </cell>
        </row>
        <row r="2362">
          <cell r="A2362" t="str">
            <v>3-701-33</v>
          </cell>
          <cell r="B2362">
            <v>3</v>
          </cell>
          <cell r="C2362">
            <v>701</v>
          </cell>
          <cell r="D2362">
            <v>33</v>
          </cell>
          <cell r="E2362" t="str">
            <v>EMB JGA ORAL 3 ML PP BCO IMP/ESC 3ML ENS NVO MDE.</v>
          </cell>
          <cell r="F2362" t="str">
            <v>EMBIMPESC3MLENS</v>
          </cell>
          <cell r="G2362" t="str">
            <v>EMBIMPESC3MLENS</v>
          </cell>
          <cell r="H2362" t="str">
            <v>UD</v>
          </cell>
        </row>
        <row r="2363">
          <cell r="A2363" t="str">
            <v>3-701-34</v>
          </cell>
          <cell r="B2363">
            <v>3</v>
          </cell>
          <cell r="C2363">
            <v>701</v>
          </cell>
          <cell r="D2363">
            <v>34</v>
          </cell>
          <cell r="E2363" t="str">
            <v>EMB JGA DOSIF 10ML BCO IMP ESC 0-600KG ENS</v>
          </cell>
          <cell r="F2363" t="str">
            <v>EMBBCOIMPESC0-600ENS</v>
          </cell>
          <cell r="G2363" t="str">
            <v>EMBBCOIMPESC0-600ENS</v>
          </cell>
          <cell r="H2363" t="str">
            <v>UD</v>
          </cell>
        </row>
        <row r="2364">
          <cell r="A2364" t="str">
            <v>3-701-35</v>
          </cell>
          <cell r="B2364">
            <v>3</v>
          </cell>
          <cell r="C2364">
            <v>701</v>
          </cell>
          <cell r="D2364">
            <v>35</v>
          </cell>
          <cell r="E2364" t="str">
            <v>EMB JGA DOSIF 21ML VDE IMP ESC BCO 100-900 ENS</v>
          </cell>
          <cell r="F2364" t="str">
            <v>EMBVDEIMPESCBCO100-900ENS</v>
          </cell>
          <cell r="G2364" t="str">
            <v>EMBVDEIMPESCBCO100-900ENS</v>
          </cell>
          <cell r="H2364" t="str">
            <v>UD</v>
          </cell>
        </row>
        <row r="2365">
          <cell r="A2365" t="str">
            <v>3-701-36</v>
          </cell>
          <cell r="B2365">
            <v>3</v>
          </cell>
          <cell r="C2365">
            <v>701</v>
          </cell>
          <cell r="D2365">
            <v>36</v>
          </cell>
          <cell r="E2365" t="str">
            <v>EMB DOSIF 10 20 ML ESCALA EDO ENS</v>
          </cell>
          <cell r="F2365" t="str">
            <v>701-36</v>
          </cell>
          <cell r="G2365"/>
          <cell r="H2365"/>
        </row>
        <row r="2366">
          <cell r="A2366" t="str">
            <v>3-701-37</v>
          </cell>
          <cell r="B2366">
            <v>3</v>
          </cell>
          <cell r="C2366">
            <v>701</v>
          </cell>
          <cell r="D2366">
            <v>37</v>
          </cell>
          <cell r="E2366" t="str">
            <v>EMB DOSIF 10 ML ESCALA EQUINOS 6.42 GR ENS</v>
          </cell>
          <cell r="F2366" t="str">
            <v>701-37</v>
          </cell>
          <cell r="G2366"/>
          <cell r="H2366"/>
        </row>
        <row r="2367">
          <cell r="A2367" t="str">
            <v>3-701-38</v>
          </cell>
          <cell r="B2367">
            <v>3</v>
          </cell>
          <cell r="C2367">
            <v>701</v>
          </cell>
          <cell r="D2367">
            <v>38</v>
          </cell>
          <cell r="E2367" t="str">
            <v>EMB DOSIF 10 20 ML ESCALA DORAMECTINA ENS</v>
          </cell>
          <cell r="F2367" t="str">
            <v>701-38</v>
          </cell>
          <cell r="G2367"/>
          <cell r="H2367"/>
        </row>
        <row r="2368">
          <cell r="A2368" t="str">
            <v>3-701-39</v>
          </cell>
          <cell r="B2368">
            <v>3</v>
          </cell>
          <cell r="C2368">
            <v>701</v>
          </cell>
          <cell r="D2368">
            <v>39</v>
          </cell>
          <cell r="E2368" t="str">
            <v>EMB DOSIF 10 20 ML ESCALA CABASAN ENS</v>
          </cell>
          <cell r="F2368" t="str">
            <v>701-39</v>
          </cell>
          <cell r="G2368"/>
          <cell r="H2368"/>
        </row>
        <row r="2369">
          <cell r="A2369" t="str">
            <v>3-701-40</v>
          </cell>
          <cell r="B2369">
            <v>3</v>
          </cell>
          <cell r="C2369">
            <v>701</v>
          </cell>
          <cell r="D2369">
            <v>40</v>
          </cell>
          <cell r="E2369" t="str">
            <v>EMB DOSIF 10-21 ML METRISAN ENS</v>
          </cell>
          <cell r="F2369" t="str">
            <v>701-40</v>
          </cell>
          <cell r="G2369"/>
          <cell r="H2369"/>
        </row>
        <row r="2370">
          <cell r="A2370" t="str">
            <v>3-701-41</v>
          </cell>
          <cell r="B2370">
            <v>3</v>
          </cell>
          <cell r="C2370">
            <v>701</v>
          </cell>
          <cell r="D2370">
            <v>41</v>
          </cell>
          <cell r="E2370" t="str">
            <v>EMB DOSIF 10 ML ESCALA GASTROSAN ENS</v>
          </cell>
          <cell r="F2370" t="str">
            <v>701-41</v>
          </cell>
          <cell r="G2370"/>
          <cell r="H2370"/>
        </row>
        <row r="2371">
          <cell r="A2371" t="str">
            <v>3-701-42</v>
          </cell>
          <cell r="B2371">
            <v>3</v>
          </cell>
          <cell r="C2371">
            <v>701</v>
          </cell>
          <cell r="D2371">
            <v>42</v>
          </cell>
          <cell r="E2371" t="str">
            <v>EMB JGA DOSIF 10ML ENS IMP/ESC IVERPRAX EQ</v>
          </cell>
          <cell r="F2371" t="str">
            <v>701-42</v>
          </cell>
          <cell r="G2371"/>
          <cell r="H2371"/>
        </row>
        <row r="2372">
          <cell r="A2372" t="str">
            <v>3-701-43</v>
          </cell>
          <cell r="B2372">
            <v>3</v>
          </cell>
          <cell r="C2372">
            <v>701</v>
          </cell>
          <cell r="D2372">
            <v>43</v>
          </cell>
          <cell r="E2372" t="str">
            <v>EMB JGA DOSIF 10ML ENS IMP/ESC IVERMECTINA</v>
          </cell>
          <cell r="F2372" t="str">
            <v>701-43</v>
          </cell>
          <cell r="G2372"/>
          <cell r="H2372"/>
        </row>
        <row r="2373">
          <cell r="A2373" t="str">
            <v>3-701-44</v>
          </cell>
          <cell r="B2373">
            <v>3</v>
          </cell>
          <cell r="C2373">
            <v>701</v>
          </cell>
          <cell r="D2373">
            <v>44</v>
          </cell>
          <cell r="E2373" t="str">
            <v>EMB JGA DOSIF 10ML ENS IMP/ESC EQUUS DUO</v>
          </cell>
          <cell r="F2373" t="str">
            <v>701-44</v>
          </cell>
          <cell r="G2373"/>
          <cell r="H2373"/>
        </row>
        <row r="2374">
          <cell r="A2374" t="str">
            <v>3-701-45</v>
          </cell>
          <cell r="B2374">
            <v>3</v>
          </cell>
          <cell r="C2374">
            <v>701</v>
          </cell>
          <cell r="D2374">
            <v>45</v>
          </cell>
          <cell r="E2374" t="str">
            <v>EMB DOSF 10 ML IVERMECTINA ENS  </v>
          </cell>
          <cell r="F2374" t="str">
            <v>701-45</v>
          </cell>
          <cell r="G2374"/>
          <cell r="H2374"/>
        </row>
        <row r="2375">
          <cell r="A2375" t="str">
            <v>3-701-46</v>
          </cell>
          <cell r="B2375">
            <v>3</v>
          </cell>
          <cell r="C2375">
            <v>701</v>
          </cell>
          <cell r="D2375">
            <v>46</v>
          </cell>
          <cell r="E2375" t="str">
            <v>EMB 3 ML BCO IMP SCL 0 A 10ML ENS M/NVO</v>
          </cell>
          <cell r="F2375" t="str">
            <v>701-46</v>
          </cell>
          <cell r="G2375"/>
          <cell r="H2375"/>
        </row>
        <row r="2376">
          <cell r="A2376" t="str">
            <v>3-701-47</v>
          </cell>
          <cell r="B2376">
            <v>3</v>
          </cell>
          <cell r="C2376">
            <v>701</v>
          </cell>
          <cell r="D2376">
            <v>47</v>
          </cell>
          <cell r="E2376" t="str">
            <v>EMB 3 ML BCO IMP SCL 10 A 40ML ENS M/NVO</v>
          </cell>
          <cell r="F2376" t="str">
            <v>701-47</v>
          </cell>
          <cell r="G2376"/>
          <cell r="H2376"/>
        </row>
        <row r="2377">
          <cell r="A2377" t="str">
            <v>3-701-48</v>
          </cell>
          <cell r="B2377">
            <v>3</v>
          </cell>
          <cell r="C2377">
            <v>701</v>
          </cell>
          <cell r="D2377">
            <v>48</v>
          </cell>
          <cell r="E2377" t="str">
            <v>EMB DOSIF 10 ML BCA ESC 1 A 10 ML ENS</v>
          </cell>
          <cell r="F2377" t="str">
            <v>701-48</v>
          </cell>
          <cell r="G2377"/>
          <cell r="H2377"/>
        </row>
        <row r="2378">
          <cell r="A2378" t="str">
            <v>3-701-49</v>
          </cell>
          <cell r="B2378">
            <v>3</v>
          </cell>
          <cell r="C2378">
            <v>701</v>
          </cell>
          <cell r="D2378">
            <v>49</v>
          </cell>
          <cell r="E2378" t="str">
            <v>EMB JGA DOSIF 10 ML IMP ENS EQUIGAL</v>
          </cell>
          <cell r="F2378" t="str">
            <v>701-49</v>
          </cell>
          <cell r="G2378"/>
          <cell r="H2378"/>
        </row>
        <row r="2379">
          <cell r="A2379" t="str">
            <v>3-701-50</v>
          </cell>
          <cell r="B2379">
            <v>3</v>
          </cell>
          <cell r="C2379">
            <v>701</v>
          </cell>
          <cell r="D2379">
            <v>50</v>
          </cell>
          <cell r="E2379" t="str">
            <v>EMB DOSIF 10 ML BCO IMP APIFARMA ENS</v>
          </cell>
          <cell r="F2379" t="str">
            <v>701-50</v>
          </cell>
          <cell r="G2379"/>
          <cell r="H2379"/>
        </row>
        <row r="2380">
          <cell r="A2380" t="str">
            <v>3-701-51</v>
          </cell>
          <cell r="B2380">
            <v>3</v>
          </cell>
          <cell r="C2380">
            <v>701</v>
          </cell>
          <cell r="D2380">
            <v>51</v>
          </cell>
          <cell r="E2380" t="str">
            <v>EMB DOSIF IMP ENS TAXANTEL</v>
          </cell>
          <cell r="F2380" t="str">
            <v>701-51</v>
          </cell>
          <cell r="G2380"/>
          <cell r="H2380"/>
        </row>
        <row r="2381">
          <cell r="A2381" t="str">
            <v>3-701-52</v>
          </cell>
          <cell r="B2381">
            <v>3</v>
          </cell>
          <cell r="C2381">
            <v>701</v>
          </cell>
          <cell r="D2381">
            <v>52</v>
          </cell>
          <cell r="E2381" t="str">
            <v>EMB DOSIF IMP ENS ALBENIVE-CO</v>
          </cell>
          <cell r="F2381" t="str">
            <v>701-52</v>
          </cell>
          <cell r="G2381"/>
          <cell r="H2381"/>
        </row>
        <row r="2382">
          <cell r="A2382" t="str">
            <v>3-701-53</v>
          </cell>
          <cell r="B2382">
            <v>3</v>
          </cell>
          <cell r="C2382">
            <v>701</v>
          </cell>
          <cell r="D2382">
            <v>53</v>
          </cell>
          <cell r="E2382" t="str">
            <v>EMB DOSIF 10 ML IMP EQUIDOR ENS</v>
          </cell>
          <cell r="F2382"/>
          <cell r="G2382"/>
          <cell r="H2382"/>
        </row>
        <row r="2383">
          <cell r="A2383"/>
          <cell r="B2383"/>
          <cell r="C2383"/>
          <cell r="D2383"/>
          <cell r="E2383"/>
          <cell r="F2383"/>
          <cell r="G2383"/>
          <cell r="H2383"/>
        </row>
        <row r="2384">
          <cell r="A2384"/>
          <cell r="B2384"/>
          <cell r="C2384"/>
          <cell r="D2384"/>
          <cell r="E2384"/>
          <cell r="F2384"/>
          <cell r="G2384"/>
          <cell r="H2384"/>
        </row>
        <row r="2385">
          <cell r="A2385"/>
          <cell r="B2385"/>
          <cell r="C2385"/>
          <cell r="D2385"/>
          <cell r="E2385"/>
          <cell r="F2385"/>
          <cell r="G2385"/>
          <cell r="H2385"/>
        </row>
        <row r="2386">
          <cell r="A2386" t="str">
            <v>--</v>
          </cell>
          <cell r="B2386"/>
          <cell r="C2386"/>
          <cell r="D2386"/>
          <cell r="E2386"/>
          <cell r="F2386"/>
          <cell r="G2386"/>
          <cell r="H2386"/>
        </row>
        <row r="2387">
          <cell r="A2387" t="str">
            <v>--</v>
          </cell>
          <cell r="B2387"/>
          <cell r="C2387"/>
          <cell r="D2387"/>
          <cell r="E2387" t="str">
            <v>INSERTE PRODUCTOS POR ENCIMA DE ESTA LINEA</v>
          </cell>
          <cell r="F2387"/>
          <cell r="G2387"/>
          <cell r="H2387"/>
        </row>
        <row r="2388">
          <cell r="A2388" t="str">
            <v>--</v>
          </cell>
          <cell r="B2388" t="str">
            <v>PT 3-702  SILICONADOS</v>
          </cell>
          <cell r="C2388"/>
          <cell r="D2388"/>
          <cell r="E2388"/>
          <cell r="F2388"/>
          <cell r="G2388"/>
          <cell r="H2388"/>
        </row>
        <row r="2389">
          <cell r="A2389" t="str">
            <v>3-702-1</v>
          </cell>
          <cell r="B2389">
            <v>3</v>
          </cell>
          <cell r="C2389">
            <v>702</v>
          </cell>
          <cell r="D2389">
            <v>1</v>
          </cell>
          <cell r="E2389" t="str">
            <v>CPO JGA INT 10 ML SILICONADO</v>
          </cell>
          <cell r="F2389" t="str">
            <v>N/A</v>
          </cell>
          <cell r="G2389" t="str">
            <v>N/A</v>
          </cell>
          <cell r="H2389" t="str">
            <v>UD</v>
          </cell>
        </row>
        <row r="2390">
          <cell r="A2390" t="str">
            <v>3-702-2</v>
          </cell>
          <cell r="B2390">
            <v>3</v>
          </cell>
          <cell r="C2390">
            <v>702</v>
          </cell>
          <cell r="D2390">
            <v>2</v>
          </cell>
          <cell r="E2390" t="str">
            <v>CPO JGA DOSIF 10ML S/P  SILICONADO</v>
          </cell>
          <cell r="F2390" t="str">
            <v>PT0412</v>
          </cell>
          <cell r="G2390" t="str">
            <v>PT0412</v>
          </cell>
          <cell r="H2390" t="str">
            <v>UD</v>
          </cell>
        </row>
        <row r="2392">
          <cell r="A2392" t="str">
            <v>--</v>
          </cell>
          <cell r="B2392" t="str">
            <v>PT 3-703  ENSAMBLES DE JERINGA (EMBOLO + CPO) SIN TAPA</v>
          </cell>
          <cell r="C2392"/>
          <cell r="D2392"/>
          <cell r="E2392"/>
          <cell r="F2392"/>
          <cell r="G2392"/>
          <cell r="H2392"/>
        </row>
        <row r="2393">
          <cell r="A2393" t="str">
            <v>3-703-1</v>
          </cell>
          <cell r="B2393">
            <v>3</v>
          </cell>
          <cell r="C2393">
            <v>703</v>
          </cell>
          <cell r="D2393">
            <v>1</v>
          </cell>
          <cell r="E2393" t="str">
            <v>JGA ORAL 10ML NAT IMP AZITROMICINA GENFAR ENS M/N</v>
          </cell>
          <cell r="F2393" t="str">
            <v>JGAORAL10MLNATIMPAZITROMICINA</v>
          </cell>
          <cell r="G2393" t="str">
            <v>N/A</v>
          </cell>
          <cell r="H2393" t="str">
            <v>UD</v>
          </cell>
        </row>
        <row r="2394">
          <cell r="A2394" t="str">
            <v>3-703-2</v>
          </cell>
          <cell r="B2394">
            <v>3</v>
          </cell>
          <cell r="C2394">
            <v>703</v>
          </cell>
          <cell r="D2394">
            <v>2</v>
          </cell>
          <cell r="E2394" t="str">
            <v>JGA ORAL 10 ML NAT IMP ZIPED M/N</v>
          </cell>
          <cell r="F2394" t="str">
            <v>JGAORAL10MLZIPED</v>
          </cell>
        </row>
        <row r="2395">
          <cell r="A2395" t="str">
            <v>3-703-3</v>
          </cell>
          <cell r="B2395">
            <v>3</v>
          </cell>
          <cell r="C2395">
            <v>703</v>
          </cell>
          <cell r="D2395">
            <v>3</v>
          </cell>
          <cell r="E2395" t="str">
            <v>JGA INTR 10 ML BCA S/IMP             </v>
          </cell>
          <cell r="F2395" t="str">
            <v>JGA INTR 10 ML BCA S/IMP             </v>
          </cell>
        </row>
        <row r="2396">
          <cell r="A2396" t="str">
            <v>3-703-4</v>
          </cell>
          <cell r="B2396">
            <v>3</v>
          </cell>
          <cell r="C2396">
            <v>703</v>
          </cell>
          <cell r="D2396">
            <v>4</v>
          </cell>
          <cell r="E2396" t="str">
            <v>JGA ORAL 3 ML IMP ESCALA 2ML</v>
          </cell>
          <cell r="F2396" t="str">
            <v>JGA ORAL 3 ML IMP ESCALA 2ML</v>
          </cell>
        </row>
        <row r="2397">
          <cell r="A2397" t="str">
            <v>3-703-5</v>
          </cell>
          <cell r="B2397">
            <v>3</v>
          </cell>
          <cell r="C2397">
            <v>703</v>
          </cell>
          <cell r="D2397">
            <v>5</v>
          </cell>
          <cell r="E2397" t="str">
            <v>JGA ORAL 10ML NAT ESC IMP</v>
          </cell>
        </row>
        <row r="2398">
          <cell r="A2398" t="str">
            <v>3-703-6</v>
          </cell>
          <cell r="B2398">
            <v>3</v>
          </cell>
          <cell r="C2398">
            <v>703</v>
          </cell>
          <cell r="D2398">
            <v>6</v>
          </cell>
          <cell r="E2398" t="str">
            <v>JGA ORAL 10mL IMP ESCALA 0.2ML</v>
          </cell>
        </row>
        <row r="2399">
          <cell r="A2399" t="str">
            <v>3-703-7</v>
          </cell>
          <cell r="B2399">
            <v>3</v>
          </cell>
          <cell r="C2399">
            <v>703</v>
          </cell>
          <cell r="D2399">
            <v>7</v>
          </cell>
          <cell r="E2399" t="str">
            <v>JGA ORAL 10ML NAT IMP AZITROMICINA TQ MN</v>
          </cell>
        </row>
        <row r="2400">
          <cell r="A2400" t="str">
            <v>3-703-8</v>
          </cell>
          <cell r="B2400">
            <v>3</v>
          </cell>
          <cell r="C2400">
            <v>703</v>
          </cell>
          <cell r="D2400">
            <v>8</v>
          </cell>
          <cell r="E2400" t="str">
            <v xml:space="preserve">JGA ORAL 5ML BCA IMP LAB BIODROPS SCL </v>
          </cell>
        </row>
        <row r="2401">
          <cell r="A2401" t="str">
            <v>3-703-9</v>
          </cell>
          <cell r="B2401">
            <v>3</v>
          </cell>
          <cell r="C2401">
            <v>703</v>
          </cell>
          <cell r="D2401">
            <v>9</v>
          </cell>
          <cell r="E2401" t="str">
            <v>JGA ORAL 3mL IMP ESC 2ML PISTON NEG</v>
          </cell>
        </row>
        <row r="2402">
          <cell r="A2402" t="str">
            <v>3-703-10</v>
          </cell>
          <cell r="B2402">
            <v>3</v>
          </cell>
          <cell r="C2402">
            <v>703</v>
          </cell>
          <cell r="D2402">
            <v>10</v>
          </cell>
          <cell r="E2402" t="str">
            <v>JGA ORAL 10mL IMP ESCALA 0.5ML</v>
          </cell>
        </row>
        <row r="2403">
          <cell r="A2403" t="str">
            <v>3-703-11</v>
          </cell>
          <cell r="B2403">
            <v>3</v>
          </cell>
          <cell r="C2403">
            <v>703</v>
          </cell>
          <cell r="D2403">
            <v>11</v>
          </cell>
          <cell r="E2403" t="str">
            <v>JGA ORAL10ML NAT ENS IMP BRONCOTIMOD</v>
          </cell>
        </row>
        <row r="2404">
          <cell r="A2404" t="str">
            <v>3-703-12</v>
          </cell>
          <cell r="B2404">
            <v>3</v>
          </cell>
          <cell r="C2404">
            <v>703</v>
          </cell>
          <cell r="D2404">
            <v>12</v>
          </cell>
          <cell r="E2404" t="str">
            <v>JGA ORAL 5 ML IMP ESC</v>
          </cell>
        </row>
        <row r="2405">
          <cell r="A2405" t="str">
            <v>3-703-13</v>
          </cell>
          <cell r="B2405">
            <v>3</v>
          </cell>
          <cell r="C2405">
            <v>703</v>
          </cell>
          <cell r="D2405">
            <v>13</v>
          </cell>
          <cell r="E2405" t="str">
            <v>JGA ORAL 5 ML  NAT ENS M/NVO</v>
          </cell>
        </row>
        <row r="2406">
          <cell r="A2406" t="str">
            <v>3-703-14</v>
          </cell>
          <cell r="B2406">
            <v>3</v>
          </cell>
          <cell r="C2406">
            <v>703</v>
          </cell>
          <cell r="D2406">
            <v>14</v>
          </cell>
          <cell r="E2406" t="str">
            <v>JGA ORAL 1mL IMP ESC 1 ML</v>
          </cell>
        </row>
        <row r="2407">
          <cell r="A2407" t="str">
            <v>3-703-15</v>
          </cell>
          <cell r="B2407">
            <v>3</v>
          </cell>
          <cell r="C2407">
            <v>703</v>
          </cell>
          <cell r="D2407">
            <v>15</v>
          </cell>
          <cell r="E2407" t="str">
            <v>JGA ORAL 5mL IMP ESC 5 ML</v>
          </cell>
        </row>
        <row r="2408">
          <cell r="A2408" t="str">
            <v>3-703-16</v>
          </cell>
          <cell r="B2408">
            <v>3</v>
          </cell>
          <cell r="C2408">
            <v>703</v>
          </cell>
          <cell r="D2408">
            <v>16</v>
          </cell>
          <cell r="E2408" t="str">
            <v>JGA ORAL 10 ML FARMA COMERCIAL</v>
          </cell>
        </row>
        <row r="2409">
          <cell r="A2409" t="str">
            <v>3-703-17</v>
          </cell>
          <cell r="B2409">
            <v>3</v>
          </cell>
          <cell r="C2409">
            <v>703</v>
          </cell>
          <cell r="D2409">
            <v>17</v>
          </cell>
          <cell r="E2409" t="str">
            <v>JGA ORAL 10 ML ENS TECNOQUIMICAS</v>
          </cell>
        </row>
        <row r="2410">
          <cell r="A2410" t="str">
            <v>3-703-18</v>
          </cell>
          <cell r="B2410">
            <v>3</v>
          </cell>
          <cell r="C2410">
            <v>703</v>
          </cell>
          <cell r="D2410">
            <v>18</v>
          </cell>
          <cell r="E2410" t="str">
            <v>JGA ORAL  5 ML NAT ENS GUTIS</v>
          </cell>
        </row>
        <row r="2411">
          <cell r="A2411" t="str">
            <v>3-703-19</v>
          </cell>
          <cell r="B2411">
            <v>3</v>
          </cell>
          <cell r="C2411">
            <v>703</v>
          </cell>
          <cell r="D2411">
            <v>19</v>
          </cell>
          <cell r="E2411" t="str">
            <v>JGA ORAL  3 ML NAT ENS GUTIS</v>
          </cell>
        </row>
        <row r="2412">
          <cell r="A2412" t="str">
            <v>3-703-20</v>
          </cell>
          <cell r="B2412">
            <v>3</v>
          </cell>
          <cell r="C2412">
            <v>703</v>
          </cell>
          <cell r="D2412">
            <v>20</v>
          </cell>
          <cell r="E2412" t="str">
            <v>JGA ORAL 5 ML NAT ENS RECCIUS</v>
          </cell>
        </row>
        <row r="2413">
          <cell r="A2413" t="str">
            <v>3-703-21</v>
          </cell>
          <cell r="B2413">
            <v>3</v>
          </cell>
          <cell r="C2413">
            <v>703</v>
          </cell>
          <cell r="D2413">
            <v>21</v>
          </cell>
          <cell r="E2413" t="str">
            <v>JGA ORAL 1 M L NAT IMP ENS  C/EMB  BCO GUTIS</v>
          </cell>
        </row>
        <row r="2414">
          <cell r="A2414" t="str">
            <v>3-703-22</v>
          </cell>
          <cell r="B2414">
            <v>3</v>
          </cell>
          <cell r="C2414">
            <v>703</v>
          </cell>
          <cell r="D2414">
            <v>22</v>
          </cell>
          <cell r="E2414" t="str">
            <v>JGA ORAL 5ML NAT ENS CONAVET</v>
          </cell>
        </row>
        <row r="2415">
          <cell r="A2415" t="str">
            <v>3-703-23</v>
          </cell>
          <cell r="B2415">
            <v>3</v>
          </cell>
          <cell r="C2415">
            <v>703</v>
          </cell>
          <cell r="D2415">
            <v>23</v>
          </cell>
          <cell r="E2415" t="str">
            <v>JGA ORAL 5 ML NAT ENS CONABSORB</v>
          </cell>
        </row>
        <row r="2416">
          <cell r="A2416" t="str">
            <v>3-703-24</v>
          </cell>
          <cell r="B2416">
            <v>3</v>
          </cell>
          <cell r="C2416">
            <v>703</v>
          </cell>
          <cell r="D2416">
            <v>24</v>
          </cell>
        </row>
        <row r="2417">
          <cell r="A2417" t="str">
            <v>3-703-25</v>
          </cell>
          <cell r="B2417">
            <v>3</v>
          </cell>
          <cell r="C2417">
            <v>703</v>
          </cell>
          <cell r="D2417">
            <v>25</v>
          </cell>
        </row>
        <row r="2418">
          <cell r="A2418" t="str">
            <v>--</v>
          </cell>
        </row>
        <row r="2419">
          <cell r="A2419" t="str">
            <v>--</v>
          </cell>
          <cell r="B2419"/>
          <cell r="C2419"/>
          <cell r="D2419"/>
          <cell r="E2419" t="str">
            <v>INSERTE PRODUCTOS POR ENCIMA DE ESTA LINEA</v>
          </cell>
          <cell r="F2419"/>
          <cell r="G2419"/>
          <cell r="H2419"/>
        </row>
        <row r="2420">
          <cell r="A2420" t="str">
            <v>--</v>
          </cell>
          <cell r="B2420" t="str">
            <v>PT 3-704 ENS DE PIPETA</v>
          </cell>
          <cell r="C2420"/>
          <cell r="D2420"/>
          <cell r="E2420"/>
          <cell r="F2420"/>
          <cell r="G2420"/>
          <cell r="H2420"/>
        </row>
        <row r="2421">
          <cell r="A2421" t="str">
            <v>3-704-1</v>
          </cell>
          <cell r="B2421">
            <v>3</v>
          </cell>
          <cell r="C2421">
            <v>704</v>
          </cell>
          <cell r="D2421">
            <v>1</v>
          </cell>
          <cell r="E2421" t="str">
            <v>PIPETA 3ML NAT IMP ESC 0.25</v>
          </cell>
        </row>
        <row r="2422">
          <cell r="A2422" t="str">
            <v>3-704-2</v>
          </cell>
          <cell r="B2422">
            <v>3</v>
          </cell>
          <cell r="C2422">
            <v>704</v>
          </cell>
          <cell r="D2422">
            <v>2</v>
          </cell>
          <cell r="E2422" t="str">
            <v>PIPETA 3ML NAT IMP ESC 2ML</v>
          </cell>
        </row>
        <row r="2423">
          <cell r="A2423" t="str">
            <v>3-704-3</v>
          </cell>
          <cell r="B2423">
            <v>3</v>
          </cell>
          <cell r="C2423">
            <v>704</v>
          </cell>
          <cell r="D2423">
            <v>3</v>
          </cell>
          <cell r="E2423" t="str">
            <v>PIPETA 10ML NAT IMP ENS EMB VDE</v>
          </cell>
        </row>
        <row r="2424">
          <cell r="A2424" t="str">
            <v>--</v>
          </cell>
        </row>
        <row r="2425">
          <cell r="A2425" t="str">
            <v>--</v>
          </cell>
        </row>
        <row r="2426">
          <cell r="A2426" t="str">
            <v>--</v>
          </cell>
        </row>
        <row r="2427">
          <cell r="A2427" t="str">
            <v>--</v>
          </cell>
        </row>
        <row r="2428">
          <cell r="A2428" t="str">
            <v>--</v>
          </cell>
        </row>
        <row r="2429">
          <cell r="A2429" t="str">
            <v>--</v>
          </cell>
          <cell r="B2429" t="str">
            <v>PT 3-750 ENS DE PRODUCTO</v>
          </cell>
          <cell r="C2429"/>
          <cell r="D2429"/>
          <cell r="E2429"/>
          <cell r="F2429"/>
          <cell r="G2429"/>
          <cell r="H2429"/>
        </row>
        <row r="2430">
          <cell r="A2430" t="str">
            <v>3-750-1</v>
          </cell>
          <cell r="B2430">
            <v>3</v>
          </cell>
          <cell r="C2430">
            <v>750</v>
          </cell>
          <cell r="D2430">
            <v>1</v>
          </cell>
          <cell r="E2430" t="str">
            <v>AV ROSCA ENS</v>
          </cell>
          <cell r="F2430" t="str">
            <v>PT0195</v>
          </cell>
          <cell r="G2430" t="str">
            <v>PT0195</v>
          </cell>
          <cell r="H2430" t="str">
            <v>UD</v>
          </cell>
        </row>
        <row r="2431">
          <cell r="A2431" t="str">
            <v>3-750-2</v>
          </cell>
          <cell r="B2431">
            <v>3</v>
          </cell>
          <cell r="C2431">
            <v>750</v>
          </cell>
          <cell r="D2431">
            <v>2</v>
          </cell>
          <cell r="E2431" t="str">
            <v>AV CLIK  ENS</v>
          </cell>
          <cell r="F2431" t="str">
            <v>PT0196</v>
          </cell>
          <cell r="G2431" t="str">
            <v>PT0196</v>
          </cell>
          <cell r="H2431" t="str">
            <v>UD</v>
          </cell>
        </row>
        <row r="2432">
          <cell r="A2432" t="str">
            <v>3-750-3</v>
          </cell>
          <cell r="B2432">
            <v>3</v>
          </cell>
          <cell r="C2432">
            <v>750</v>
          </cell>
          <cell r="D2432">
            <v>3</v>
          </cell>
          <cell r="E2432" t="str">
            <v>AV OVULOS PP ENS</v>
          </cell>
          <cell r="F2432" t="str">
            <v>AVOVENS</v>
          </cell>
          <cell r="G2432" t="str">
            <v>AVOVENS</v>
          </cell>
          <cell r="H2432" t="str">
            <v>UD</v>
          </cell>
        </row>
        <row r="2433">
          <cell r="A2433" t="str">
            <v>3-750-4</v>
          </cell>
          <cell r="B2433">
            <v>3</v>
          </cell>
          <cell r="C2433">
            <v>750</v>
          </cell>
          <cell r="D2433">
            <v>4</v>
          </cell>
          <cell r="E2433" t="str">
            <v>AV ENS</v>
          </cell>
          <cell r="F2433" t="str">
            <v>AVENS</v>
          </cell>
          <cell r="G2433" t="str">
            <v>AVENS</v>
          </cell>
          <cell r="H2433" t="str">
            <v>UD</v>
          </cell>
        </row>
        <row r="2434">
          <cell r="A2434" t="str">
            <v>3-750-5</v>
          </cell>
          <cell r="B2434">
            <v>3</v>
          </cell>
          <cell r="C2434">
            <v>750</v>
          </cell>
          <cell r="D2434">
            <v>5</v>
          </cell>
          <cell r="E2434" t="str">
            <v>A.V TUBO LAMINADO ENS</v>
          </cell>
          <cell r="F2434" t="str">
            <v>AVTUBOLAMENS</v>
          </cell>
          <cell r="G2434" t="str">
            <v>AVTUBOLAMENS</v>
          </cell>
          <cell r="H2434" t="str">
            <v>UD</v>
          </cell>
        </row>
        <row r="2435">
          <cell r="A2435" t="str">
            <v>3-750-6</v>
          </cell>
          <cell r="B2435">
            <v>3</v>
          </cell>
          <cell r="C2435">
            <v>750</v>
          </cell>
          <cell r="D2435">
            <v>6</v>
          </cell>
          <cell r="E2435" t="str">
            <v>AV CRISTAL ENS</v>
          </cell>
          <cell r="F2435" t="str">
            <v>AVCRISENS</v>
          </cell>
          <cell r="G2435" t="str">
            <v>AVCRISENS</v>
          </cell>
          <cell r="H2435" t="str">
            <v>UD</v>
          </cell>
        </row>
        <row r="2436">
          <cell r="A2436" t="str">
            <v>3-750-7</v>
          </cell>
          <cell r="B2436">
            <v>3</v>
          </cell>
          <cell r="C2436">
            <v>750</v>
          </cell>
          <cell r="D2436">
            <v>7</v>
          </cell>
          <cell r="E2436" t="str">
            <v>A.V TABLETA COMPRIMIDA ENS</v>
          </cell>
          <cell r="F2436" t="str">
            <v>AVTABCOMPENS</v>
          </cell>
          <cell r="G2436" t="str">
            <v>AVTABCOMPENS</v>
          </cell>
          <cell r="H2436" t="str">
            <v>UD</v>
          </cell>
        </row>
        <row r="2437">
          <cell r="A2437" t="str">
            <v>3-750-8</v>
          </cell>
          <cell r="B2437">
            <v>3</v>
          </cell>
          <cell r="C2437">
            <v>750</v>
          </cell>
          <cell r="D2437">
            <v>8</v>
          </cell>
          <cell r="E2437" t="str">
            <v>A.V ROSCA 10.3MM ENS</v>
          </cell>
          <cell r="F2437" t="str">
            <v>AV10.3MMENS</v>
          </cell>
          <cell r="G2437" t="str">
            <v>AV10.3MMENS</v>
          </cell>
          <cell r="H2437" t="str">
            <v>UD</v>
          </cell>
        </row>
        <row r="2438">
          <cell r="A2438" t="str">
            <v>3-750-9</v>
          </cell>
          <cell r="B2438">
            <v>3</v>
          </cell>
          <cell r="C2438">
            <v>750</v>
          </cell>
          <cell r="D2438">
            <v>9</v>
          </cell>
          <cell r="E2438" t="str">
            <v>AV CRISTAL C/R ENS</v>
          </cell>
          <cell r="F2438" t="str">
            <v>AVCRISC/RENS</v>
          </cell>
          <cell r="G2438" t="str">
            <v>AVCRISC/RENS</v>
          </cell>
          <cell r="H2438" t="str">
            <v>UD</v>
          </cell>
        </row>
        <row r="2439">
          <cell r="A2439" t="str">
            <v>3-750-10</v>
          </cell>
          <cell r="B2439">
            <v>3</v>
          </cell>
          <cell r="C2439">
            <v>750</v>
          </cell>
          <cell r="D2439">
            <v>10</v>
          </cell>
          <cell r="E2439" t="str">
            <v>A.V. TUBO LAMINADO ENS EMB PEAD AZ</v>
          </cell>
          <cell r="F2439" t="str">
            <v>750-10</v>
          </cell>
          <cell r="G2439" t="str">
            <v>AVTUBOLAMENS EMB</v>
          </cell>
          <cell r="H2439" t="str">
            <v>UD</v>
          </cell>
        </row>
        <row r="2440">
          <cell r="A2440" t="str">
            <v>3-750-11</v>
          </cell>
          <cell r="B2440">
            <v>3</v>
          </cell>
          <cell r="C2440">
            <v>750</v>
          </cell>
          <cell r="D2440">
            <v>11</v>
          </cell>
          <cell r="E2440" t="str">
            <v>AV CRISTAL 0,5 GR</v>
          </cell>
          <cell r="F2440" t="str">
            <v>750-11</v>
          </cell>
          <cell r="G2440" t="str">
            <v>ENSAVCRISTAL05</v>
          </cell>
          <cell r="H2440" t="str">
            <v>UD</v>
          </cell>
        </row>
        <row r="2441">
          <cell r="A2441" t="str">
            <v>3-750-12</v>
          </cell>
          <cell r="B2441">
            <v>3</v>
          </cell>
          <cell r="C2441">
            <v>750</v>
          </cell>
          <cell r="D2441">
            <v>12</v>
          </cell>
          <cell r="E2441" t="str">
            <v>AV ENS MORADO TRASLUCIDO </v>
          </cell>
          <cell r="F2441" t="str">
            <v>750-12</v>
          </cell>
          <cell r="G2441" t="str">
            <v>AV ENS MORADO TRASLUCIDO </v>
          </cell>
          <cell r="H2441" t="str">
            <v>UD</v>
          </cell>
        </row>
        <row r="2442">
          <cell r="A2442" t="str">
            <v>3-750-13</v>
          </cell>
          <cell r="B2442">
            <v>3</v>
          </cell>
          <cell r="C2442">
            <v>750</v>
          </cell>
          <cell r="D2442">
            <v>13</v>
          </cell>
          <cell r="E2442" t="str">
            <v>ENS AV 5G</v>
          </cell>
          <cell r="F2442" t="str">
            <v>750-13</v>
          </cell>
          <cell r="H2442" t="str">
            <v>UD</v>
          </cell>
        </row>
        <row r="2443">
          <cell r="A2443" t="str">
            <v>3-750-14</v>
          </cell>
          <cell r="B2443">
            <v>3</v>
          </cell>
          <cell r="C2443">
            <v>750</v>
          </cell>
          <cell r="D2443">
            <v>14</v>
          </cell>
          <cell r="E2443" t="str">
            <v>AV CANULA CRISTAL 0.5GR DIAM 8.7</v>
          </cell>
          <cell r="F2443" t="str">
            <v>750-14</v>
          </cell>
          <cell r="H2443" t="str">
            <v>UD</v>
          </cell>
        </row>
        <row r="2444">
          <cell r="A2444" t="str">
            <v>3-750-15</v>
          </cell>
          <cell r="B2444">
            <v>3</v>
          </cell>
          <cell r="C2444">
            <v>750</v>
          </cell>
          <cell r="D2444">
            <v>15</v>
          </cell>
          <cell r="E2444" t="str">
            <v>AV TUBO LAMNDO PHARMETIQUE ENS</v>
          </cell>
          <cell r="F2444" t="str">
            <v>750-15</v>
          </cell>
          <cell r="H2444" t="str">
            <v>UD</v>
          </cell>
        </row>
        <row r="2445">
          <cell r="A2445" t="str">
            <v>3-750-16</v>
          </cell>
          <cell r="B2445">
            <v>3</v>
          </cell>
          <cell r="C2445">
            <v>750</v>
          </cell>
          <cell r="D2445">
            <v>16</v>
          </cell>
          <cell r="E2445" t="str">
            <v>AV LAMINADO IMP BENTLEY ENS</v>
          </cell>
          <cell r="F2445" t="str">
            <v>750-16</v>
          </cell>
          <cell r="G2445" t="str">
            <v>CANULAS Y APLICADORE</v>
          </cell>
        </row>
        <row r="2446">
          <cell r="A2446" t="str">
            <v>3-750-17</v>
          </cell>
          <cell r="B2446">
            <v>3</v>
          </cell>
          <cell r="C2446">
            <v>750</v>
          </cell>
          <cell r="D2446">
            <v>17</v>
          </cell>
          <cell r="E2446" t="str">
            <v>AV GENERICO IMP 5g ENS</v>
          </cell>
        </row>
        <row r="2452">
          <cell r="B2452"/>
          <cell r="C2452"/>
          <cell r="D2452"/>
          <cell r="E2452" t="str">
            <v>INSERTE PRODUCTOS POR ENCIMA DE ESTA LINEA</v>
          </cell>
          <cell r="F2452"/>
          <cell r="G2452"/>
          <cell r="H2452"/>
        </row>
        <row r="2453">
          <cell r="B2453" t="str">
            <v>ENSAMBLE DE DISPOSITIVOS MEDICOS</v>
          </cell>
          <cell r="C2453"/>
          <cell r="D2453"/>
          <cell r="E2453"/>
          <cell r="F2453"/>
          <cell r="G2453"/>
          <cell r="H2453"/>
        </row>
        <row r="2454">
          <cell r="A2454" t="str">
            <v>3-760-1</v>
          </cell>
          <cell r="B2454">
            <v>3</v>
          </cell>
          <cell r="C2454">
            <v>760</v>
          </cell>
          <cell r="D2454">
            <v>1</v>
          </cell>
          <cell r="E2454" t="str">
            <v>ENSAMBLE DISPOSITIVO LECS</v>
          </cell>
        </row>
        <row r="2455">
          <cell r="A2455" t="str">
            <v>3-760-2</v>
          </cell>
          <cell r="B2455">
            <v>3</v>
          </cell>
          <cell r="C2455">
            <v>760</v>
          </cell>
          <cell r="D2455">
            <v>2</v>
          </cell>
          <cell r="E2455" t="str">
            <v>TAPA PROBETA RNA ENS ORING</v>
          </cell>
        </row>
        <row r="2456">
          <cell r="A2456" t="str">
            <v>3-760-3</v>
          </cell>
          <cell r="B2456">
            <v>3</v>
          </cell>
          <cell r="C2456">
            <v>760</v>
          </cell>
          <cell r="D2456">
            <v>3</v>
          </cell>
          <cell r="E2456" t="str">
            <v>TAPA PUSH DOWN XYTOTEST ENS ORING</v>
          </cell>
        </row>
        <row r="2457">
          <cell r="A2457" t="str">
            <v>3-760-4</v>
          </cell>
          <cell r="B2457">
            <v>3</v>
          </cell>
          <cell r="C2457">
            <v>760</v>
          </cell>
          <cell r="D2457">
            <v>4</v>
          </cell>
          <cell r="E2457" t="str">
            <v>TAPA ALARGADA XYTOTEST ENS ORING</v>
          </cell>
        </row>
        <row r="2463">
          <cell r="A2463" t="str">
            <v>--</v>
          </cell>
          <cell r="B2463"/>
          <cell r="C2463"/>
          <cell r="D2463"/>
          <cell r="E2463" t="str">
            <v>INSERTE PRODUCTOS POR ENCIMA DE ESTA LINEA</v>
          </cell>
          <cell r="F2463"/>
          <cell r="G2463"/>
          <cell r="H2463"/>
        </row>
        <row r="2464">
          <cell r="A2464" t="str">
            <v>--</v>
          </cell>
          <cell r="B2464" t="str">
            <v>INDUSTRIAL</v>
          </cell>
          <cell r="C2464"/>
          <cell r="D2464"/>
          <cell r="E2464"/>
          <cell r="F2464"/>
          <cell r="G2464"/>
          <cell r="H2464"/>
        </row>
        <row r="2465">
          <cell r="A2465" t="str">
            <v>3-800-1</v>
          </cell>
          <cell r="B2465">
            <v>3</v>
          </cell>
          <cell r="C2465">
            <v>800</v>
          </cell>
          <cell r="D2465">
            <v>1</v>
          </cell>
          <cell r="E2465" t="str">
            <v>TP TOBERA</v>
          </cell>
          <cell r="F2465" t="str">
            <v>PT0295</v>
          </cell>
          <cell r="G2465" t="str">
            <v>PT0295</v>
          </cell>
          <cell r="H2465" t="str">
            <v>UD</v>
          </cell>
        </row>
        <row r="2466">
          <cell r="A2466" t="str">
            <v>3-800-2</v>
          </cell>
          <cell r="B2466">
            <v>3</v>
          </cell>
          <cell r="C2466">
            <v>800</v>
          </cell>
          <cell r="D2466">
            <v>2</v>
          </cell>
          <cell r="E2466" t="str">
            <v>TUBO CPSBLE 16  GR</v>
          </cell>
          <cell r="F2466" t="str">
            <v>PT0036</v>
          </cell>
          <cell r="G2466" t="str">
            <v>PT0036</v>
          </cell>
          <cell r="H2466" t="str">
            <v>UD</v>
          </cell>
        </row>
        <row r="2467">
          <cell r="A2467" t="str">
            <v>3-800-3</v>
          </cell>
          <cell r="B2467">
            <v>3</v>
          </cell>
          <cell r="C2467">
            <v>800</v>
          </cell>
          <cell r="D2467">
            <v>3</v>
          </cell>
          <cell r="E2467" t="str">
            <v>TUBO CPSBLE 32  GR</v>
          </cell>
          <cell r="F2467" t="str">
            <v>PT0037</v>
          </cell>
          <cell r="G2467" t="str">
            <v>PT0037</v>
          </cell>
          <cell r="H2467" t="str">
            <v>UD</v>
          </cell>
        </row>
        <row r="2468">
          <cell r="A2468" t="str">
            <v>3-800-4</v>
          </cell>
          <cell r="B2468">
            <v>3</v>
          </cell>
          <cell r="C2468">
            <v>800</v>
          </cell>
          <cell r="D2468">
            <v>4</v>
          </cell>
          <cell r="E2468" t="str">
            <v>TUBO CPSBLE 60 GR</v>
          </cell>
          <cell r="F2468" t="str">
            <v>PT0038</v>
          </cell>
          <cell r="G2468" t="str">
            <v>PT0038</v>
          </cell>
          <cell r="H2468" t="str">
            <v>UD</v>
          </cell>
        </row>
        <row r="2469">
          <cell r="A2469" t="str">
            <v>3-800-5</v>
          </cell>
          <cell r="B2469">
            <v>3</v>
          </cell>
          <cell r="C2469">
            <v>800</v>
          </cell>
          <cell r="D2469">
            <v>5</v>
          </cell>
          <cell r="E2469" t="str">
            <v>TUBO CPSBLE  120 GR</v>
          </cell>
          <cell r="F2469" t="str">
            <v>PT0039</v>
          </cell>
          <cell r="G2469" t="str">
            <v>PT0039</v>
          </cell>
          <cell r="H2469" t="str">
            <v>UD</v>
          </cell>
        </row>
        <row r="2470">
          <cell r="A2470" t="str">
            <v>3-800-6</v>
          </cell>
          <cell r="B2470">
            <v>3</v>
          </cell>
          <cell r="C2470">
            <v>800</v>
          </cell>
          <cell r="D2470">
            <v>6</v>
          </cell>
          <cell r="E2470" t="str">
            <v>CANGILON MAQ EMP REDINTON 8s</v>
          </cell>
          <cell r="F2470" t="str">
            <v>PT0151</v>
          </cell>
          <cell r="G2470" t="str">
            <v>PT0151</v>
          </cell>
          <cell r="H2470" t="str">
            <v>UD</v>
          </cell>
        </row>
        <row r="2471">
          <cell r="A2471" t="str">
            <v>3-800-7</v>
          </cell>
          <cell r="B2471">
            <v>3</v>
          </cell>
          <cell r="C2471">
            <v>800</v>
          </cell>
          <cell r="D2471">
            <v>7</v>
          </cell>
          <cell r="E2471" t="str">
            <v>CANGILON FTO PAST MED</v>
          </cell>
          <cell r="F2471" t="str">
            <v>PT0366</v>
          </cell>
          <cell r="G2471" t="str">
            <v>PT0366</v>
          </cell>
          <cell r="H2471" t="str">
            <v>UD</v>
          </cell>
        </row>
        <row r="2472">
          <cell r="A2472" t="str">
            <v>3-800-8</v>
          </cell>
          <cell r="B2472">
            <v>3</v>
          </cell>
          <cell r="C2472">
            <v>800</v>
          </cell>
          <cell r="D2472">
            <v>8</v>
          </cell>
          <cell r="E2472" t="str">
            <v>CANGILON FTO PAST GDE</v>
          </cell>
          <cell r="F2472" t="str">
            <v>PT0367</v>
          </cell>
          <cell r="G2472" t="str">
            <v>PT0367</v>
          </cell>
          <cell r="H2472" t="str">
            <v>UD</v>
          </cell>
        </row>
        <row r="2473">
          <cell r="A2473" t="str">
            <v>3-800-9</v>
          </cell>
          <cell r="B2473">
            <v>3</v>
          </cell>
          <cell r="C2473">
            <v>800</v>
          </cell>
          <cell r="D2473">
            <v>9</v>
          </cell>
          <cell r="E2473" t="str">
            <v>PALETA ARRASTRE P/ALIMT</v>
          </cell>
          <cell r="F2473" t="str">
            <v>PT0098</v>
          </cell>
          <cell r="G2473" t="str">
            <v>PT0098</v>
          </cell>
          <cell r="H2473" t="str">
            <v>UD</v>
          </cell>
        </row>
        <row r="2474">
          <cell r="A2474" t="str">
            <v>3-800-10</v>
          </cell>
          <cell r="B2474">
            <v>3</v>
          </cell>
          <cell r="C2474">
            <v>800</v>
          </cell>
          <cell r="D2474">
            <v>10</v>
          </cell>
          <cell r="E2474" t="str">
            <v>PALETA INY DE PASTILLAS</v>
          </cell>
          <cell r="F2474" t="str">
            <v>PT0365</v>
          </cell>
          <cell r="G2474" t="str">
            <v>PT0365</v>
          </cell>
          <cell r="H2474" t="str">
            <v>UD</v>
          </cell>
        </row>
        <row r="2475">
          <cell r="A2475" t="str">
            <v>3-800-11</v>
          </cell>
          <cell r="B2475">
            <v>3</v>
          </cell>
          <cell r="C2475">
            <v>800</v>
          </cell>
          <cell r="D2475">
            <v>11</v>
          </cell>
          <cell r="E2475" t="str">
            <v>GRAPA TIPO OVO</v>
          </cell>
          <cell r="F2475" t="str">
            <v>PT0279</v>
          </cell>
          <cell r="G2475" t="str">
            <v>PT0279</v>
          </cell>
          <cell r="H2475" t="str">
            <v>UD</v>
          </cell>
        </row>
        <row r="2476">
          <cell r="A2476" t="str">
            <v>3-800-12</v>
          </cell>
          <cell r="B2476">
            <v>3</v>
          </cell>
          <cell r="C2476">
            <v>800</v>
          </cell>
          <cell r="D2476">
            <v>12</v>
          </cell>
          <cell r="E2476" t="str">
            <v>TUBO CPSIBLE MZ PE RASGB NAT IMP LEVAMILAND</v>
          </cell>
          <cell r="F2476" t="str">
            <v>PT0399</v>
          </cell>
          <cell r="G2476" t="str">
            <v>PT0399</v>
          </cell>
          <cell r="H2476" t="str">
            <v>UD</v>
          </cell>
        </row>
        <row r="2477">
          <cell r="A2477" t="str">
            <v>3-800-13</v>
          </cell>
          <cell r="B2477">
            <v>3</v>
          </cell>
          <cell r="C2477">
            <v>800</v>
          </cell>
          <cell r="D2477">
            <v>13</v>
          </cell>
          <cell r="E2477" t="str">
            <v>GUIAS DE QUIEBRE</v>
          </cell>
          <cell r="F2477" t="str">
            <v>BAXTER</v>
          </cell>
          <cell r="G2477" t="str">
            <v>BAXTER</v>
          </cell>
          <cell r="H2477" t="str">
            <v>UD</v>
          </cell>
        </row>
        <row r="2478">
          <cell r="A2478" t="str">
            <v>3-800-14</v>
          </cell>
          <cell r="B2478">
            <v>3</v>
          </cell>
          <cell r="C2478">
            <v>800</v>
          </cell>
          <cell r="D2478">
            <v>14</v>
          </cell>
          <cell r="E2478" t="str">
            <v>GRAPA TIPO OVO PARTE A COLOR NATURAL</v>
          </cell>
          <cell r="F2478" t="str">
            <v>N/A</v>
          </cell>
          <cell r="G2478" t="str">
            <v>N/A</v>
          </cell>
          <cell r="H2478" t="str">
            <v>UD</v>
          </cell>
        </row>
        <row r="2479">
          <cell r="A2479" t="str">
            <v>3-800-15</v>
          </cell>
          <cell r="B2479">
            <v>3</v>
          </cell>
          <cell r="C2479">
            <v>800</v>
          </cell>
          <cell r="D2479">
            <v>15</v>
          </cell>
          <cell r="E2479" t="str">
            <v>TUBO COLAPSIBLE UNIDOSIS 10 ML NATURAL</v>
          </cell>
          <cell r="F2479" t="str">
            <v>COLAP 10</v>
          </cell>
          <cell r="G2479" t="str">
            <v>COLAP 10</v>
          </cell>
          <cell r="H2479" t="str">
            <v>UD</v>
          </cell>
        </row>
        <row r="2480">
          <cell r="A2480" t="str">
            <v>3-800-16</v>
          </cell>
          <cell r="B2480">
            <v>3</v>
          </cell>
          <cell r="C2480">
            <v>800</v>
          </cell>
          <cell r="D2480">
            <v>16</v>
          </cell>
          <cell r="E2480" t="str">
            <v>TUBO COLAPSIBLE UNIDOSIS 35 ML NATURAL</v>
          </cell>
          <cell r="F2480" t="str">
            <v>COLAP 35</v>
          </cell>
          <cell r="G2480" t="str">
            <v>COLAP 35</v>
          </cell>
          <cell r="H2480" t="str">
            <v>UD</v>
          </cell>
        </row>
        <row r="2481">
          <cell r="A2481" t="str">
            <v>3-800-17</v>
          </cell>
          <cell r="B2481">
            <v>3</v>
          </cell>
          <cell r="C2481">
            <v>800</v>
          </cell>
          <cell r="D2481">
            <v>17</v>
          </cell>
          <cell r="E2481" t="str">
            <v>TUBO COLAPSIBLE UNIDOSIS 10 ML BLANCO</v>
          </cell>
          <cell r="F2481" t="str">
            <v>COLAP BCO</v>
          </cell>
          <cell r="G2481" t="str">
            <v>COLAP BCO</v>
          </cell>
          <cell r="H2481" t="str">
            <v>UD</v>
          </cell>
        </row>
        <row r="2482">
          <cell r="A2482" t="str">
            <v>3-800-18</v>
          </cell>
          <cell r="B2482">
            <v>3</v>
          </cell>
          <cell r="C2482">
            <v>800</v>
          </cell>
          <cell r="D2482">
            <v>18</v>
          </cell>
          <cell r="E2482" t="str">
            <v>TUBO COLAPSIBLE UNIDOSIS 10 ML MORADO</v>
          </cell>
          <cell r="F2482" t="str">
            <v>COLAP MORADO</v>
          </cell>
          <cell r="G2482" t="str">
            <v>COLAP MORADO</v>
          </cell>
          <cell r="H2482" t="str">
            <v>UD</v>
          </cell>
        </row>
        <row r="2483">
          <cell r="A2483" t="str">
            <v>3-800-19</v>
          </cell>
          <cell r="B2483">
            <v>3</v>
          </cell>
          <cell r="C2483">
            <v>800</v>
          </cell>
          <cell r="D2483">
            <v>19</v>
          </cell>
          <cell r="E2483" t="str">
            <v>GANCHO CASCO</v>
          </cell>
          <cell r="F2483" t="str">
            <v>GCHOCASC</v>
          </cell>
          <cell r="G2483" t="str">
            <v>GCHOCASC</v>
          </cell>
          <cell r="H2483" t="str">
            <v>UD</v>
          </cell>
        </row>
        <row r="2484">
          <cell r="A2484" t="str">
            <v>3-800-20</v>
          </cell>
          <cell r="B2484">
            <v>3</v>
          </cell>
          <cell r="C2484">
            <v>800</v>
          </cell>
          <cell r="D2484">
            <v>20</v>
          </cell>
          <cell r="E2484" t="str">
            <v>TUBO COLAPSIBLE UNID. X 10 ML MEGATERAPIA AZUL MATE</v>
          </cell>
          <cell r="F2484" t="str">
            <v>MEGATERAPIA</v>
          </cell>
          <cell r="G2484" t="str">
            <v>MEGATERAPIA</v>
          </cell>
          <cell r="H2484" t="str">
            <v>UD</v>
          </cell>
        </row>
        <row r="2485">
          <cell r="A2485" t="str">
            <v>3-800-21</v>
          </cell>
          <cell r="B2485">
            <v>3</v>
          </cell>
          <cell r="C2485">
            <v>800</v>
          </cell>
          <cell r="D2485">
            <v>21</v>
          </cell>
          <cell r="E2485" t="str">
            <v>TUBO COLAPSIBLE UNIDOSIS 10 ML NEGRO</v>
          </cell>
          <cell r="F2485" t="str">
            <v>COLAP NEGRO</v>
          </cell>
          <cell r="G2485" t="str">
            <v>COLAP NEGRO</v>
          </cell>
          <cell r="H2485" t="str">
            <v>UD</v>
          </cell>
        </row>
        <row r="2486">
          <cell r="A2486" t="str">
            <v>3-800-22</v>
          </cell>
          <cell r="B2486">
            <v>3</v>
          </cell>
          <cell r="C2486">
            <v>800</v>
          </cell>
          <cell r="D2486">
            <v>22</v>
          </cell>
          <cell r="E2486" t="str">
            <v>TUBO COLAPSIBLE UNIDOSIS 10 ML ROJO</v>
          </cell>
          <cell r="F2486" t="str">
            <v>COLAP ROJO</v>
          </cell>
          <cell r="G2486" t="str">
            <v>COLAP ROJO</v>
          </cell>
          <cell r="H2486" t="str">
            <v>UD</v>
          </cell>
        </row>
        <row r="2487">
          <cell r="A2487" t="str">
            <v>3-800-23</v>
          </cell>
          <cell r="B2487">
            <v>3</v>
          </cell>
          <cell r="C2487">
            <v>800</v>
          </cell>
          <cell r="D2487">
            <v>23</v>
          </cell>
          <cell r="E2487" t="str">
            <v>TUBO COLAPS. UNID. X 10 ML MEGATERAPIA AZUL M. IMP.</v>
          </cell>
          <cell r="F2487" t="str">
            <v>MEGATERAPIA</v>
          </cell>
          <cell r="G2487" t="str">
            <v>MEGATERAPIA</v>
          </cell>
          <cell r="H2487" t="str">
            <v>UD</v>
          </cell>
        </row>
        <row r="2488">
          <cell r="A2488" t="str">
            <v>3-800-24</v>
          </cell>
          <cell r="B2488">
            <v>3</v>
          </cell>
          <cell r="C2488">
            <v>800</v>
          </cell>
          <cell r="D2488">
            <v>24</v>
          </cell>
          <cell r="E2488" t="str">
            <v>TUBO COLAPS. UNID. X 10 ML MEGATERAPIA AZUL TRAS.</v>
          </cell>
          <cell r="F2488" t="str">
            <v>MEGATERAPIA</v>
          </cell>
          <cell r="G2488" t="str">
            <v>MEGATERAPIA</v>
          </cell>
          <cell r="H2488" t="str">
            <v>UD</v>
          </cell>
        </row>
        <row r="2489">
          <cell r="A2489" t="str">
            <v>3-800-25</v>
          </cell>
          <cell r="B2489">
            <v>3</v>
          </cell>
          <cell r="C2489">
            <v>800</v>
          </cell>
          <cell r="D2489">
            <v>25</v>
          </cell>
          <cell r="E2489" t="str">
            <v>TUBO COLAPS. UNID. X 10 ML MEGAT. AZUL TRAS IMP</v>
          </cell>
          <cell r="F2489" t="str">
            <v>MEGATERAPIA</v>
          </cell>
          <cell r="G2489" t="str">
            <v>MEGATERAPIA</v>
          </cell>
          <cell r="H2489" t="str">
            <v>UD</v>
          </cell>
        </row>
        <row r="2490">
          <cell r="A2490" t="str">
            <v>3-800-26</v>
          </cell>
          <cell r="B2490">
            <v>3</v>
          </cell>
          <cell r="C2490">
            <v>800</v>
          </cell>
          <cell r="D2490">
            <v>26</v>
          </cell>
          <cell r="E2490" t="str">
            <v>PALETA CREMAS TOPICAS.</v>
          </cell>
          <cell r="F2490" t="str">
            <v>ROPHSON</v>
          </cell>
          <cell r="G2490" t="str">
            <v>ROPHSON</v>
          </cell>
          <cell r="H2490" t="str">
            <v>UND</v>
          </cell>
        </row>
        <row r="2491">
          <cell r="A2491" t="str">
            <v>3-800-27</v>
          </cell>
          <cell r="B2491">
            <v>3</v>
          </cell>
          <cell r="C2491">
            <v>800</v>
          </cell>
          <cell r="D2491">
            <v>27</v>
          </cell>
          <cell r="E2491" t="str">
            <v>CANULA COLONTERAPIA</v>
          </cell>
          <cell r="F2491" t="str">
            <v>BIOACCES</v>
          </cell>
          <cell r="G2491" t="str">
            <v>BIOACCES</v>
          </cell>
          <cell r="H2491" t="str">
            <v>UND</v>
          </cell>
        </row>
        <row r="2492">
          <cell r="A2492"/>
          <cell r="B2492"/>
          <cell r="C2492"/>
          <cell r="D2492"/>
          <cell r="E2492"/>
          <cell r="F2492"/>
          <cell r="G2492"/>
          <cell r="H2492"/>
        </row>
        <row r="2493">
          <cell r="A2493"/>
          <cell r="B2493"/>
          <cell r="C2493"/>
          <cell r="D2493"/>
          <cell r="E2493"/>
          <cell r="F2493"/>
          <cell r="G2493"/>
          <cell r="H2493"/>
        </row>
        <row r="2494">
          <cell r="A2494"/>
          <cell r="B2494"/>
          <cell r="C2494"/>
          <cell r="D2494"/>
          <cell r="E2494"/>
          <cell r="F2494"/>
          <cell r="G2494"/>
          <cell r="H2494"/>
        </row>
        <row r="2495">
          <cell r="A2495"/>
          <cell r="B2495"/>
          <cell r="C2495"/>
          <cell r="D2495"/>
          <cell r="E2495"/>
          <cell r="F2495"/>
          <cell r="G2495"/>
          <cell r="H2495"/>
        </row>
        <row r="2496">
          <cell r="A2496" t="str">
            <v>--</v>
          </cell>
          <cell r="B2496"/>
          <cell r="C2496"/>
          <cell r="D2496"/>
          <cell r="E2496" t="str">
            <v>INSERTE PRODUCTOS POR ENCIMA DE ESTA LINEA</v>
          </cell>
          <cell r="F2496"/>
          <cell r="G2496"/>
          <cell r="H2496"/>
        </row>
        <row r="2497">
          <cell r="A2497" t="str">
            <v>--</v>
          </cell>
          <cell r="B2497" t="str">
            <v>MCIA EN CONSIGNACION</v>
          </cell>
          <cell r="C2497"/>
          <cell r="D2497"/>
          <cell r="E2497"/>
          <cell r="F2497"/>
          <cell r="G2497"/>
          <cell r="H2497"/>
        </row>
        <row r="2498">
          <cell r="A2498" t="str">
            <v>3-850-1</v>
          </cell>
          <cell r="B2498">
            <v>3</v>
          </cell>
          <cell r="C2498">
            <v>850</v>
          </cell>
          <cell r="D2498">
            <v>1</v>
          </cell>
          <cell r="E2498" t="str">
            <v>CUCH DOSIF 15 ML PP BCA C/PERF LAFRANCOL</v>
          </cell>
          <cell r="F2498" t="str">
            <v>PT0188</v>
          </cell>
          <cell r="G2498" t="str">
            <v>PT0188</v>
          </cell>
          <cell r="H2498" t="str">
            <v>UD</v>
          </cell>
        </row>
        <row r="2499">
          <cell r="A2499" t="str">
            <v>3-850-2</v>
          </cell>
          <cell r="B2499">
            <v>3</v>
          </cell>
          <cell r="C2499">
            <v>850</v>
          </cell>
          <cell r="D2499">
            <v>2</v>
          </cell>
          <cell r="E2499" t="str">
            <v>CUCH DOSIF 25 ML PP BCA C/PERF LAFRANCOL</v>
          </cell>
          <cell r="F2499" t="str">
            <v>PT0191</v>
          </cell>
          <cell r="G2499" t="str">
            <v>PT0191</v>
          </cell>
          <cell r="H2499" t="str">
            <v>UD</v>
          </cell>
        </row>
        <row r="2500">
          <cell r="A2500" t="str">
            <v>3-850-3</v>
          </cell>
          <cell r="B2500">
            <v>3</v>
          </cell>
          <cell r="C2500">
            <v>850</v>
          </cell>
          <cell r="D2500">
            <v>2</v>
          </cell>
          <cell r="E2500" t="str">
            <v>ETIQUETA ADHESIVA DE BARRA RF 3X3</v>
          </cell>
          <cell r="F2500" t="str">
            <v>ETIQNESTLE</v>
          </cell>
          <cell r="G2500" t="str">
            <v>ETIQNESTLE</v>
          </cell>
          <cell r="H2500" t="str">
            <v>UD</v>
          </cell>
        </row>
        <row r="2501">
          <cell r="A2501" t="str">
            <v>--</v>
          </cell>
          <cell r="H2501"/>
        </row>
        <row r="2502">
          <cell r="A2502" t="str">
            <v>--</v>
          </cell>
          <cell r="H2502"/>
        </row>
        <row r="2503">
          <cell r="A2503" t="str">
            <v>--</v>
          </cell>
          <cell r="B2503"/>
          <cell r="C2503"/>
          <cell r="D2503"/>
          <cell r="E2503" t="str">
            <v>INSERTE PRODUCTOS POR ENCIMA DE ESTA LINEA</v>
          </cell>
          <cell r="F2503"/>
          <cell r="G2503"/>
          <cell r="H2503"/>
        </row>
        <row r="2504">
          <cell r="A2504" t="str">
            <v>--</v>
          </cell>
          <cell r="B2504" t="str">
            <v>KITS</v>
          </cell>
          <cell r="C2504"/>
          <cell r="D2504"/>
          <cell r="E2504"/>
          <cell r="F2504"/>
          <cell r="G2504"/>
          <cell r="H2504"/>
        </row>
        <row r="2505">
          <cell r="A2505" t="str">
            <v>3-950-1</v>
          </cell>
          <cell r="B2505">
            <v>3</v>
          </cell>
          <cell r="C2505">
            <v>950</v>
          </cell>
          <cell r="D2505">
            <v>1</v>
          </cell>
          <cell r="E2505" t="str">
            <v xml:space="preserve">FCO BCO REPROMIN 500 ML </v>
          </cell>
          <cell r="F2505" t="str">
            <v>KT4002912GF</v>
          </cell>
          <cell r="G2505" t="str">
            <v>KT4002912GF</v>
          </cell>
          <cell r="H2505" t="str">
            <v>UD</v>
          </cell>
        </row>
        <row r="2506">
          <cell r="A2506"/>
          <cell r="B2506"/>
          <cell r="C2506"/>
          <cell r="D2506"/>
          <cell r="E2506" t="str">
            <v xml:space="preserve">INY 500ML RD PEAD TPN 20 BCO                      </v>
          </cell>
          <cell r="F2506" t="str">
            <v>3-400-8</v>
          </cell>
          <cell r="G2506" t="str">
            <v>3-400-08</v>
          </cell>
        </row>
        <row r="2507">
          <cell r="A2507"/>
          <cell r="B2507"/>
          <cell r="C2507"/>
          <cell r="D2507"/>
          <cell r="E2507" t="str">
            <v xml:space="preserve">TP GDE VINO TINTO GFAR                            </v>
          </cell>
          <cell r="F2507" t="str">
            <v>3-411-20</v>
          </cell>
          <cell r="G2507" t="str">
            <v>3-411-20</v>
          </cell>
        </row>
        <row r="2508">
          <cell r="A2508" t="str">
            <v>3-950-2</v>
          </cell>
          <cell r="B2508">
            <v>3</v>
          </cell>
          <cell r="C2508">
            <v>950</v>
          </cell>
          <cell r="D2508">
            <v>2</v>
          </cell>
          <cell r="E2508" t="str">
            <v>FCO EST ENROFLOXACINA INY 5% 50ML</v>
          </cell>
          <cell r="F2508" t="str">
            <v>KT4001688GF</v>
          </cell>
          <cell r="G2508" t="str">
            <v>KT4001688GF</v>
          </cell>
          <cell r="H2508" t="str">
            <v>UD</v>
          </cell>
        </row>
        <row r="2509">
          <cell r="A2509"/>
          <cell r="B2509"/>
          <cell r="C2509"/>
          <cell r="D2509"/>
          <cell r="E2509" t="str">
            <v>INY X 50 ML RD PEAD TPN 20</v>
          </cell>
          <cell r="F2509" t="str">
            <v>3-400-3</v>
          </cell>
          <cell r="G2509" t="str">
            <v>3-400-3</v>
          </cell>
          <cell r="H2509"/>
        </row>
        <row r="2510">
          <cell r="A2510"/>
          <cell r="B2510"/>
          <cell r="C2510"/>
          <cell r="D2510"/>
          <cell r="E2510" t="str">
            <v>TAPA PEQUEÑA VERDE GENFAR</v>
          </cell>
          <cell r="F2510" t="str">
            <v>3-412-16</v>
          </cell>
          <cell r="G2510" t="str">
            <v>3-412-16</v>
          </cell>
          <cell r="H2510"/>
        </row>
        <row r="2511">
          <cell r="A2511" t="str">
            <v>3-950-3</v>
          </cell>
          <cell r="B2511">
            <v>3</v>
          </cell>
          <cell r="C2511">
            <v>950</v>
          </cell>
          <cell r="D2511">
            <v>3</v>
          </cell>
          <cell r="E2511" t="str">
            <v>ENV KUMIS 210 GRS IMP COLACTEOS</v>
          </cell>
          <cell r="F2511" t="str">
            <v>KTPPCOLACT</v>
          </cell>
          <cell r="G2511" t="str">
            <v>KTPPCOLACT</v>
          </cell>
          <cell r="H2511" t="str">
            <v>UD</v>
          </cell>
        </row>
        <row r="2512">
          <cell r="A2512" t="str">
            <v>3-950-4</v>
          </cell>
          <cell r="B2512">
            <v>3</v>
          </cell>
          <cell r="C2512">
            <v>950</v>
          </cell>
          <cell r="D2512">
            <v>4</v>
          </cell>
          <cell r="E2512" t="str">
            <v>FCO DE VIDRIO 135 CC</v>
          </cell>
          <cell r="F2512" t="str">
            <v>KT135 CAD</v>
          </cell>
          <cell r="G2512" t="str">
            <v>KT135 CAD</v>
          </cell>
          <cell r="H2512" t="str">
            <v>UD</v>
          </cell>
        </row>
        <row r="2513">
          <cell r="A2513"/>
          <cell r="B2513"/>
          <cell r="C2513"/>
          <cell r="D2513"/>
          <cell r="E2513" t="str">
            <v xml:space="preserve">TP C/LIN INT 48mm                                 </v>
          </cell>
          <cell r="F2513" t="str">
            <v>4-2-11</v>
          </cell>
          <cell r="G2513" t="str">
            <v>4-002-11</v>
          </cell>
        </row>
        <row r="2514">
          <cell r="A2514"/>
          <cell r="B2514"/>
          <cell r="C2514"/>
          <cell r="D2514"/>
          <cell r="E2514" t="str">
            <v xml:space="preserve">ENV VIDRIO CAP 135CC                              </v>
          </cell>
          <cell r="F2514" t="str">
            <v>4-2-40</v>
          </cell>
          <cell r="G2514" t="str">
            <v>4-002-40</v>
          </cell>
        </row>
        <row r="2515">
          <cell r="A2515" t="str">
            <v>3-950-5</v>
          </cell>
          <cell r="B2515">
            <v>3</v>
          </cell>
          <cell r="C2515">
            <v>950</v>
          </cell>
          <cell r="D2515">
            <v>5</v>
          </cell>
          <cell r="E2515" t="str">
            <v>FCO DE VIDRIO 230 CC</v>
          </cell>
          <cell r="F2515" t="str">
            <v>KT230 CAD</v>
          </cell>
          <cell r="G2515" t="str">
            <v>KT230 CAD</v>
          </cell>
          <cell r="H2515" t="str">
            <v>UD</v>
          </cell>
        </row>
        <row r="2516">
          <cell r="A2516"/>
          <cell r="B2516"/>
          <cell r="C2516"/>
          <cell r="D2516"/>
          <cell r="E2516" t="str">
            <v xml:space="preserve">TP C/LIN INT 53mm                                 </v>
          </cell>
          <cell r="F2516" t="str">
            <v>4-2-12</v>
          </cell>
          <cell r="G2516" t="str">
            <v>4-002-12</v>
          </cell>
        </row>
        <row r="2517">
          <cell r="A2517"/>
          <cell r="B2517"/>
          <cell r="C2517"/>
          <cell r="D2517"/>
          <cell r="E2517" t="str">
            <v xml:space="preserve">ENV VIDRIO CAP 230CC                              </v>
          </cell>
          <cell r="F2517" t="str">
            <v>4-2-41</v>
          </cell>
          <cell r="G2517" t="str">
            <v>4-002-41</v>
          </cell>
        </row>
        <row r="2518">
          <cell r="A2518" t="str">
            <v>3-950-6</v>
          </cell>
          <cell r="B2518">
            <v>3</v>
          </cell>
          <cell r="C2518">
            <v>950</v>
          </cell>
          <cell r="D2518">
            <v>6</v>
          </cell>
          <cell r="E2518" t="str">
            <v>FCO ESTERILIZABLE 50ML</v>
          </cell>
          <cell r="F2518" t="str">
            <v>KT4001669GF</v>
          </cell>
          <cell r="G2518" t="str">
            <v>KT4001669GF</v>
          </cell>
          <cell r="H2518" t="str">
            <v>UD</v>
          </cell>
        </row>
        <row r="2519">
          <cell r="A2519"/>
          <cell r="B2519"/>
          <cell r="C2519"/>
          <cell r="D2519"/>
          <cell r="E2519" t="str">
            <v xml:space="preserve">INY 50ML RD PEAD TPN 20                           </v>
          </cell>
          <cell r="F2519" t="str">
            <v>3-400-3</v>
          </cell>
          <cell r="G2519" t="str">
            <v>3-400-03</v>
          </cell>
        </row>
        <row r="2520">
          <cell r="A2520"/>
          <cell r="B2520"/>
          <cell r="C2520"/>
          <cell r="D2520"/>
          <cell r="E2520" t="str">
            <v xml:space="preserve">TP PEQN VDE GFAR                                  </v>
          </cell>
          <cell r="F2520" t="str">
            <v>3-412-16</v>
          </cell>
          <cell r="G2520" t="str">
            <v>3-412-16</v>
          </cell>
        </row>
        <row r="2521">
          <cell r="A2521" t="str">
            <v>3-950-7</v>
          </cell>
          <cell r="B2521">
            <v>3</v>
          </cell>
          <cell r="C2521">
            <v>950</v>
          </cell>
          <cell r="D2521">
            <v>7</v>
          </cell>
          <cell r="E2521" t="str">
            <v>FCO PALST PEAD ALBENDAYEC 17.5% 50ML</v>
          </cell>
          <cell r="F2521" t="str">
            <v>KT4001710GF</v>
          </cell>
          <cell r="G2521" t="str">
            <v>KT4001710GF</v>
          </cell>
          <cell r="H2521" t="str">
            <v>UD</v>
          </cell>
        </row>
        <row r="2522">
          <cell r="A2522"/>
          <cell r="B2522"/>
          <cell r="C2522"/>
          <cell r="D2522"/>
          <cell r="E2522" t="str">
            <v xml:space="preserve">INY 50ML RD PEAD TPN 20                           </v>
          </cell>
          <cell r="F2522" t="str">
            <v>3-400-3</v>
          </cell>
          <cell r="G2522" t="str">
            <v>3-400-03</v>
          </cell>
        </row>
        <row r="2523">
          <cell r="A2523"/>
          <cell r="B2523"/>
          <cell r="C2523"/>
          <cell r="D2523"/>
          <cell r="E2523" t="str">
            <v xml:space="preserve">TP PEQN AZ GFAR                                   </v>
          </cell>
          <cell r="F2523" t="str">
            <v>3-412-5</v>
          </cell>
          <cell r="G2523" t="str">
            <v>3-412-05</v>
          </cell>
        </row>
        <row r="2524">
          <cell r="A2524" t="str">
            <v>3-950-8</v>
          </cell>
          <cell r="B2524">
            <v>3</v>
          </cell>
          <cell r="C2524">
            <v>950</v>
          </cell>
          <cell r="D2524">
            <v>8</v>
          </cell>
          <cell r="E2524" t="str">
            <v>FCO PALST PEAD ALBENDAYEC 17.5% 500ML</v>
          </cell>
          <cell r="F2524" t="str">
            <v>KT4001711AGF</v>
          </cell>
          <cell r="G2524" t="str">
            <v>KT4001711AGF</v>
          </cell>
          <cell r="H2524" t="str">
            <v>UD</v>
          </cell>
        </row>
        <row r="2525">
          <cell r="A2525"/>
          <cell r="B2525"/>
          <cell r="C2525"/>
          <cell r="D2525"/>
          <cell r="E2525" t="str">
            <v xml:space="preserve">INY 500ML CD PEAD TPN 20 NVO                      </v>
          </cell>
          <cell r="F2525" t="str">
            <v>3-404-7</v>
          </cell>
          <cell r="G2525" t="str">
            <v>3-404-07</v>
          </cell>
        </row>
        <row r="2526">
          <cell r="A2526"/>
          <cell r="B2526"/>
          <cell r="C2526"/>
          <cell r="D2526"/>
          <cell r="E2526" t="str">
            <v xml:space="preserve">TP GDE AZ GFAR                                    </v>
          </cell>
          <cell r="F2526" t="str">
            <v>3-411-2</v>
          </cell>
          <cell r="G2526" t="str">
            <v>3-411-02</v>
          </cell>
        </row>
        <row r="2527">
          <cell r="A2527" t="str">
            <v>3-950-9</v>
          </cell>
          <cell r="B2527">
            <v>3</v>
          </cell>
          <cell r="C2527">
            <v>950</v>
          </cell>
          <cell r="D2527">
            <v>9</v>
          </cell>
          <cell r="E2527" t="str">
            <v>FCO PLAST S/IMP EXEND 50ML</v>
          </cell>
          <cell r="F2527" t="str">
            <v>KT4001701GF</v>
          </cell>
          <cell r="G2527" t="str">
            <v>KT4001701GF</v>
          </cell>
          <cell r="H2527" t="str">
            <v>UD</v>
          </cell>
        </row>
        <row r="2528">
          <cell r="A2528"/>
          <cell r="B2528"/>
          <cell r="C2528"/>
          <cell r="D2528"/>
          <cell r="E2528" t="str">
            <v xml:space="preserve">INY 50ML RD PEAD TPN 20                           </v>
          </cell>
          <cell r="F2528" t="str">
            <v>3-400-3</v>
          </cell>
          <cell r="G2528" t="str">
            <v>3-400-03</v>
          </cell>
        </row>
        <row r="2529">
          <cell r="A2529"/>
          <cell r="B2529"/>
          <cell r="C2529"/>
          <cell r="D2529"/>
          <cell r="E2529" t="str">
            <v xml:space="preserve">TP PEQN AZ GFAR                                   </v>
          </cell>
          <cell r="F2529" t="str">
            <v>3-412-5</v>
          </cell>
          <cell r="G2529" t="str">
            <v>3-412-05</v>
          </cell>
        </row>
        <row r="2530">
          <cell r="A2530" t="str">
            <v>3-950-10</v>
          </cell>
          <cell r="B2530">
            <v>3</v>
          </cell>
          <cell r="C2530">
            <v>950</v>
          </cell>
          <cell r="D2530">
            <v>10</v>
          </cell>
          <cell r="E2530" t="str">
            <v xml:space="preserve">FCO BCO REPROMIN 50ML </v>
          </cell>
          <cell r="F2530" t="str">
            <v>KT4002910GF</v>
          </cell>
          <cell r="G2530" t="str">
            <v>KT4002910GF</v>
          </cell>
          <cell r="H2530" t="str">
            <v>UD</v>
          </cell>
        </row>
        <row r="2531">
          <cell r="A2531"/>
          <cell r="B2531"/>
          <cell r="C2531"/>
          <cell r="D2531"/>
          <cell r="E2531" t="str">
            <v xml:space="preserve">INY 50ML RD PEAD TPN 20 BCO                       </v>
          </cell>
          <cell r="F2531" t="str">
            <v>3-400-6</v>
          </cell>
          <cell r="G2531" t="str">
            <v>3-400-06</v>
          </cell>
        </row>
        <row r="2532">
          <cell r="A2532"/>
          <cell r="B2532"/>
          <cell r="C2532"/>
          <cell r="D2532"/>
          <cell r="E2532" t="str">
            <v xml:space="preserve">TP PEQN VINO TINTO GFAR                           </v>
          </cell>
          <cell r="F2532" t="str">
            <v>3-412-17</v>
          </cell>
          <cell r="G2532" t="str">
            <v>3-412-17</v>
          </cell>
        </row>
        <row r="2533">
          <cell r="A2533" t="str">
            <v>3-950-11</v>
          </cell>
          <cell r="B2533">
            <v>3</v>
          </cell>
          <cell r="C2533">
            <v>950</v>
          </cell>
          <cell r="D2533">
            <v>11</v>
          </cell>
          <cell r="E2533" t="str">
            <v>FCO EST ENROFLOXACINA INY 5% 10ML</v>
          </cell>
          <cell r="F2533" t="str">
            <v>KT4001687GF</v>
          </cell>
          <cell r="G2533" t="str">
            <v>KT4001687GF</v>
          </cell>
          <cell r="H2533" t="str">
            <v>UD</v>
          </cell>
        </row>
        <row r="2534">
          <cell r="A2534"/>
          <cell r="B2534"/>
          <cell r="C2534"/>
          <cell r="D2534"/>
          <cell r="E2534" t="str">
            <v xml:space="preserve">INY 10ML RD PEAD TPN 20                           </v>
          </cell>
          <cell r="F2534" t="str">
            <v>3-400-1</v>
          </cell>
          <cell r="G2534" t="str">
            <v>3-400-01</v>
          </cell>
        </row>
        <row r="2535">
          <cell r="A2535"/>
          <cell r="B2535"/>
          <cell r="C2535"/>
          <cell r="D2535"/>
          <cell r="E2535" t="str">
            <v xml:space="preserve">TP PEQN VDE GFAR                                  </v>
          </cell>
          <cell r="F2535" t="str">
            <v>3-412-16</v>
          </cell>
          <cell r="G2535" t="str">
            <v>3-412-16</v>
          </cell>
        </row>
        <row r="2536">
          <cell r="A2536" t="str">
            <v>3-950-12</v>
          </cell>
          <cell r="B2536">
            <v>3</v>
          </cell>
          <cell r="C2536">
            <v>950</v>
          </cell>
          <cell r="D2536">
            <v>12</v>
          </cell>
          <cell r="E2536" t="str">
            <v>FCO INY PEAD 500ML S/IMP C/TP</v>
          </cell>
          <cell r="F2536" t="str">
            <v>KT7166BUSSIE</v>
          </cell>
          <cell r="G2536" t="str">
            <v>KT7166BUSSIE</v>
          </cell>
          <cell r="H2536" t="str">
            <v>UD</v>
          </cell>
        </row>
        <row r="2537">
          <cell r="A2537"/>
          <cell r="B2537"/>
          <cell r="C2537"/>
          <cell r="D2537"/>
          <cell r="E2537" t="str">
            <v xml:space="preserve">INY 500ML RD PEAD TPN 20                          </v>
          </cell>
          <cell r="F2537" t="str">
            <v>3-400-9</v>
          </cell>
          <cell r="G2537" t="str">
            <v>3-400-09</v>
          </cell>
          <cell r="H2537" t="str">
            <v>UD</v>
          </cell>
        </row>
        <row r="2538">
          <cell r="A2538"/>
          <cell r="B2538"/>
          <cell r="C2538"/>
          <cell r="D2538"/>
          <cell r="E2538" t="str">
            <v xml:space="preserve">TP GDE PP VDE LISA                                </v>
          </cell>
          <cell r="F2538" t="str">
            <v>3-411-12</v>
          </cell>
          <cell r="G2538" t="str">
            <v>3-411-12</v>
          </cell>
          <cell r="H2538" t="str">
            <v>UD</v>
          </cell>
        </row>
        <row r="2539">
          <cell r="A2539" t="str">
            <v>3-950-13</v>
          </cell>
          <cell r="B2539">
            <v>3</v>
          </cell>
          <cell r="C2539">
            <v>950</v>
          </cell>
          <cell r="D2539">
            <v>13</v>
          </cell>
          <cell r="E2539" t="str">
            <v>FCO BLANCO ESTERILIZADO REPROMIN 250 ML</v>
          </cell>
          <cell r="F2539" t="str">
            <v>KT4002911GF</v>
          </cell>
          <cell r="G2539" t="str">
            <v>KT4002911GF</v>
          </cell>
          <cell r="H2539" t="str">
            <v>UD</v>
          </cell>
        </row>
        <row r="2540">
          <cell r="A2540"/>
          <cell r="B2540"/>
          <cell r="C2540"/>
          <cell r="D2540"/>
          <cell r="E2540" t="str">
            <v xml:space="preserve">INY 250ML RD PEAD TPN 20 BCO                      </v>
          </cell>
          <cell r="F2540" t="str">
            <v>3-400-7</v>
          </cell>
          <cell r="G2540" t="str">
            <v>3-400-07</v>
          </cell>
        </row>
        <row r="2541">
          <cell r="A2541"/>
          <cell r="B2541"/>
          <cell r="C2541"/>
          <cell r="D2541"/>
          <cell r="E2541" t="str">
            <v xml:space="preserve">TP GDE VINO TINTO GFAR                            </v>
          </cell>
          <cell r="F2541" t="str">
            <v>3-411-20</v>
          </cell>
          <cell r="G2541" t="str">
            <v>3-411-20</v>
          </cell>
        </row>
        <row r="2542">
          <cell r="A2542" t="str">
            <v>3-950-14</v>
          </cell>
          <cell r="B2542">
            <v>3</v>
          </cell>
          <cell r="C2542">
            <v>950</v>
          </cell>
          <cell r="D2542">
            <v>14</v>
          </cell>
          <cell r="E2542" t="str">
            <v>FRASCO PLAS. S/IMP EXEND DIAM X 250 ML</v>
          </cell>
          <cell r="F2542" t="str">
            <v>KT4001700GF</v>
          </cell>
          <cell r="G2542" t="str">
            <v>KT4001700GF</v>
          </cell>
          <cell r="H2542" t="str">
            <v>UD</v>
          </cell>
        </row>
        <row r="2543">
          <cell r="A2543"/>
          <cell r="B2543"/>
          <cell r="C2543"/>
          <cell r="D2543"/>
          <cell r="E2543" t="str">
            <v xml:space="preserve">INY 250ML CD PEAD TPN 20 NVO                      </v>
          </cell>
          <cell r="F2543" t="str">
            <v>3-404-1</v>
          </cell>
          <cell r="G2543" t="str">
            <v>3-404-01</v>
          </cell>
        </row>
        <row r="2544">
          <cell r="A2544"/>
          <cell r="B2544"/>
          <cell r="C2544"/>
          <cell r="D2544"/>
          <cell r="E2544" t="str">
            <v xml:space="preserve">TP GDE AZ GFAR                                    </v>
          </cell>
          <cell r="F2544" t="str">
            <v>3-411-2</v>
          </cell>
          <cell r="G2544" t="str">
            <v>3-411-02</v>
          </cell>
        </row>
        <row r="2545">
          <cell r="A2545" t="str">
            <v>3-950-15</v>
          </cell>
          <cell r="B2545">
            <v>3</v>
          </cell>
          <cell r="C2545">
            <v>950</v>
          </cell>
          <cell r="D2545">
            <v>15</v>
          </cell>
          <cell r="E2545" t="str">
            <v>FRASCO PLAS. S/IMP EXEND DIAM X 500 ML</v>
          </cell>
          <cell r="F2545" t="str">
            <v>KT4001702GF</v>
          </cell>
          <cell r="G2545" t="str">
            <v>KT4001702GF</v>
          </cell>
          <cell r="H2545" t="str">
            <v>UD</v>
          </cell>
        </row>
        <row r="2546">
          <cell r="A2546"/>
          <cell r="B2546"/>
          <cell r="C2546"/>
          <cell r="D2546"/>
          <cell r="E2546" t="str">
            <v xml:space="preserve">INY 500ML CD PEAD TPN 20 NVO                      </v>
          </cell>
          <cell r="F2546" t="str">
            <v>3-404-7</v>
          </cell>
          <cell r="G2546" t="str">
            <v>3-404-7</v>
          </cell>
          <cell r="H2546"/>
        </row>
        <row r="2547">
          <cell r="A2547"/>
          <cell r="B2547"/>
          <cell r="C2547"/>
          <cell r="D2547"/>
          <cell r="E2547" t="str">
            <v xml:space="preserve">TP GDE AZ GFAR                                    </v>
          </cell>
          <cell r="F2547" t="str">
            <v>3-411-2</v>
          </cell>
          <cell r="G2547" t="str">
            <v>3-411-02</v>
          </cell>
          <cell r="H2547"/>
        </row>
        <row r="2548">
          <cell r="A2548" t="str">
            <v>3-950-16</v>
          </cell>
          <cell r="B2548">
            <v>3</v>
          </cell>
          <cell r="C2548">
            <v>950</v>
          </cell>
          <cell r="D2548">
            <v>16</v>
          </cell>
          <cell r="E2548" t="str">
            <v>JGA IMP PENICILINA + KANAMICINA GFSA</v>
          </cell>
          <cell r="F2548" t="str">
            <v>PEN+KAN</v>
          </cell>
          <cell r="G2548" t="str">
            <v>PEN+KAN</v>
          </cell>
          <cell r="H2548"/>
        </row>
        <row r="2549">
          <cell r="A2549" t="str">
            <v>3-950-17</v>
          </cell>
          <cell r="B2549">
            <v>3</v>
          </cell>
          <cell r="C2549">
            <v>950</v>
          </cell>
          <cell r="D2549">
            <v>17</v>
          </cell>
          <cell r="E2549" t="str">
            <v xml:space="preserve">PASTILLERO SUCRAX </v>
          </cell>
          <cell r="F2549" t="str">
            <v>KTLFR1096A</v>
          </cell>
          <cell r="G2549" t="str">
            <v>KTLFR1096A</v>
          </cell>
          <cell r="H2549" t="str">
            <v>UD</v>
          </cell>
        </row>
        <row r="2550">
          <cell r="A2550"/>
          <cell r="B2550"/>
          <cell r="C2550"/>
          <cell r="D2550"/>
          <cell r="E2550" t="str">
            <v xml:space="preserve">TP PASTILLERO PP  VDE                             </v>
          </cell>
          <cell r="F2550" t="str">
            <v>3-306-8</v>
          </cell>
          <cell r="G2550" t="str">
            <v>3-306-08</v>
          </cell>
          <cell r="H2550"/>
        </row>
        <row r="2551">
          <cell r="A2551"/>
          <cell r="B2551"/>
          <cell r="C2551"/>
          <cell r="D2551"/>
          <cell r="E2551" t="str">
            <v xml:space="preserve">PASTILLERO SUCRAX  CAJA BCA  SIN IMP              </v>
          </cell>
          <cell r="F2551" t="str">
            <v>3-307-1</v>
          </cell>
          <cell r="G2551" t="str">
            <v>3-307-01</v>
          </cell>
          <cell r="H2551"/>
        </row>
        <row r="2552">
          <cell r="A2552"/>
          <cell r="B2552"/>
          <cell r="C2552"/>
          <cell r="D2552"/>
          <cell r="E2552" t="str">
            <v xml:space="preserve">DOSIFICADOR PASTILLERO SUCRAX                     </v>
          </cell>
          <cell r="F2552" t="str">
            <v>3-307-2</v>
          </cell>
          <cell r="G2552" t="str">
            <v>3-307-02</v>
          </cell>
          <cell r="H2552"/>
        </row>
        <row r="2553">
          <cell r="A2553" t="str">
            <v>3-950-18</v>
          </cell>
          <cell r="B2553">
            <v>3</v>
          </cell>
          <cell r="C2553">
            <v>950</v>
          </cell>
          <cell r="D2553">
            <v>18</v>
          </cell>
          <cell r="E2553" t="str">
            <v>AV CLICK ENS</v>
          </cell>
          <cell r="F2553" t="str">
            <v>KITAVENS</v>
          </cell>
          <cell r="G2553" t="str">
            <v>KITAVENS</v>
          </cell>
          <cell r="H2553" t="str">
            <v>UD</v>
          </cell>
        </row>
        <row r="2554">
          <cell r="A2554"/>
          <cell r="B2554"/>
          <cell r="C2554"/>
          <cell r="D2554"/>
          <cell r="E2554" t="str">
            <v xml:space="preserve">CANULA AV CLICK </v>
          </cell>
          <cell r="F2554" t="str">
            <v>PT0134</v>
          </cell>
          <cell r="G2554" t="str">
            <v>PT0134</v>
          </cell>
          <cell r="H2554"/>
        </row>
        <row r="2555">
          <cell r="A2555"/>
          <cell r="B2555"/>
          <cell r="C2555"/>
          <cell r="D2555"/>
          <cell r="E2555" t="str">
            <v>EMB AV PEAD INY</v>
          </cell>
          <cell r="F2555" t="str">
            <v>PT0135</v>
          </cell>
          <cell r="G2555" t="str">
            <v>PT0135</v>
          </cell>
          <cell r="H2555"/>
        </row>
        <row r="2556">
          <cell r="A2556" t="str">
            <v>3-950-19</v>
          </cell>
          <cell r="B2556">
            <v>3</v>
          </cell>
          <cell r="C2556">
            <v>950</v>
          </cell>
          <cell r="D2556">
            <v>19</v>
          </cell>
          <cell r="E2556" t="str">
            <v xml:space="preserve">AV CLICK PAQ X 3 UNDS </v>
          </cell>
          <cell r="F2556" t="str">
            <v>KITAVCLICKX3</v>
          </cell>
          <cell r="G2556" t="str">
            <v>KITAVCLICKX3</v>
          </cell>
          <cell r="H2556" t="str">
            <v>UD</v>
          </cell>
        </row>
        <row r="2557">
          <cell r="A2557"/>
          <cell r="B2557"/>
          <cell r="C2557"/>
          <cell r="D2557"/>
          <cell r="E2557" t="str">
            <v>AV CLICK ENS</v>
          </cell>
          <cell r="F2557" t="str">
            <v>PT0196</v>
          </cell>
          <cell r="G2557" t="str">
            <v>PT0196</v>
          </cell>
          <cell r="H2557"/>
        </row>
        <row r="2558">
          <cell r="A2558" t="str">
            <v>3-950-20</v>
          </cell>
          <cell r="B2558">
            <v>3</v>
          </cell>
          <cell r="C2558">
            <v>950</v>
          </cell>
          <cell r="D2558">
            <v>20</v>
          </cell>
          <cell r="E2558" t="str">
            <v xml:space="preserve">PASTILLERO SUCRAX </v>
          </cell>
          <cell r="F2558" t="str">
            <v>KTLFR1096A ES</v>
          </cell>
          <cell r="G2558" t="str">
            <v>KTLFR1096A ES</v>
          </cell>
          <cell r="H2558" t="str">
            <v>UD</v>
          </cell>
        </row>
        <row r="2559">
          <cell r="A2559"/>
          <cell r="B2559"/>
          <cell r="C2559"/>
          <cell r="D2559"/>
          <cell r="E2559" t="str">
            <v xml:space="preserve">TP PASTILLERO PP  VDE                             </v>
          </cell>
          <cell r="F2559" t="str">
            <v>3-306-8</v>
          </cell>
          <cell r="G2559" t="str">
            <v>3-306-08</v>
          </cell>
          <cell r="H2559"/>
        </row>
        <row r="2560">
          <cell r="A2560"/>
          <cell r="B2560"/>
          <cell r="C2560"/>
          <cell r="D2560"/>
          <cell r="E2560" t="str">
            <v xml:space="preserve">PAST SUCRAX ENSAM CAJA Y DOS                      </v>
          </cell>
          <cell r="F2560" t="str">
            <v>3-307-4</v>
          </cell>
          <cell r="G2560" t="str">
            <v>3-307-04</v>
          </cell>
          <cell r="H2560"/>
        </row>
        <row r="2561">
          <cell r="A2561" t="str">
            <v>3-950-21</v>
          </cell>
          <cell r="B2561">
            <v>3</v>
          </cell>
          <cell r="C2561">
            <v>950</v>
          </cell>
          <cell r="D2561">
            <v>21</v>
          </cell>
          <cell r="E2561" t="str">
            <v xml:space="preserve">FCO BLANCO ESTERILIZABLE 500 ML </v>
          </cell>
          <cell r="F2561" t="str">
            <v>KT4001670GF</v>
          </cell>
          <cell r="G2561" t="str">
            <v>KT4001670GF</v>
          </cell>
          <cell r="H2561" t="str">
            <v>UD</v>
          </cell>
        </row>
        <row r="2562">
          <cell r="A2562"/>
          <cell r="B2562"/>
          <cell r="C2562"/>
          <cell r="D2562"/>
          <cell r="E2562" t="str">
            <v>INY 500 ML CD PEAD TPN 20</v>
          </cell>
          <cell r="F2562" t="str">
            <v>3-404-7</v>
          </cell>
          <cell r="G2562" t="str">
            <v>3-404-07</v>
          </cell>
          <cell r="H2562"/>
        </row>
        <row r="2563">
          <cell r="A2563"/>
          <cell r="B2563"/>
          <cell r="C2563"/>
          <cell r="D2563"/>
          <cell r="E2563" t="str">
            <v>TAPA GRANDE VERDE GENFAR</v>
          </cell>
          <cell r="F2563" t="str">
            <v>3-411-13</v>
          </cell>
          <cell r="G2563" t="str">
            <v>3-411-13</v>
          </cell>
          <cell r="H2563"/>
        </row>
        <row r="2564">
          <cell r="A2564" t="str">
            <v>3-950-22</v>
          </cell>
          <cell r="B2564">
            <v>3</v>
          </cell>
          <cell r="C2564">
            <v>950</v>
          </cell>
          <cell r="D2564">
            <v>22</v>
          </cell>
          <cell r="E2564" t="str">
            <v xml:space="preserve">FCO BLANCO ESTERILIZABLE 250 ML </v>
          </cell>
          <cell r="F2564" t="str">
            <v>KT4001668GF</v>
          </cell>
          <cell r="G2564" t="str">
            <v>KT4001668GF</v>
          </cell>
          <cell r="H2564" t="str">
            <v>UD</v>
          </cell>
        </row>
        <row r="2565">
          <cell r="A2565"/>
          <cell r="B2565"/>
          <cell r="C2565"/>
          <cell r="D2565"/>
          <cell r="E2565" t="str">
            <v>INY 250 ML CD PEAD TPN 20</v>
          </cell>
          <cell r="F2565" t="str">
            <v>3-404-1</v>
          </cell>
          <cell r="G2565" t="str">
            <v>3-404-01</v>
          </cell>
          <cell r="H2565"/>
        </row>
        <row r="2566">
          <cell r="A2566"/>
          <cell r="B2566"/>
          <cell r="C2566"/>
          <cell r="D2566"/>
          <cell r="E2566" t="str">
            <v>TAPA GRANDE VERDE GENFAR</v>
          </cell>
          <cell r="F2566" t="str">
            <v>3-411-13</v>
          </cell>
          <cell r="G2566" t="str">
            <v>3-411-13</v>
          </cell>
          <cell r="H2566"/>
        </row>
        <row r="2567">
          <cell r="A2567" t="str">
            <v>3-950-23</v>
          </cell>
          <cell r="B2567">
            <v>3</v>
          </cell>
          <cell r="C2567">
            <v>950</v>
          </cell>
          <cell r="D2567">
            <v>23</v>
          </cell>
          <cell r="E2567" t="str">
            <v>FRASCO EST ENROFLOXACIONA INY 5% X 100 ML</v>
          </cell>
          <cell r="F2567" t="str">
            <v>KT4001686GF</v>
          </cell>
          <cell r="G2567" t="str">
            <v>KT4001686GF</v>
          </cell>
          <cell r="H2567" t="str">
            <v>UD</v>
          </cell>
        </row>
        <row r="2568">
          <cell r="A2568"/>
          <cell r="B2568"/>
          <cell r="C2568"/>
          <cell r="D2568"/>
          <cell r="E2568" t="str">
            <v>INY X 100 ML RD PEAD TPN 20</v>
          </cell>
          <cell r="F2568" t="str">
            <v>3-400-4</v>
          </cell>
          <cell r="G2568" t="str">
            <v>3-400-04</v>
          </cell>
          <cell r="H2568"/>
        </row>
        <row r="2569">
          <cell r="A2569"/>
          <cell r="B2569"/>
          <cell r="C2569"/>
          <cell r="D2569"/>
          <cell r="E2569" t="str">
            <v>TAPA PEQUEÑA VERDE GENFAR</v>
          </cell>
          <cell r="F2569" t="str">
            <v>3-412-16</v>
          </cell>
          <cell r="G2569" t="str">
            <v>3-412-16</v>
          </cell>
          <cell r="H2569"/>
        </row>
        <row r="2570">
          <cell r="A2570" t="str">
            <v>3-950-24</v>
          </cell>
          <cell r="B2570">
            <v>3</v>
          </cell>
          <cell r="C2570">
            <v>950</v>
          </cell>
          <cell r="D2570">
            <v>24</v>
          </cell>
          <cell r="E2570" t="str">
            <v>GARRAFA DOSIF X 1.000 NAT CON TAPAS ROJAS</v>
          </cell>
          <cell r="H2570" t="str">
            <v>UD</v>
          </cell>
        </row>
        <row r="2571">
          <cell r="A2571"/>
          <cell r="B2571"/>
          <cell r="C2571"/>
          <cell r="D2571"/>
          <cell r="E2571" t="str">
            <v>GARRAFA DOSIFICADORA X 1.000 ML NATURAL</v>
          </cell>
          <cell r="F2571" t="str">
            <v>3-408-2</v>
          </cell>
          <cell r="G2571" t="str">
            <v>3-408-02</v>
          </cell>
          <cell r="H2571"/>
        </row>
        <row r="2572">
          <cell r="A2572"/>
          <cell r="B2572"/>
          <cell r="C2572"/>
          <cell r="D2572"/>
          <cell r="E2572" t="str">
            <v>TAPA ROJA 28 CON LINNER (2) UDS.</v>
          </cell>
          <cell r="F2572" t="str">
            <v>4-2-6</v>
          </cell>
          <cell r="G2572" t="str">
            <v>4-002-06</v>
          </cell>
          <cell r="H2572"/>
        </row>
        <row r="2573">
          <cell r="A2573" t="str">
            <v>3-950-25</v>
          </cell>
          <cell r="B2573">
            <v>3</v>
          </cell>
          <cell r="C2573">
            <v>950</v>
          </cell>
          <cell r="D2573">
            <v>25</v>
          </cell>
          <cell r="E2573" t="str">
            <v xml:space="preserve">ENVASE X 120ML RD PEAD 38 MM CON TAPA             </v>
          </cell>
        </row>
        <row r="2574">
          <cell r="A2574"/>
          <cell r="B2574"/>
          <cell r="C2574"/>
          <cell r="D2574"/>
          <cell r="E2574" t="str">
            <v xml:space="preserve">ENV 120 ML RD PEAD TP 38 PIG BCO                  </v>
          </cell>
          <cell r="F2574" t="str">
            <v>3-509-1</v>
          </cell>
          <cell r="G2574" t="str">
            <v>3-509-01</v>
          </cell>
        </row>
        <row r="2575">
          <cell r="A2575"/>
          <cell r="B2575"/>
          <cell r="C2575"/>
          <cell r="D2575"/>
          <cell r="E2575" t="str">
            <v xml:space="preserve">TP ROSCA BCA 38 MM C/BDA SEGUR                    </v>
          </cell>
          <cell r="F2575" t="str">
            <v>4-2-9</v>
          </cell>
          <cell r="G2575" t="str">
            <v>4-002-09</v>
          </cell>
        </row>
        <row r="2576">
          <cell r="A2576" t="str">
            <v>3-950-27</v>
          </cell>
          <cell r="B2576">
            <v>3</v>
          </cell>
          <cell r="C2576">
            <v>950</v>
          </cell>
          <cell r="D2576">
            <v>27</v>
          </cell>
          <cell r="E2576" t="str">
            <v>GARRAFA X 250 ML NATURAL TAPA BLANCA</v>
          </cell>
          <cell r="F2576" t="str">
            <v>TRIADA</v>
          </cell>
          <cell r="G2576" t="str">
            <v>TRIADA</v>
          </cell>
          <cell r="H2576" t="str">
            <v>UD</v>
          </cell>
        </row>
        <row r="2577">
          <cell r="A2577"/>
          <cell r="B2577"/>
          <cell r="C2577"/>
          <cell r="D2577"/>
          <cell r="E2577" t="str">
            <v xml:space="preserve">GARRAFA X 250 ML NATURAL </v>
          </cell>
          <cell r="F2577" t="str">
            <v>3-350-1</v>
          </cell>
          <cell r="G2577" t="str">
            <v>3-350-01</v>
          </cell>
          <cell r="H2577"/>
        </row>
        <row r="2578">
          <cell r="A2578"/>
          <cell r="B2578"/>
          <cell r="C2578"/>
          <cell r="D2578"/>
          <cell r="E2578" t="str">
            <v>TAPA BCA X 28 MM S/L</v>
          </cell>
          <cell r="F2578" t="str">
            <v>4-2-5</v>
          </cell>
          <cell r="G2578" t="str">
            <v>4-002-05</v>
          </cell>
          <cell r="H2578"/>
        </row>
        <row r="2579">
          <cell r="A2579" t="str">
            <v>3-950-28</v>
          </cell>
          <cell r="B2579">
            <v>3</v>
          </cell>
          <cell r="C2579">
            <v>950</v>
          </cell>
          <cell r="D2579">
            <v>28</v>
          </cell>
          <cell r="E2579" t="str">
            <v>ENVASE 120 ML RD PEAD TAPA 38 MM</v>
          </cell>
          <cell r="F2579" t="str">
            <v>LAB VET</v>
          </cell>
          <cell r="G2579" t="str">
            <v>LAB VET</v>
          </cell>
          <cell r="H2579" t="str">
            <v>UD</v>
          </cell>
        </row>
        <row r="2580">
          <cell r="A2580"/>
          <cell r="B2580"/>
          <cell r="C2580"/>
          <cell r="D2580"/>
          <cell r="E2580" t="str">
            <v xml:space="preserve">ENVASE X 120 ML RD PEAD </v>
          </cell>
          <cell r="F2580" t="str">
            <v>3-509-1</v>
          </cell>
          <cell r="G2580" t="str">
            <v>3-509-01</v>
          </cell>
          <cell r="H2580"/>
        </row>
        <row r="2581">
          <cell r="A2581"/>
          <cell r="B2581"/>
          <cell r="C2581"/>
          <cell r="D2581"/>
          <cell r="E2581" t="str">
            <v>TAPA 38 MM CON LINER Y ANILLO DE SEGURIDAD</v>
          </cell>
          <cell r="F2581" t="str">
            <v>4-2-9</v>
          </cell>
          <cell r="G2581" t="str">
            <v>4-002-09</v>
          </cell>
          <cell r="H2581"/>
        </row>
        <row r="2582">
          <cell r="A2582" t="str">
            <v>3-950-29</v>
          </cell>
          <cell r="B2582">
            <v>3</v>
          </cell>
          <cell r="C2582">
            <v>950</v>
          </cell>
          <cell r="D2582">
            <v>29</v>
          </cell>
          <cell r="E2582" t="str">
            <v>GARRAFA DOSIF X 1.000 NAT CON TAPAS VERDES</v>
          </cell>
          <cell r="F2582" t="str">
            <v>DACARSA</v>
          </cell>
          <cell r="G2582" t="str">
            <v>DACARSA</v>
          </cell>
          <cell r="H2582" t="str">
            <v>UD</v>
          </cell>
        </row>
        <row r="2583">
          <cell r="A2583"/>
          <cell r="B2583"/>
          <cell r="C2583"/>
          <cell r="D2583"/>
          <cell r="E2583" t="str">
            <v>GARRAFA DOSIFICADORA X 1.000 ML NATURAL</v>
          </cell>
          <cell r="F2583" t="str">
            <v>3-408-2</v>
          </cell>
          <cell r="G2583" t="str">
            <v>3-408-02</v>
          </cell>
          <cell r="H2583"/>
        </row>
        <row r="2584">
          <cell r="A2584"/>
          <cell r="B2584"/>
          <cell r="C2584"/>
          <cell r="D2584"/>
          <cell r="E2584" t="str">
            <v>TAPA VERDE 28 CON LINNER (2) UDS.</v>
          </cell>
          <cell r="F2584" t="str">
            <v>4-2-8</v>
          </cell>
          <cell r="G2584" t="str">
            <v>4-002-08</v>
          </cell>
          <cell r="H2584"/>
        </row>
        <row r="2585">
          <cell r="A2585" t="str">
            <v>3-950-30</v>
          </cell>
          <cell r="B2585">
            <v>3</v>
          </cell>
          <cell r="C2585">
            <v>950</v>
          </cell>
          <cell r="D2585">
            <v>30</v>
          </cell>
          <cell r="E2585" t="str">
            <v>ENVASE 120 ML RD PEAD TAPA 38 MM NATURALBIOLAX</v>
          </cell>
          <cell r="F2585" t="str">
            <v>LAFRANCOL</v>
          </cell>
          <cell r="G2585" t="str">
            <v>LAFRANCOL</v>
          </cell>
          <cell r="H2585" t="str">
            <v>UD</v>
          </cell>
        </row>
        <row r="2586">
          <cell r="A2586"/>
          <cell r="B2586"/>
          <cell r="C2586"/>
          <cell r="D2586"/>
          <cell r="E2586" t="str">
            <v>ENVASE X 120 ML RD PEAD TP 38 RCA NATURAL BIOLAX</v>
          </cell>
          <cell r="F2586" t="str">
            <v>3-509-2</v>
          </cell>
          <cell r="G2586" t="str">
            <v>3-509-02</v>
          </cell>
          <cell r="H2586"/>
        </row>
        <row r="2587">
          <cell r="A2587"/>
          <cell r="B2587"/>
          <cell r="C2587"/>
          <cell r="D2587"/>
          <cell r="E2587" t="str">
            <v>TAPA 38 MM CON LINER Y ANILLO DE SEGURIDAD</v>
          </cell>
          <cell r="F2587" t="str">
            <v>4-2-9</v>
          </cell>
          <cell r="G2587" t="str">
            <v>4-002-09</v>
          </cell>
          <cell r="H2587"/>
        </row>
        <row r="2588">
          <cell r="A2588" t="str">
            <v>3-950-31</v>
          </cell>
          <cell r="B2588">
            <v>3</v>
          </cell>
          <cell r="C2588">
            <v>950</v>
          </cell>
          <cell r="D2588">
            <v>31</v>
          </cell>
          <cell r="E2588" t="str">
            <v>ENVASE X 120 ML RD PEAD TP 38 RCA NATURAL BIOLAX MM</v>
          </cell>
          <cell r="F2588" t="str">
            <v>LAFRANCOL</v>
          </cell>
          <cell r="G2588" t="str">
            <v>LAFRANCOL</v>
          </cell>
          <cell r="H2588" t="str">
            <v>UD</v>
          </cell>
        </row>
        <row r="2589">
          <cell r="A2589"/>
          <cell r="B2589"/>
          <cell r="C2589"/>
          <cell r="D2589"/>
          <cell r="E2589" t="str">
            <v>ENVASE X 120 ML RD PEAD TP 38 RCA NATURAL BIOLAX MM</v>
          </cell>
          <cell r="F2589" t="str">
            <v>3-509-3</v>
          </cell>
          <cell r="G2589" t="str">
            <v>3-509-03</v>
          </cell>
          <cell r="H2589"/>
        </row>
        <row r="2590">
          <cell r="A2590"/>
          <cell r="B2590"/>
          <cell r="C2590"/>
          <cell r="D2590"/>
          <cell r="E2590" t="str">
            <v>TAPA 38 MM CON LINER Y ANILLO DE SEGURIDAD</v>
          </cell>
          <cell r="F2590" t="str">
            <v>4-2-9</v>
          </cell>
          <cell r="G2590" t="str">
            <v>4-002-09</v>
          </cell>
          <cell r="H2590"/>
        </row>
        <row r="2591">
          <cell r="A2591" t="str">
            <v>3-950-32</v>
          </cell>
          <cell r="B2591">
            <v>3</v>
          </cell>
          <cell r="C2591">
            <v>950</v>
          </cell>
          <cell r="D2591">
            <v>32</v>
          </cell>
          <cell r="E2591" t="str">
            <v>ENVASE COLACTEOS 210 GRS CON TAPA</v>
          </cell>
          <cell r="F2591" t="str">
            <v>COLACTEOS</v>
          </cell>
          <cell r="G2591" t="str">
            <v>COLACTEOS</v>
          </cell>
          <cell r="H2591" t="str">
            <v>UD</v>
          </cell>
        </row>
        <row r="2592">
          <cell r="A2592"/>
          <cell r="B2592"/>
          <cell r="C2592"/>
          <cell r="D2592"/>
          <cell r="E2592" t="str">
            <v>ENVASE COLACTEOS 210 GRS CON TAPA</v>
          </cell>
          <cell r="F2592" t="str">
            <v>3-300-1</v>
          </cell>
          <cell r="G2592" t="str">
            <v>3-300-01</v>
          </cell>
          <cell r="H2592"/>
        </row>
        <row r="2593">
          <cell r="A2593"/>
          <cell r="B2593"/>
          <cell r="C2593"/>
          <cell r="D2593"/>
          <cell r="E2593" t="str">
            <v>TAPA AZUL COLACTEOS</v>
          </cell>
          <cell r="F2593" t="str">
            <v>3-306-4</v>
          </cell>
          <cell r="G2593" t="str">
            <v>3-306-04</v>
          </cell>
          <cell r="H2593"/>
        </row>
        <row r="2594">
          <cell r="A2594" t="str">
            <v>3-950-33</v>
          </cell>
          <cell r="B2594">
            <v>3</v>
          </cell>
          <cell r="C2594">
            <v>950</v>
          </cell>
          <cell r="D2594">
            <v>33</v>
          </cell>
          <cell r="E2594" t="str">
            <v>INY 50 ML RD PEAD TPN 20 BCO TAPA ROJA L RP</v>
          </cell>
          <cell r="F2594" t="str">
            <v>KIT RP</v>
          </cell>
          <cell r="G2594" t="str">
            <v>KIT RP</v>
          </cell>
          <cell r="H2594" t="str">
            <v>UD</v>
          </cell>
        </row>
        <row r="2595">
          <cell r="A2595"/>
          <cell r="B2595"/>
          <cell r="C2595"/>
          <cell r="D2595"/>
          <cell r="E2595" t="str">
            <v>INY 50ML RD PEAD TPN 20 BCO LOGO ROPSOHN</v>
          </cell>
          <cell r="F2595" t="str">
            <v>3-400-13</v>
          </cell>
          <cell r="G2595" t="str">
            <v>3-400-13</v>
          </cell>
          <cell r="H2595"/>
        </row>
        <row r="2596">
          <cell r="A2596"/>
          <cell r="B2596"/>
          <cell r="C2596"/>
          <cell r="D2596"/>
          <cell r="E2596" t="str">
            <v>TAPA PEQUEÑA ROJA LISA LOGO ROPSOHN</v>
          </cell>
          <cell r="F2596" t="str">
            <v>3-412-20</v>
          </cell>
          <cell r="G2596" t="str">
            <v>3-412-20</v>
          </cell>
          <cell r="H2596"/>
        </row>
        <row r="2597">
          <cell r="A2597" t="str">
            <v>3-950-34</v>
          </cell>
          <cell r="B2597">
            <v>3</v>
          </cell>
          <cell r="C2597">
            <v>950</v>
          </cell>
          <cell r="D2597">
            <v>34</v>
          </cell>
          <cell r="E2597" t="str">
            <v>INY 100 ML RD PEAD TPN 20 BCO TAPA ROJA L RP</v>
          </cell>
          <cell r="F2597" t="str">
            <v>KIT RP</v>
          </cell>
          <cell r="G2597" t="str">
            <v>KIT RP</v>
          </cell>
          <cell r="H2597" t="str">
            <v>UD</v>
          </cell>
        </row>
        <row r="2598">
          <cell r="A2598"/>
          <cell r="B2598"/>
          <cell r="C2598"/>
          <cell r="D2598"/>
          <cell r="E2598" t="str">
            <v>INY 100 ML RD PEAD TPN 20 BCO LOGO ROPSOHN</v>
          </cell>
          <cell r="F2598" t="str">
            <v>3-400-14</v>
          </cell>
          <cell r="G2598" t="str">
            <v>3-400-14</v>
          </cell>
          <cell r="H2598"/>
        </row>
        <row r="2599">
          <cell r="A2599"/>
          <cell r="B2599"/>
          <cell r="C2599"/>
          <cell r="D2599"/>
          <cell r="E2599" t="str">
            <v>TAPA PEQUEÑA ROJA LISA LOGO ROPSOHN</v>
          </cell>
          <cell r="F2599" t="str">
            <v>3-412-20</v>
          </cell>
          <cell r="G2599" t="str">
            <v>3-412-20</v>
          </cell>
          <cell r="H2599"/>
        </row>
        <row r="2600">
          <cell r="A2600" t="str">
            <v>3-950-35</v>
          </cell>
          <cell r="B2600">
            <v>3</v>
          </cell>
          <cell r="C2600">
            <v>950</v>
          </cell>
          <cell r="D2600">
            <v>35</v>
          </cell>
          <cell r="E2600" t="str">
            <v>INY 250 ML RD PEAD TPN 30 BCO TAPA ROJA L RP</v>
          </cell>
          <cell r="F2600" t="str">
            <v>KIT RP</v>
          </cell>
          <cell r="G2600" t="str">
            <v>KIT RP</v>
          </cell>
          <cell r="H2600" t="str">
            <v>UD</v>
          </cell>
        </row>
        <row r="2601">
          <cell r="A2601"/>
          <cell r="B2601"/>
          <cell r="C2601"/>
          <cell r="D2601"/>
          <cell r="E2601" t="str">
            <v>INY 250ML RD PEAD TPN 30 BCO NVO FON</v>
          </cell>
          <cell r="F2601" t="str">
            <v>3-400-15</v>
          </cell>
          <cell r="G2601" t="str">
            <v>3-400-15</v>
          </cell>
          <cell r="H2601"/>
        </row>
        <row r="2602">
          <cell r="A2602"/>
          <cell r="B2602"/>
          <cell r="C2602"/>
          <cell r="D2602"/>
          <cell r="E2602" t="str">
            <v>TAPA GRANDE ROJA LISA LOGO ROPSOHN</v>
          </cell>
          <cell r="F2602" t="str">
            <v>3-411-23</v>
          </cell>
          <cell r="G2602" t="str">
            <v>3-411-23</v>
          </cell>
          <cell r="H2602"/>
        </row>
        <row r="2603">
          <cell r="A2603" t="str">
            <v>3-950-36</v>
          </cell>
          <cell r="B2603">
            <v>3</v>
          </cell>
          <cell r="C2603">
            <v>950</v>
          </cell>
          <cell r="D2603">
            <v>36</v>
          </cell>
          <cell r="E2603" t="str">
            <v>INY 500 ML RD PEAD TPN 20 BCO TAPA ROJA L RP</v>
          </cell>
          <cell r="F2603" t="str">
            <v>KIT RP</v>
          </cell>
          <cell r="G2603" t="str">
            <v>KIT RP</v>
          </cell>
          <cell r="H2603" t="str">
            <v>UD</v>
          </cell>
        </row>
        <row r="2604">
          <cell r="A2604"/>
          <cell r="B2604"/>
          <cell r="C2604"/>
          <cell r="D2604"/>
          <cell r="E2604" t="str">
            <v xml:space="preserve">INY 500ML RD PEAD TPN 30 BCO NVO FON </v>
          </cell>
          <cell r="F2604" t="str">
            <v>3-400-16</v>
          </cell>
          <cell r="G2604" t="str">
            <v>3-400-16</v>
          </cell>
          <cell r="H2604"/>
        </row>
        <row r="2605">
          <cell r="A2605"/>
          <cell r="B2605"/>
          <cell r="C2605"/>
          <cell r="D2605"/>
          <cell r="E2605" t="str">
            <v>TAPA GRANDE ROJA LISA LOGO ROPSOHN</v>
          </cell>
          <cell r="F2605" t="str">
            <v>3-411-23</v>
          </cell>
          <cell r="G2605" t="str">
            <v>3-411-23</v>
          </cell>
          <cell r="H2605"/>
        </row>
        <row r="2606">
          <cell r="A2606" t="str">
            <v>3-950-37</v>
          </cell>
          <cell r="B2606">
            <v>3</v>
          </cell>
          <cell r="C2606">
            <v>950</v>
          </cell>
          <cell r="D2606">
            <v>37</v>
          </cell>
          <cell r="E2606" t="str">
            <v>INY 50 ML RD PEAD TPN 20  TAPA AZUL L RP</v>
          </cell>
          <cell r="F2606" t="str">
            <v>KIT RP</v>
          </cell>
          <cell r="G2606" t="str">
            <v>KIT RP</v>
          </cell>
          <cell r="H2606" t="str">
            <v>UD</v>
          </cell>
        </row>
        <row r="2607">
          <cell r="A2607"/>
          <cell r="B2607"/>
          <cell r="C2607"/>
          <cell r="D2607"/>
          <cell r="E2607" t="str">
            <v>INY 50ML RD PEAD TPN 20  LOGO ROPSOHN</v>
          </cell>
          <cell r="F2607" t="str">
            <v>3-400-17</v>
          </cell>
          <cell r="G2607" t="str">
            <v>3-400-17</v>
          </cell>
          <cell r="H2607"/>
        </row>
        <row r="2608">
          <cell r="A2608"/>
          <cell r="B2608"/>
          <cell r="C2608"/>
          <cell r="D2608"/>
          <cell r="E2608" t="str">
            <v>TAPA PEQUEÑA AZUL LISA LOGO ROPSOHN</v>
          </cell>
          <cell r="F2608" t="str">
            <v>3-412-21</v>
          </cell>
          <cell r="G2608" t="str">
            <v>3-412-21</v>
          </cell>
          <cell r="H2608"/>
        </row>
        <row r="2609">
          <cell r="A2609" t="str">
            <v>3-950-38</v>
          </cell>
          <cell r="B2609">
            <v>3</v>
          </cell>
          <cell r="C2609">
            <v>950</v>
          </cell>
          <cell r="D2609">
            <v>38</v>
          </cell>
          <cell r="E2609" t="str">
            <v>INY 250 ML CD PEAD TPN 20 TAPA AZUL L RP</v>
          </cell>
          <cell r="F2609" t="str">
            <v>KIT RP</v>
          </cell>
          <cell r="G2609" t="str">
            <v>KIT RP</v>
          </cell>
          <cell r="H2609" t="str">
            <v>UD</v>
          </cell>
        </row>
        <row r="2610">
          <cell r="A2610"/>
          <cell r="B2610"/>
          <cell r="C2610"/>
          <cell r="D2610"/>
          <cell r="E2610" t="str">
            <v>INY 250 ML CD PEAD TPN 20  LOGO ROPSOHN</v>
          </cell>
          <cell r="F2610" t="str">
            <v>3-404-19</v>
          </cell>
          <cell r="G2610" t="str">
            <v>3-404-19</v>
          </cell>
          <cell r="H2610"/>
        </row>
        <row r="2611">
          <cell r="A2611"/>
          <cell r="B2611"/>
          <cell r="C2611"/>
          <cell r="D2611"/>
          <cell r="E2611" t="str">
            <v>TAPA GRANDE AZUL LISA LOGO ROPSOHN</v>
          </cell>
          <cell r="F2611" t="str">
            <v>3-411-24</v>
          </cell>
          <cell r="G2611" t="str">
            <v>3-411-24</v>
          </cell>
          <cell r="H2611"/>
        </row>
        <row r="2612">
          <cell r="A2612" t="str">
            <v>3-950-39</v>
          </cell>
          <cell r="B2612">
            <v>3</v>
          </cell>
          <cell r="C2612">
            <v>950</v>
          </cell>
          <cell r="D2612">
            <v>39</v>
          </cell>
          <cell r="E2612" t="str">
            <v>INY 500 ML CD PEAD TPN 20 TAPA GANDE VERDE</v>
          </cell>
          <cell r="F2612" t="str">
            <v>KIT BIOCHEM</v>
          </cell>
          <cell r="G2612" t="str">
            <v>KIT BIOCHEM</v>
          </cell>
          <cell r="H2612" t="str">
            <v>UD</v>
          </cell>
        </row>
        <row r="2613">
          <cell r="A2613"/>
          <cell r="B2613"/>
          <cell r="C2613"/>
          <cell r="D2613"/>
          <cell r="E2613" t="str">
            <v>INY 500 ML CD PEAD TPN 20</v>
          </cell>
          <cell r="F2613" t="str">
            <v>3-404-7</v>
          </cell>
          <cell r="G2613" t="str">
            <v>3-404-07</v>
          </cell>
          <cell r="H2613"/>
        </row>
        <row r="2614">
          <cell r="A2614"/>
          <cell r="B2614"/>
          <cell r="C2614"/>
          <cell r="D2614"/>
          <cell r="E2614" t="str">
            <v>TAPA GRANDE VERDE LISA</v>
          </cell>
          <cell r="F2614" t="str">
            <v>3-411-12</v>
          </cell>
          <cell r="G2614" t="str">
            <v>3-411-12</v>
          </cell>
          <cell r="H2614"/>
        </row>
        <row r="2615">
          <cell r="A2615" t="str">
            <v>3-950-40</v>
          </cell>
          <cell r="B2615">
            <v>3</v>
          </cell>
          <cell r="C2615">
            <v>950</v>
          </cell>
          <cell r="D2615">
            <v>40</v>
          </cell>
          <cell r="E2615" t="str">
            <v xml:space="preserve">INY 50 ML RD PEAD TPN 20  TAPA VERDE </v>
          </cell>
          <cell r="F2615" t="str">
            <v>KIT BIOCHEM</v>
          </cell>
          <cell r="G2615" t="str">
            <v>KIT BIOCHEM</v>
          </cell>
          <cell r="H2615" t="str">
            <v>UD</v>
          </cell>
        </row>
        <row r="2616">
          <cell r="A2616"/>
          <cell r="B2616"/>
          <cell r="C2616"/>
          <cell r="D2616"/>
          <cell r="E2616" t="str">
            <v xml:space="preserve">INY 50ML RD PEAD TPN 20  </v>
          </cell>
          <cell r="F2616" t="str">
            <v>3-400-3</v>
          </cell>
          <cell r="G2616" t="str">
            <v>3-400-03</v>
          </cell>
          <cell r="H2616"/>
        </row>
        <row r="2617">
          <cell r="A2617"/>
          <cell r="B2617"/>
          <cell r="C2617"/>
          <cell r="D2617"/>
          <cell r="E2617" t="str">
            <v xml:space="preserve">TAPA PEQUEÑA VERDE LISA </v>
          </cell>
          <cell r="F2617" t="str">
            <v>3-412-13</v>
          </cell>
          <cell r="G2617" t="str">
            <v>3-412-13</v>
          </cell>
          <cell r="H2617"/>
        </row>
        <row r="2618">
          <cell r="A2618" t="str">
            <v>3-950-41</v>
          </cell>
          <cell r="B2618">
            <v>3</v>
          </cell>
          <cell r="C2618">
            <v>950</v>
          </cell>
          <cell r="D2618">
            <v>41</v>
          </cell>
          <cell r="E2618" t="str">
            <v xml:space="preserve">INY 250 ML CD PEAD TPN 20  TAPA VERDE </v>
          </cell>
          <cell r="F2618" t="str">
            <v>KIT BIOCHEM</v>
          </cell>
          <cell r="G2618" t="str">
            <v>KIT BIOCHEM</v>
          </cell>
          <cell r="H2618" t="str">
            <v>UD</v>
          </cell>
        </row>
        <row r="2619">
          <cell r="A2619"/>
          <cell r="B2619"/>
          <cell r="C2619"/>
          <cell r="D2619"/>
          <cell r="E2619" t="str">
            <v xml:space="preserve">INY 250ML CD PEAD TPN 20  </v>
          </cell>
          <cell r="F2619" t="str">
            <v>3-404-1</v>
          </cell>
          <cell r="G2619" t="str">
            <v>3-404-01</v>
          </cell>
          <cell r="H2619"/>
        </row>
        <row r="2620">
          <cell r="A2620"/>
          <cell r="B2620"/>
          <cell r="C2620"/>
          <cell r="D2620"/>
          <cell r="E2620" t="str">
            <v xml:space="preserve">TAPA GDE VERDE LISA </v>
          </cell>
          <cell r="F2620" t="str">
            <v>3-411-12</v>
          </cell>
          <cell r="G2620" t="str">
            <v>3-411-12</v>
          </cell>
          <cell r="H2620"/>
        </row>
        <row r="2621">
          <cell r="A2621" t="str">
            <v>3-950-42</v>
          </cell>
          <cell r="B2621">
            <v>3</v>
          </cell>
          <cell r="C2621">
            <v>950</v>
          </cell>
          <cell r="D2621">
            <v>42</v>
          </cell>
          <cell r="E2621" t="str">
            <v>ENVASE K G X 135 GRS ROJO + TAPA BCA CON LOGO</v>
          </cell>
          <cell r="F2621" t="str">
            <v>KIT WHITE LEAF</v>
          </cell>
          <cell r="G2621" t="str">
            <v>KIT WHITE LEAF</v>
          </cell>
          <cell r="H2621" t="str">
            <v>UD</v>
          </cell>
        </row>
        <row r="2622">
          <cell r="A2622"/>
          <cell r="B2622"/>
          <cell r="C2622"/>
          <cell r="D2622"/>
          <cell r="E2622" t="str">
            <v xml:space="preserve">ENV 135 GR ROJO WL  </v>
          </cell>
          <cell r="F2622" t="str">
            <v>3-301-4</v>
          </cell>
          <cell r="G2622" t="str">
            <v>3-301-04</v>
          </cell>
          <cell r="H2622"/>
        </row>
        <row r="2623">
          <cell r="A2623"/>
          <cell r="B2623"/>
          <cell r="C2623"/>
          <cell r="D2623"/>
          <cell r="E2623" t="str">
            <v xml:space="preserve">TP ALTA 50 MM PP BCA WL  </v>
          </cell>
          <cell r="F2623" t="str">
            <v>3-306-9</v>
          </cell>
          <cell r="G2623" t="str">
            <v>3-306-09</v>
          </cell>
          <cell r="H2623"/>
        </row>
        <row r="2624">
          <cell r="A2624" t="str">
            <v>3-950-43</v>
          </cell>
          <cell r="B2624">
            <v>3</v>
          </cell>
          <cell r="C2624">
            <v>950</v>
          </cell>
          <cell r="D2624">
            <v>43</v>
          </cell>
          <cell r="E2624" t="str">
            <v>ENVASE K G X 330 GRS ROJO + TAPA BCA CON LOGO</v>
          </cell>
          <cell r="F2624" t="str">
            <v>KIT WHITE LEAF</v>
          </cell>
          <cell r="G2624" t="str">
            <v>KIT WHITE LEAF</v>
          </cell>
          <cell r="H2624"/>
        </row>
        <row r="2625">
          <cell r="A2625"/>
          <cell r="B2625"/>
          <cell r="C2625"/>
          <cell r="D2625"/>
          <cell r="E2625" t="str">
            <v>ENV 330 GR ROJO WL</v>
          </cell>
          <cell r="F2625" t="str">
            <v>3-301-5</v>
          </cell>
          <cell r="G2625" t="str">
            <v>3-301-05</v>
          </cell>
          <cell r="H2625"/>
        </row>
        <row r="2626">
          <cell r="A2626"/>
          <cell r="B2626"/>
          <cell r="C2626"/>
          <cell r="D2626"/>
          <cell r="E2626" t="str">
            <v xml:space="preserve">TP ALTA 63 MM PP BCA WL  </v>
          </cell>
          <cell r="F2626" t="str">
            <v>3-306-10</v>
          </cell>
          <cell r="G2626" t="str">
            <v>3-306-10</v>
          </cell>
          <cell r="H2626"/>
        </row>
        <row r="2627">
          <cell r="A2627" t="str">
            <v>3-950-44</v>
          </cell>
          <cell r="B2627">
            <v>3</v>
          </cell>
          <cell r="C2627">
            <v>950</v>
          </cell>
          <cell r="D2627">
            <v>44</v>
          </cell>
          <cell r="E2627" t="str">
            <v>ENVASE COLACTEOS 210 GRS S/C CON TAPA</v>
          </cell>
          <cell r="F2627" t="str">
            <v>KIT COLACTEOS</v>
          </cell>
          <cell r="G2627" t="str">
            <v>KIT COLACTEOS</v>
          </cell>
          <cell r="H2627" t="str">
            <v>UD</v>
          </cell>
        </row>
        <row r="2628">
          <cell r="A2628"/>
          <cell r="B2628"/>
          <cell r="C2628"/>
          <cell r="D2628"/>
          <cell r="E2628" t="str">
            <v>ENVASE COLACTEOS 210 GRS SC CON TAPA</v>
          </cell>
          <cell r="F2628" t="str">
            <v>3-300-2</v>
          </cell>
          <cell r="G2628" t="str">
            <v>3-300-02</v>
          </cell>
          <cell r="H2628"/>
        </row>
        <row r="2629">
          <cell r="A2629"/>
          <cell r="B2629"/>
          <cell r="C2629"/>
          <cell r="D2629"/>
          <cell r="E2629" t="str">
            <v>TAPA AZUL COLACTEOS</v>
          </cell>
          <cell r="F2629" t="str">
            <v>3-306-4</v>
          </cell>
          <cell r="G2629" t="str">
            <v>3-306-04</v>
          </cell>
          <cell r="H2629"/>
        </row>
        <row r="2630">
          <cell r="A2630" t="str">
            <v>3-950-45</v>
          </cell>
          <cell r="B2630">
            <v>3</v>
          </cell>
          <cell r="C2630">
            <v>950</v>
          </cell>
          <cell r="D2630">
            <v>45</v>
          </cell>
          <cell r="E2630" t="str">
            <v>PROTECTOR INY 500 ML + TAPA ROSCA</v>
          </cell>
          <cell r="F2630" t="str">
            <v>KIT500ML BIOSTAR</v>
          </cell>
          <cell r="G2630" t="str">
            <v>KIT500ML BIOSTAR</v>
          </cell>
          <cell r="H2630" t="str">
            <v>UND</v>
          </cell>
        </row>
        <row r="2631">
          <cell r="A2631"/>
          <cell r="B2631"/>
          <cell r="C2631"/>
          <cell r="D2631"/>
          <cell r="E2631" t="str">
            <v xml:space="preserve">PROTECTOR INYECTABLE 500 ML         </v>
          </cell>
          <cell r="F2631" t="str">
            <v>3-407-7</v>
          </cell>
          <cell r="G2631" t="str">
            <v>3-407-7</v>
          </cell>
          <cell r="H2631"/>
        </row>
        <row r="2632">
          <cell r="A2632"/>
          <cell r="B2632"/>
          <cell r="C2632"/>
          <cell r="D2632"/>
          <cell r="E2632" t="str">
            <v xml:space="preserve">TAPA PROTECTORES INYECTABLES 500 </v>
          </cell>
          <cell r="F2632" t="str">
            <v>3-306-11</v>
          </cell>
          <cell r="G2632" t="str">
            <v>3-306-11</v>
          </cell>
          <cell r="H2632"/>
        </row>
        <row r="2633">
          <cell r="A2633" t="str">
            <v>3-950-46</v>
          </cell>
          <cell r="B2633">
            <v>3</v>
          </cell>
          <cell r="C2633">
            <v>950</v>
          </cell>
          <cell r="D2633">
            <v>46</v>
          </cell>
          <cell r="E2633" t="str">
            <v>PROTECTOR INY 250 ML + TAPA ROSCA</v>
          </cell>
          <cell r="F2633" t="str">
            <v>KIT 250 MLBIOSTAR</v>
          </cell>
          <cell r="G2633" t="str">
            <v>KIT 250 MLBIOSTAR</v>
          </cell>
          <cell r="H2633" t="str">
            <v>UND</v>
          </cell>
        </row>
        <row r="2634">
          <cell r="A2634"/>
          <cell r="B2634"/>
          <cell r="C2634"/>
          <cell r="D2634"/>
          <cell r="E2634" t="str">
            <v xml:space="preserve">PROTECTOR INYECTABLE 250 ML         </v>
          </cell>
          <cell r="F2634" t="str">
            <v>3-407-8</v>
          </cell>
          <cell r="G2634" t="str">
            <v>3-407-8</v>
          </cell>
          <cell r="H2634"/>
        </row>
        <row r="2635">
          <cell r="A2635"/>
          <cell r="B2635"/>
          <cell r="C2635"/>
          <cell r="D2635"/>
          <cell r="E2635" t="str">
            <v>TAPA PROTECTORES INYECTABLES 250</v>
          </cell>
          <cell r="F2635" t="str">
            <v>3-306-13</v>
          </cell>
          <cell r="G2635" t="str">
            <v>3-306-13</v>
          </cell>
          <cell r="H2635"/>
        </row>
        <row r="2636">
          <cell r="A2636" t="str">
            <v>3-950-47</v>
          </cell>
          <cell r="B2636">
            <v>3</v>
          </cell>
          <cell r="C2636">
            <v>950</v>
          </cell>
          <cell r="D2636">
            <v>47</v>
          </cell>
          <cell r="E2636" t="str">
            <v>PROTECTOR INY 100 ML + TAPA ROSCA</v>
          </cell>
          <cell r="F2636" t="str">
            <v>KIT 100 MLBIOSTAR</v>
          </cell>
          <cell r="G2636" t="str">
            <v>KIT 100 MLBIOSTAR</v>
          </cell>
          <cell r="H2636" t="str">
            <v>UND</v>
          </cell>
        </row>
        <row r="2637">
          <cell r="A2637"/>
          <cell r="B2637"/>
          <cell r="C2637"/>
          <cell r="D2637"/>
          <cell r="E2637" t="str">
            <v xml:space="preserve">PROTECTOR INYECTABLE 100 ML         </v>
          </cell>
          <cell r="F2637" t="str">
            <v>3-407-9</v>
          </cell>
          <cell r="G2637" t="str">
            <v>3-407-9</v>
          </cell>
          <cell r="H2637"/>
        </row>
        <row r="2638">
          <cell r="A2638"/>
          <cell r="B2638"/>
          <cell r="C2638"/>
          <cell r="D2638"/>
          <cell r="E2638" t="str">
            <v xml:space="preserve">TAPA PROTECTORES INYECTABLES 100 </v>
          </cell>
          <cell r="F2638" t="str">
            <v>3-306-12</v>
          </cell>
          <cell r="G2638" t="str">
            <v>3-306-12</v>
          </cell>
          <cell r="H2638"/>
        </row>
        <row r="2639">
          <cell r="A2639" t="str">
            <v>3-950-48</v>
          </cell>
          <cell r="B2639">
            <v>3</v>
          </cell>
          <cell r="C2639">
            <v>950</v>
          </cell>
          <cell r="D2639">
            <v>48</v>
          </cell>
          <cell r="E2639" t="str">
            <v>PROTECTOR INY 50 ML + TAPA ROSCA</v>
          </cell>
          <cell r="F2639" t="str">
            <v>KIT50 ML BIOSTAR</v>
          </cell>
          <cell r="G2639" t="str">
            <v>KIT50 ML BIOSTAR</v>
          </cell>
          <cell r="H2639" t="str">
            <v>UND</v>
          </cell>
        </row>
        <row r="2640">
          <cell r="A2640"/>
          <cell r="B2640"/>
          <cell r="C2640"/>
          <cell r="D2640"/>
          <cell r="E2640" t="str">
            <v xml:space="preserve">PROTECTOR INYECTABLE 50 ML         </v>
          </cell>
          <cell r="F2640" t="str">
            <v>3-407-10</v>
          </cell>
          <cell r="G2640" t="str">
            <v>3-407-10</v>
          </cell>
          <cell r="H2640"/>
        </row>
        <row r="2641">
          <cell r="A2641"/>
          <cell r="B2641"/>
          <cell r="C2641"/>
          <cell r="D2641"/>
          <cell r="E2641" t="str">
            <v>TAPA PROTECTORES INYECTABLES 50</v>
          </cell>
          <cell r="F2641" t="str">
            <v>3-306-14</v>
          </cell>
          <cell r="G2641" t="str">
            <v>3-306-14</v>
          </cell>
          <cell r="H2641"/>
        </row>
        <row r="2642">
          <cell r="A2642" t="str">
            <v>3-950-49</v>
          </cell>
          <cell r="B2642">
            <v>3</v>
          </cell>
          <cell r="C2642">
            <v>950</v>
          </cell>
          <cell r="D2642">
            <v>49</v>
          </cell>
          <cell r="E2642" t="str">
            <v xml:space="preserve">INY 20 ML RD PEAD TPN 20  TAPA VERDE </v>
          </cell>
          <cell r="F2642" t="str">
            <v>KIT BIOCHEM</v>
          </cell>
          <cell r="G2642" t="str">
            <v>KIT BIOCHEM</v>
          </cell>
          <cell r="H2642" t="str">
            <v>UD</v>
          </cell>
        </row>
        <row r="2643">
          <cell r="A2643"/>
          <cell r="B2643"/>
          <cell r="C2643"/>
          <cell r="D2643"/>
          <cell r="E2643" t="str">
            <v xml:space="preserve">INY 20ML RD PEAD TPN 20  </v>
          </cell>
          <cell r="F2643" t="str">
            <v>3-400-2</v>
          </cell>
          <cell r="G2643" t="str">
            <v>3-400-02</v>
          </cell>
          <cell r="H2643"/>
        </row>
        <row r="2644">
          <cell r="A2644"/>
          <cell r="B2644"/>
          <cell r="C2644"/>
          <cell r="D2644"/>
          <cell r="E2644" t="str">
            <v xml:space="preserve">TAPA PEQUEÑA VERDE LISA </v>
          </cell>
          <cell r="F2644" t="str">
            <v>3-412-13</v>
          </cell>
          <cell r="G2644" t="str">
            <v>3-412-13</v>
          </cell>
          <cell r="H2644"/>
        </row>
        <row r="2645">
          <cell r="A2645" t="str">
            <v>3-950-50</v>
          </cell>
          <cell r="B2645">
            <v>3</v>
          </cell>
          <cell r="C2645">
            <v>950</v>
          </cell>
          <cell r="D2645">
            <v>50</v>
          </cell>
          <cell r="E2645" t="str">
            <v xml:space="preserve">INY 100 ML RD PEAD TPN 20  TAPA VERDE </v>
          </cell>
          <cell r="F2645" t="str">
            <v>KIT BIOCHEM</v>
          </cell>
          <cell r="G2645" t="str">
            <v>KIT BIOCHEM</v>
          </cell>
          <cell r="H2645" t="str">
            <v>UD</v>
          </cell>
        </row>
        <row r="2646">
          <cell r="A2646"/>
          <cell r="B2646"/>
          <cell r="C2646"/>
          <cell r="D2646"/>
          <cell r="E2646" t="str">
            <v xml:space="preserve">INY 100ML RD PEAD TPN 20  </v>
          </cell>
          <cell r="F2646" t="str">
            <v>3-400-4</v>
          </cell>
          <cell r="G2646" t="str">
            <v>3-400-04</v>
          </cell>
          <cell r="H2646"/>
        </row>
        <row r="2647">
          <cell r="A2647"/>
          <cell r="B2647"/>
          <cell r="C2647"/>
          <cell r="D2647"/>
          <cell r="E2647" t="str">
            <v xml:space="preserve">TAPA PEQUEÑA VERDE LISA </v>
          </cell>
          <cell r="F2647" t="str">
            <v>3-412-13</v>
          </cell>
          <cell r="G2647" t="str">
            <v>3-412-13</v>
          </cell>
          <cell r="H2647"/>
        </row>
        <row r="2648">
          <cell r="A2648" t="str">
            <v>3-950-51</v>
          </cell>
          <cell r="B2648">
            <v>3</v>
          </cell>
          <cell r="C2648">
            <v>950</v>
          </cell>
          <cell r="D2648">
            <v>51</v>
          </cell>
          <cell r="E2648" t="str">
            <v xml:space="preserve">FCO PLAS. S/IMP EXEND DIAM. X 1000ML </v>
          </cell>
          <cell r="F2648" t="str">
            <v>KT4005901GF</v>
          </cell>
          <cell r="G2648" t="str">
            <v>KT4005901GF</v>
          </cell>
          <cell r="H2648" t="str">
            <v>UD</v>
          </cell>
        </row>
        <row r="2649">
          <cell r="A2649"/>
          <cell r="B2649"/>
          <cell r="C2649"/>
          <cell r="D2649"/>
          <cell r="E2649" t="str">
            <v>INY 1000 ML + 10 MM CD PEAD TPN 20</v>
          </cell>
          <cell r="F2649" t="str">
            <v>3-404-20</v>
          </cell>
          <cell r="G2649" t="str">
            <v>3-404-20</v>
          </cell>
          <cell r="H2649"/>
        </row>
        <row r="2650">
          <cell r="A2650"/>
          <cell r="B2650"/>
          <cell r="C2650"/>
          <cell r="D2650"/>
          <cell r="E2650" t="str">
            <v xml:space="preserve">TP GDE AZUL GENFAR </v>
          </cell>
          <cell r="F2650" t="str">
            <v>3-411-2</v>
          </cell>
          <cell r="G2650" t="str">
            <v>3-411-2</v>
          </cell>
          <cell r="H2650"/>
        </row>
        <row r="2651">
          <cell r="A2651" t="str">
            <v>3-950-52</v>
          </cell>
          <cell r="B2651">
            <v>3</v>
          </cell>
          <cell r="C2651">
            <v>950</v>
          </cell>
          <cell r="D2651">
            <v>52</v>
          </cell>
          <cell r="E2651" t="str">
            <v>INY 500 ML CD PEAD TPN 20 TAPA GRANDE NEGRA</v>
          </cell>
          <cell r="F2651" t="str">
            <v>KIT PROVIMI</v>
          </cell>
          <cell r="G2651" t="str">
            <v>KIT PROVIMI</v>
          </cell>
          <cell r="H2651" t="str">
            <v>UD</v>
          </cell>
        </row>
        <row r="2652">
          <cell r="A2652"/>
          <cell r="B2652"/>
          <cell r="C2652"/>
          <cell r="D2652"/>
          <cell r="E2652" t="str">
            <v>INY 500 ML CD PEAD TPN 20</v>
          </cell>
          <cell r="F2652" t="str">
            <v>3-404-7</v>
          </cell>
          <cell r="G2652" t="str">
            <v>3-404-07</v>
          </cell>
          <cell r="H2652"/>
        </row>
        <row r="2653">
          <cell r="A2653"/>
          <cell r="B2653"/>
          <cell r="C2653"/>
          <cell r="D2653"/>
          <cell r="E2653" t="str">
            <v>TAPA GRANDE NEGRA LISA</v>
          </cell>
          <cell r="F2653" t="str">
            <v>3-411-9</v>
          </cell>
          <cell r="G2653" t="str">
            <v>3-411-9</v>
          </cell>
          <cell r="H2653"/>
        </row>
        <row r="2654">
          <cell r="A2654" t="str">
            <v>3-950-53</v>
          </cell>
          <cell r="B2654">
            <v>3</v>
          </cell>
          <cell r="C2654">
            <v>950</v>
          </cell>
          <cell r="D2654">
            <v>53</v>
          </cell>
          <cell r="E2654" t="str">
            <v>INY 50 ML RD PEAD TPN 20 BCO TAPA ROJA L ROPHSON</v>
          </cell>
          <cell r="F2654" t="str">
            <v>KIT RP</v>
          </cell>
          <cell r="G2654" t="str">
            <v>KIT RP</v>
          </cell>
          <cell r="H2654" t="str">
            <v>UD</v>
          </cell>
        </row>
        <row r="2655">
          <cell r="A2655"/>
          <cell r="B2655"/>
          <cell r="C2655"/>
          <cell r="D2655"/>
          <cell r="E2655" t="str">
            <v>INY 50ML RD PEAD TPN 20 BCO</v>
          </cell>
          <cell r="F2655" t="str">
            <v>3-400-6</v>
          </cell>
          <cell r="G2655" t="str">
            <v>3-400-6</v>
          </cell>
          <cell r="H2655"/>
        </row>
        <row r="2656">
          <cell r="A2656"/>
          <cell r="B2656"/>
          <cell r="C2656"/>
          <cell r="D2656"/>
          <cell r="E2656" t="str">
            <v>TAPA PEQUEÑA ROJA LISA LOGO ROPSOHN</v>
          </cell>
          <cell r="F2656" t="str">
            <v>3-412-20</v>
          </cell>
          <cell r="G2656" t="str">
            <v>3-412-20</v>
          </cell>
          <cell r="H2656"/>
        </row>
        <row r="2657">
          <cell r="A2657" t="str">
            <v>3-950-54</v>
          </cell>
          <cell r="B2657">
            <v>3</v>
          </cell>
          <cell r="C2657">
            <v>950</v>
          </cell>
          <cell r="D2657">
            <v>54</v>
          </cell>
          <cell r="E2657" t="str">
            <v xml:space="preserve">ENVASE LIGHT X 340 GRS BCO + TAPA BCA </v>
          </cell>
          <cell r="F2657" t="str">
            <v>KITBIOLAX</v>
          </cell>
          <cell r="G2657" t="str">
            <v>KITBIOLAX</v>
          </cell>
          <cell r="H2657"/>
        </row>
        <row r="2658">
          <cell r="A2658"/>
          <cell r="B2658"/>
          <cell r="C2658"/>
          <cell r="D2658"/>
          <cell r="E2658" t="str">
            <v>ENV 340 GR LIGHT BCO</v>
          </cell>
          <cell r="F2658" t="str">
            <v>3-301-7</v>
          </cell>
          <cell r="G2658" t="str">
            <v>3-301-7</v>
          </cell>
          <cell r="H2658"/>
        </row>
        <row r="2659">
          <cell r="A2659"/>
          <cell r="B2659"/>
          <cell r="C2659"/>
          <cell r="D2659"/>
          <cell r="E2659" t="str">
            <v xml:space="preserve">TP ALTA 63 MM PP BCA+B84 </v>
          </cell>
          <cell r="F2659" t="str">
            <v>3-306-15</v>
          </cell>
          <cell r="G2659" t="str">
            <v>3-306-15</v>
          </cell>
          <cell r="H2659"/>
        </row>
        <row r="2660">
          <cell r="A2660" t="str">
            <v>3-950-55</v>
          </cell>
          <cell r="B2660">
            <v>3</v>
          </cell>
          <cell r="C2660">
            <v>950</v>
          </cell>
          <cell r="D2660">
            <v>55</v>
          </cell>
          <cell r="E2660" t="str">
            <v>PROTECTOR INY 500 ML BCO + TAPA ROSCA BCA</v>
          </cell>
          <cell r="F2660" t="str">
            <v xml:space="preserve">KIT500ML </v>
          </cell>
          <cell r="G2660" t="str">
            <v xml:space="preserve">KIT500ML </v>
          </cell>
          <cell r="H2660" t="str">
            <v>UND</v>
          </cell>
        </row>
        <row r="2661">
          <cell r="A2661"/>
          <cell r="B2661"/>
          <cell r="C2661"/>
          <cell r="D2661"/>
          <cell r="E2661" t="str">
            <v>PROTECTOR INYECTABLE 500 ML BCO GENERICO</v>
          </cell>
          <cell r="F2661" t="str">
            <v>3-407-11</v>
          </cell>
          <cell r="G2661" t="str">
            <v>3-407-11</v>
          </cell>
          <cell r="H2661"/>
        </row>
        <row r="2662">
          <cell r="A2662"/>
          <cell r="B2662"/>
          <cell r="C2662"/>
          <cell r="D2662"/>
          <cell r="E2662" t="str">
            <v>TAPA PROTECTORES INYECTABLES 500 ML BCA GENERICA</v>
          </cell>
          <cell r="F2662" t="str">
            <v>3-306-16</v>
          </cell>
          <cell r="G2662" t="str">
            <v>3-306-16</v>
          </cell>
          <cell r="H2662"/>
        </row>
        <row r="2663">
          <cell r="A2663" t="str">
            <v>3-950-56</v>
          </cell>
          <cell r="B2663">
            <v>3</v>
          </cell>
          <cell r="C2663">
            <v>950</v>
          </cell>
          <cell r="D2663">
            <v>56</v>
          </cell>
          <cell r="E2663" t="str">
            <v>PROTECTOR INY 250 ML BCO + TAPA ROSCA BCA</v>
          </cell>
          <cell r="F2663" t="str">
            <v xml:space="preserve">KIT250ML </v>
          </cell>
          <cell r="G2663" t="str">
            <v xml:space="preserve">KIT250ML </v>
          </cell>
          <cell r="H2663" t="str">
            <v>UND</v>
          </cell>
        </row>
        <row r="2664">
          <cell r="A2664"/>
          <cell r="B2664"/>
          <cell r="C2664"/>
          <cell r="D2664"/>
          <cell r="E2664" t="str">
            <v>PROTECTOR INYECTABLE 250 ML BCO GENERICO</v>
          </cell>
          <cell r="F2664" t="str">
            <v>3-407-12</v>
          </cell>
          <cell r="G2664" t="str">
            <v>3-407-12</v>
          </cell>
          <cell r="H2664"/>
        </row>
        <row r="2665">
          <cell r="A2665"/>
          <cell r="B2665"/>
          <cell r="C2665"/>
          <cell r="D2665"/>
          <cell r="E2665" t="str">
            <v>TAPA PROTECTORES INYECTABLES 250 ML BCA GENERICA</v>
          </cell>
          <cell r="F2665" t="str">
            <v>3-306-18</v>
          </cell>
          <cell r="G2665" t="str">
            <v>3-306-18</v>
          </cell>
          <cell r="H2665"/>
        </row>
        <row r="2666">
          <cell r="A2666" t="str">
            <v>3-950-57</v>
          </cell>
          <cell r="B2666">
            <v>3</v>
          </cell>
          <cell r="C2666">
            <v>950</v>
          </cell>
          <cell r="D2666">
            <v>57</v>
          </cell>
          <cell r="E2666" t="str">
            <v>PROTECTOR INY 100 ML BCO + TAPA ROSCA BCA</v>
          </cell>
          <cell r="F2666" t="str">
            <v xml:space="preserve">KIT100ML </v>
          </cell>
          <cell r="G2666" t="str">
            <v xml:space="preserve">KIT100ML </v>
          </cell>
          <cell r="H2666" t="str">
            <v>UND</v>
          </cell>
        </row>
        <row r="2667">
          <cell r="A2667"/>
          <cell r="B2667"/>
          <cell r="C2667"/>
          <cell r="D2667"/>
          <cell r="E2667" t="str">
            <v>PROTECTOR INYECTABLE 100 ML BCO GENERICO</v>
          </cell>
          <cell r="F2667" t="str">
            <v>3-407-13</v>
          </cell>
          <cell r="G2667" t="str">
            <v>3-407-13</v>
          </cell>
          <cell r="H2667"/>
        </row>
        <row r="2668">
          <cell r="A2668"/>
          <cell r="B2668"/>
          <cell r="C2668"/>
          <cell r="D2668"/>
          <cell r="E2668" t="str">
            <v>TAPA PROTECTORES INYECTABLES 100 ML BCA GENERICA</v>
          </cell>
          <cell r="F2668" t="str">
            <v>3-306-17</v>
          </cell>
          <cell r="G2668" t="str">
            <v>3-306-17</v>
          </cell>
          <cell r="H2668"/>
        </row>
        <row r="2669">
          <cell r="A2669" t="str">
            <v>3-950-58</v>
          </cell>
          <cell r="B2669">
            <v>3</v>
          </cell>
          <cell r="C2669">
            <v>950</v>
          </cell>
          <cell r="D2669">
            <v>58</v>
          </cell>
          <cell r="E2669" t="str">
            <v>PROTECTOR INY 50 ML BCO + TAPA ROSCA BCA</v>
          </cell>
          <cell r="F2669" t="str">
            <v xml:space="preserve">KIT100ML </v>
          </cell>
          <cell r="G2669" t="str">
            <v xml:space="preserve">KIT100ML </v>
          </cell>
          <cell r="H2669" t="str">
            <v>UND</v>
          </cell>
        </row>
        <row r="2670">
          <cell r="A2670"/>
          <cell r="B2670"/>
          <cell r="C2670"/>
          <cell r="D2670"/>
          <cell r="E2670" t="str">
            <v>PROTECTOR INYECTABLE 50 ML BCO GENERICO</v>
          </cell>
          <cell r="F2670" t="str">
            <v>3-407-14</v>
          </cell>
          <cell r="G2670" t="str">
            <v>3-407-14</v>
          </cell>
          <cell r="H2670"/>
        </row>
        <row r="2671">
          <cell r="A2671"/>
          <cell r="B2671"/>
          <cell r="C2671"/>
          <cell r="D2671"/>
          <cell r="E2671" t="str">
            <v>TAPA PROTECTORES INYECTABLES 50 ML BCA GENERICA</v>
          </cell>
          <cell r="F2671" t="str">
            <v>3-306-19</v>
          </cell>
          <cell r="G2671" t="str">
            <v>3-306-19</v>
          </cell>
          <cell r="H2671"/>
        </row>
        <row r="2672">
          <cell r="A2672" t="str">
            <v>3-950-59</v>
          </cell>
          <cell r="B2672">
            <v>3</v>
          </cell>
          <cell r="C2672">
            <v>950</v>
          </cell>
          <cell r="D2672">
            <v>59</v>
          </cell>
          <cell r="E2672" t="str">
            <v>ENVASE K G X 135 GRS ROJO + TAPA BCA LISA</v>
          </cell>
          <cell r="F2672" t="str">
            <v>KIT WHITE LEAF</v>
          </cell>
          <cell r="G2672" t="str">
            <v>KIT WHITE LEAF</v>
          </cell>
          <cell r="H2672" t="str">
            <v>UD</v>
          </cell>
        </row>
        <row r="2673">
          <cell r="A2673"/>
          <cell r="B2673"/>
          <cell r="C2673"/>
          <cell r="D2673"/>
          <cell r="E2673" t="str">
            <v xml:space="preserve">ENV 135 GR ROJO WL  </v>
          </cell>
          <cell r="F2673" t="str">
            <v>3-301-4</v>
          </cell>
          <cell r="G2673" t="str">
            <v>3-301-04</v>
          </cell>
          <cell r="H2673"/>
        </row>
        <row r="2674">
          <cell r="A2674"/>
          <cell r="B2674"/>
          <cell r="C2674"/>
          <cell r="D2674"/>
          <cell r="E2674" t="str">
            <v>TP ALTA 50 MM PP BCA LISA</v>
          </cell>
          <cell r="F2674" t="str">
            <v>3-306-20</v>
          </cell>
          <cell r="G2674" t="str">
            <v>3-306-20</v>
          </cell>
          <cell r="H2674"/>
        </row>
        <row r="2675">
          <cell r="A2675" t="str">
            <v>3-950-60</v>
          </cell>
          <cell r="B2675">
            <v>3</v>
          </cell>
          <cell r="C2675">
            <v>950</v>
          </cell>
          <cell r="D2675">
            <v>60</v>
          </cell>
          <cell r="E2675" t="str">
            <v>GARRAFA DOSIF X 1.000 NAT CON TAPAS BLANCAS C/L</v>
          </cell>
          <cell r="H2675" t="str">
            <v>UD</v>
          </cell>
        </row>
        <row r="2676">
          <cell r="A2676"/>
          <cell r="B2676"/>
          <cell r="C2676"/>
          <cell r="D2676"/>
          <cell r="E2676" t="str">
            <v>GARRAFA DOSIFICADORA X 1.000 ML NATURAL</v>
          </cell>
          <cell r="F2676" t="str">
            <v>3-408-2</v>
          </cell>
          <cell r="G2676" t="str">
            <v>3-408-02</v>
          </cell>
          <cell r="H2676"/>
        </row>
        <row r="2677">
          <cell r="A2677"/>
          <cell r="B2677"/>
          <cell r="C2677"/>
          <cell r="D2677"/>
          <cell r="E2677" t="str">
            <v>TAPA BLANCA 28 CON LINNER (2) UDS.</v>
          </cell>
          <cell r="F2677" t="str">
            <v>4-2-4</v>
          </cell>
          <cell r="G2677" t="str">
            <v>4-002-04</v>
          </cell>
          <cell r="H2677"/>
        </row>
        <row r="2678">
          <cell r="A2678" t="str">
            <v>3-950-61</v>
          </cell>
          <cell r="B2678">
            <v>3</v>
          </cell>
          <cell r="C2678">
            <v>950</v>
          </cell>
          <cell r="D2678">
            <v>61</v>
          </cell>
          <cell r="E2678" t="str">
            <v>GARRAFA DOSIF X 500 NAT CON TAPAS BLANCAS C/L</v>
          </cell>
          <cell r="H2678" t="str">
            <v>UD</v>
          </cell>
        </row>
        <row r="2679">
          <cell r="A2679"/>
          <cell r="B2679"/>
          <cell r="C2679"/>
          <cell r="D2679"/>
          <cell r="E2679" t="str">
            <v>GARRAFA DOSIFICADORA X 500 ML NATURAL</v>
          </cell>
          <cell r="F2679" t="str">
            <v>3-408-1</v>
          </cell>
          <cell r="G2679" t="str">
            <v>3-408-01</v>
          </cell>
          <cell r="H2679"/>
        </row>
        <row r="2680">
          <cell r="A2680"/>
          <cell r="B2680"/>
          <cell r="C2680"/>
          <cell r="D2680"/>
          <cell r="E2680" t="str">
            <v>TAPA BLANCA 28 CON LINNER (2) UDS.</v>
          </cell>
          <cell r="F2680" t="str">
            <v>4-2-4</v>
          </cell>
          <cell r="G2680" t="str">
            <v>4-002-04</v>
          </cell>
          <cell r="H2680"/>
        </row>
        <row r="2681">
          <cell r="A2681" t="str">
            <v>3-950-62</v>
          </cell>
          <cell r="B2681">
            <v>3</v>
          </cell>
          <cell r="C2681">
            <v>950</v>
          </cell>
          <cell r="D2681">
            <v>62</v>
          </cell>
          <cell r="E2681" t="str">
            <v xml:space="preserve">INY 100 ML RD PP TPN 20  TAPA VERDE </v>
          </cell>
          <cell r="F2681" t="str">
            <v>KIT  AMD</v>
          </cell>
          <cell r="G2681" t="str">
            <v>KIT  AMD</v>
          </cell>
          <cell r="H2681" t="str">
            <v>UD</v>
          </cell>
        </row>
        <row r="2682">
          <cell r="A2682"/>
          <cell r="B2682"/>
          <cell r="C2682"/>
          <cell r="D2682"/>
          <cell r="E2682" t="str">
            <v xml:space="preserve">INY 100ML RD PP TPN 20  </v>
          </cell>
          <cell r="F2682" t="str">
            <v>3-402-7</v>
          </cell>
          <cell r="G2682" t="str">
            <v>3-402-7</v>
          </cell>
          <cell r="H2682"/>
        </row>
        <row r="2683">
          <cell r="A2683"/>
          <cell r="B2683"/>
          <cell r="C2683"/>
          <cell r="D2683"/>
          <cell r="E2683" t="str">
            <v xml:space="preserve">TAPA PEQUEÑA VERDE LISA </v>
          </cell>
          <cell r="F2683" t="str">
            <v>3-412-13</v>
          </cell>
          <cell r="G2683" t="str">
            <v>3-412-13</v>
          </cell>
          <cell r="H2683"/>
        </row>
        <row r="2684">
          <cell r="A2684" t="str">
            <v>3-950-63</v>
          </cell>
          <cell r="B2684">
            <v>3</v>
          </cell>
          <cell r="C2684">
            <v>950</v>
          </cell>
          <cell r="D2684">
            <v>63</v>
          </cell>
          <cell r="E2684" t="str">
            <v>INY 100 ML RD PP TPN 20  TAPA AZUL</v>
          </cell>
          <cell r="F2684" t="str">
            <v>KIT  AMD</v>
          </cell>
          <cell r="G2684" t="str">
            <v>KIT  AMD</v>
          </cell>
          <cell r="H2684" t="str">
            <v>UD</v>
          </cell>
        </row>
        <row r="2685">
          <cell r="A2685"/>
          <cell r="B2685"/>
          <cell r="C2685"/>
          <cell r="D2685"/>
          <cell r="E2685" t="str">
            <v xml:space="preserve">INY 100ML RD PP TPN 20  </v>
          </cell>
          <cell r="F2685" t="str">
            <v>3-402-7</v>
          </cell>
          <cell r="G2685" t="str">
            <v>3-402-7</v>
          </cell>
          <cell r="H2685"/>
        </row>
        <row r="2686">
          <cell r="A2686"/>
          <cell r="B2686"/>
          <cell r="C2686"/>
          <cell r="D2686"/>
          <cell r="E2686" t="str">
            <v xml:space="preserve">TAPA PEQUEÑA AZUL LISA </v>
          </cell>
          <cell r="F2686" t="str">
            <v>3-412-3</v>
          </cell>
          <cell r="G2686" t="str">
            <v>3-412-3</v>
          </cell>
          <cell r="H2686"/>
        </row>
        <row r="2687">
          <cell r="A2687" t="str">
            <v>3-950-64</v>
          </cell>
          <cell r="B2687">
            <v>3</v>
          </cell>
          <cell r="C2687">
            <v>950</v>
          </cell>
          <cell r="D2687">
            <v>64</v>
          </cell>
          <cell r="E2687" t="str">
            <v>PROTECTOR INY 500 ML VDE CARVAL + TAPA ROSCA BCA</v>
          </cell>
          <cell r="F2687" t="str">
            <v xml:space="preserve">KIT500ML </v>
          </cell>
          <cell r="G2687" t="str">
            <v xml:space="preserve">KIT500ML </v>
          </cell>
          <cell r="H2687" t="str">
            <v>UND</v>
          </cell>
        </row>
        <row r="2688">
          <cell r="A2688"/>
          <cell r="B2688"/>
          <cell r="C2688"/>
          <cell r="D2688"/>
          <cell r="E2688" t="str">
            <v>PROTECTOR INYECTABLE 500 ML VERDE CARVAL</v>
          </cell>
          <cell r="F2688" t="str">
            <v>3-407-15</v>
          </cell>
          <cell r="G2688" t="str">
            <v>3-407-15</v>
          </cell>
          <cell r="H2688"/>
        </row>
        <row r="2689">
          <cell r="A2689"/>
          <cell r="B2689"/>
          <cell r="C2689"/>
          <cell r="D2689"/>
          <cell r="E2689" t="str">
            <v>TP PROTECTOR  INYECTABLE 500ML LG CARVAL</v>
          </cell>
          <cell r="F2689" t="str">
            <v>3-306-28</v>
          </cell>
          <cell r="G2689" t="str">
            <v>3-306-28</v>
          </cell>
          <cell r="H2689"/>
        </row>
        <row r="2690">
          <cell r="A2690" t="str">
            <v>3-950-65</v>
          </cell>
          <cell r="B2690">
            <v>3</v>
          </cell>
          <cell r="C2690">
            <v>950</v>
          </cell>
          <cell r="D2690">
            <v>65</v>
          </cell>
          <cell r="E2690" t="str">
            <v>PROTECTOR INY 250 ML AZULTAPA ROSCA BCA TQC</v>
          </cell>
          <cell r="F2690" t="str">
            <v>KIT250MLTQC</v>
          </cell>
          <cell r="G2690" t="str">
            <v>KIT250MLTQC</v>
          </cell>
          <cell r="H2690" t="str">
            <v>UND</v>
          </cell>
        </row>
        <row r="2691">
          <cell r="A2691"/>
          <cell r="B2691"/>
          <cell r="C2691"/>
          <cell r="D2691"/>
          <cell r="E2691" t="str">
            <v xml:space="preserve">PROTECTOR INYECTABLE 2500 ML AZUL TQC </v>
          </cell>
          <cell r="F2691" t="str">
            <v>3-407-16</v>
          </cell>
          <cell r="G2691" t="str">
            <v>3-407-16</v>
          </cell>
          <cell r="H2691"/>
        </row>
        <row r="2692">
          <cell r="A2692"/>
          <cell r="B2692"/>
          <cell r="C2692"/>
          <cell r="D2692"/>
          <cell r="E2692" t="str">
            <v>TAPA PROTECTORES INYECTABLES 250 ML BCA TQC</v>
          </cell>
          <cell r="F2692" t="str">
            <v>3-306-21</v>
          </cell>
          <cell r="G2692" t="str">
            <v>3-306-21</v>
          </cell>
          <cell r="H2692"/>
        </row>
        <row r="2693">
          <cell r="A2693" t="str">
            <v>3-950-66</v>
          </cell>
          <cell r="B2693">
            <v>3</v>
          </cell>
          <cell r="C2693">
            <v>950</v>
          </cell>
          <cell r="D2693">
            <v>66</v>
          </cell>
          <cell r="E2693" t="str">
            <v>PROTECTOR INY 100 ML AZUL TAPA ROSCA TQC</v>
          </cell>
          <cell r="F2693" t="str">
            <v>KIT100ML TQC</v>
          </cell>
          <cell r="G2693" t="str">
            <v>KIT100ML TQC</v>
          </cell>
          <cell r="H2693" t="str">
            <v>UND</v>
          </cell>
        </row>
        <row r="2694">
          <cell r="A2694"/>
          <cell r="B2694"/>
          <cell r="C2694"/>
          <cell r="D2694"/>
          <cell r="E2694" t="str">
            <v>PROTECTOR INYECTABLE 100 ML AZUL TQC</v>
          </cell>
          <cell r="F2694" t="str">
            <v>3-407-17</v>
          </cell>
          <cell r="G2694" t="str">
            <v>3-407-17</v>
          </cell>
          <cell r="H2694"/>
        </row>
        <row r="2695">
          <cell r="A2695"/>
          <cell r="B2695"/>
          <cell r="C2695"/>
          <cell r="D2695"/>
          <cell r="E2695" t="str">
            <v>TAPA PROTECTORES INYECTABLES 100 ML BCA TQC</v>
          </cell>
          <cell r="F2695" t="str">
            <v>3-306-22</v>
          </cell>
          <cell r="G2695" t="str">
            <v>3-306-22</v>
          </cell>
          <cell r="H2695"/>
        </row>
        <row r="2696">
          <cell r="A2696" t="str">
            <v>3-950-67</v>
          </cell>
          <cell r="B2696">
            <v>3</v>
          </cell>
          <cell r="C2696">
            <v>950</v>
          </cell>
          <cell r="D2696">
            <v>67</v>
          </cell>
          <cell r="E2696" t="str">
            <v>PROTECTOR INY 50 ML AZULTAPA ROSCA TQC</v>
          </cell>
          <cell r="F2696" t="str">
            <v xml:space="preserve">KIT50ML TQC </v>
          </cell>
          <cell r="G2696" t="str">
            <v xml:space="preserve">KIT50ML TQC </v>
          </cell>
          <cell r="H2696" t="str">
            <v>UND</v>
          </cell>
        </row>
        <row r="2697">
          <cell r="A2697"/>
          <cell r="B2697"/>
          <cell r="C2697"/>
          <cell r="D2697"/>
          <cell r="E2697" t="str">
            <v>PROTECTOR INYECTABLE 50 ML AZUL TQC</v>
          </cell>
          <cell r="F2697" t="str">
            <v>3-407-18</v>
          </cell>
          <cell r="G2697" t="str">
            <v>3-407-18</v>
          </cell>
          <cell r="H2697"/>
        </row>
        <row r="2698">
          <cell r="A2698"/>
          <cell r="B2698"/>
          <cell r="C2698"/>
          <cell r="D2698"/>
          <cell r="E2698" t="str">
            <v>TAPA PROTECTORES INYECTABLES 50 ML BCA TQC</v>
          </cell>
          <cell r="F2698" t="str">
            <v>3-306-23</v>
          </cell>
          <cell r="G2698" t="str">
            <v>3-306-23</v>
          </cell>
          <cell r="H2698"/>
        </row>
        <row r="2699">
          <cell r="A2699" t="str">
            <v>3-950-68</v>
          </cell>
          <cell r="B2699">
            <v>3</v>
          </cell>
          <cell r="C2699">
            <v>950</v>
          </cell>
          <cell r="D2699">
            <v>68</v>
          </cell>
          <cell r="E2699" t="str">
            <v>GARRAFA X 200 ML BLANCA  TAPA 28 MM BLANCA</v>
          </cell>
          <cell r="F2699" t="str">
            <v>KTTRIADA</v>
          </cell>
          <cell r="G2699" t="str">
            <v>KTTRIADA</v>
          </cell>
          <cell r="H2699" t="str">
            <v>UD</v>
          </cell>
        </row>
        <row r="2700">
          <cell r="A2700"/>
          <cell r="B2700"/>
          <cell r="C2700"/>
          <cell r="D2700"/>
          <cell r="E2700" t="str">
            <v xml:space="preserve">GARRAFA X 200 ML BLANCA TAPA 28 MM BLANCA </v>
          </cell>
          <cell r="F2700" t="str">
            <v>3-350-2</v>
          </cell>
          <cell r="G2700" t="str">
            <v>3-350-02</v>
          </cell>
          <cell r="H2700"/>
        </row>
        <row r="2701">
          <cell r="A2701"/>
          <cell r="B2701"/>
          <cell r="C2701"/>
          <cell r="D2701"/>
          <cell r="E2701" t="str">
            <v xml:space="preserve">TAPA BCA X 28 MM S/L </v>
          </cell>
          <cell r="F2701" t="str">
            <v>4-2-5</v>
          </cell>
          <cell r="G2701" t="str">
            <v>4-002-05</v>
          </cell>
          <cell r="H2701"/>
        </row>
        <row r="2702">
          <cell r="A2702" t="str">
            <v>3-950-69</v>
          </cell>
          <cell r="B2702">
            <v>3</v>
          </cell>
          <cell r="C2702">
            <v>950</v>
          </cell>
          <cell r="D2702">
            <v>69</v>
          </cell>
          <cell r="E2702" t="str">
            <v>INY 100 ML RD PP  NAT TPN 20  TAPA ROJA</v>
          </cell>
          <cell r="F2702" t="str">
            <v>KIT ALCAMES</v>
          </cell>
          <cell r="G2702" t="str">
            <v>KIT ALCAMES</v>
          </cell>
          <cell r="H2702" t="str">
            <v>UD</v>
          </cell>
        </row>
        <row r="2703">
          <cell r="A2703"/>
          <cell r="B2703"/>
          <cell r="C2703"/>
          <cell r="D2703"/>
          <cell r="E2703" t="str">
            <v xml:space="preserve">INY 100ML RD PP NAT TPN 20  </v>
          </cell>
          <cell r="F2703" t="str">
            <v>3-402-7</v>
          </cell>
          <cell r="G2703" t="str">
            <v>3-402-7</v>
          </cell>
          <cell r="H2703"/>
        </row>
        <row r="2704">
          <cell r="A2704"/>
          <cell r="B2704"/>
          <cell r="C2704"/>
          <cell r="D2704"/>
          <cell r="E2704" t="str">
            <v xml:space="preserve">TAPA PEQUEÑA  ROJA </v>
          </cell>
          <cell r="F2704" t="str">
            <v>3-412-11</v>
          </cell>
          <cell r="G2704" t="str">
            <v>3-412-11</v>
          </cell>
          <cell r="H2704"/>
        </row>
        <row r="2705">
          <cell r="A2705" t="str">
            <v>3-950-70</v>
          </cell>
          <cell r="B2705">
            <v>3</v>
          </cell>
          <cell r="C2705">
            <v>950</v>
          </cell>
          <cell r="D2705">
            <v>70</v>
          </cell>
          <cell r="E2705" t="str">
            <v>INY 250 ML RD PP  NAT TPN 20  TAPA ROJA</v>
          </cell>
          <cell r="F2705" t="str">
            <v>KIT ALCAMES</v>
          </cell>
          <cell r="G2705" t="str">
            <v>KIT ALCAMES</v>
          </cell>
          <cell r="H2705" t="str">
            <v>UD</v>
          </cell>
        </row>
        <row r="2706">
          <cell r="A2706"/>
          <cell r="B2706"/>
          <cell r="C2706"/>
          <cell r="D2706"/>
          <cell r="E2706" t="str">
            <v xml:space="preserve">INY 250ML RD PP NAT TPN 20  </v>
          </cell>
          <cell r="F2706" t="str">
            <v>3-402-8</v>
          </cell>
          <cell r="G2706" t="str">
            <v>3-402-8</v>
          </cell>
          <cell r="H2706"/>
        </row>
        <row r="2707">
          <cell r="A2707"/>
          <cell r="B2707"/>
          <cell r="C2707"/>
          <cell r="D2707"/>
          <cell r="E2707" t="str">
            <v xml:space="preserve">TAPA GRANDE  ROJA </v>
          </cell>
          <cell r="F2707" t="str">
            <v>3-411-11</v>
          </cell>
          <cell r="G2707" t="str">
            <v>3-411-11</v>
          </cell>
          <cell r="H2707"/>
        </row>
        <row r="2708">
          <cell r="A2708" t="str">
            <v>3-950-71</v>
          </cell>
          <cell r="B2708">
            <v>3</v>
          </cell>
          <cell r="C2708">
            <v>950</v>
          </cell>
          <cell r="D2708">
            <v>71</v>
          </cell>
          <cell r="E2708" t="str">
            <v>INY 500 ML RD PP  NAT TPN 20  TAPA ROJA</v>
          </cell>
          <cell r="F2708" t="str">
            <v>KIT ALCAMES</v>
          </cell>
          <cell r="G2708" t="str">
            <v>KIT ALCAMES</v>
          </cell>
          <cell r="H2708" t="str">
            <v>UD</v>
          </cell>
        </row>
        <row r="2709">
          <cell r="A2709"/>
          <cell r="B2709"/>
          <cell r="C2709"/>
          <cell r="D2709"/>
          <cell r="E2709" t="str">
            <v xml:space="preserve">INY 500ML RD PP NAT TPN 20  </v>
          </cell>
          <cell r="F2709" t="str">
            <v>3-402-9</v>
          </cell>
          <cell r="G2709" t="str">
            <v>3-402-9</v>
          </cell>
          <cell r="H2709"/>
        </row>
        <row r="2710">
          <cell r="A2710"/>
          <cell r="B2710"/>
          <cell r="C2710"/>
          <cell r="D2710"/>
          <cell r="E2710" t="str">
            <v xml:space="preserve">TAPA GRANDE  ROJA </v>
          </cell>
          <cell r="F2710" t="str">
            <v>3-411-11</v>
          </cell>
          <cell r="G2710" t="str">
            <v>3-411-11</v>
          </cell>
          <cell r="H2710"/>
        </row>
        <row r="2711">
          <cell r="A2711" t="str">
            <v>3-950-72</v>
          </cell>
          <cell r="B2711">
            <v>3</v>
          </cell>
          <cell r="C2711">
            <v>950</v>
          </cell>
          <cell r="D2711">
            <v>72</v>
          </cell>
          <cell r="E2711" t="str">
            <v>INY 500 ML RD PEAD NAT  TPN 30 F/NVO + TP/VNOT/LGF</v>
          </cell>
          <cell r="F2711" t="str">
            <v>INY500RD</v>
          </cell>
          <cell r="G2711" t="str">
            <v>INY500RD</v>
          </cell>
          <cell r="H2711" t="str">
            <v>UD</v>
          </cell>
        </row>
        <row r="2712">
          <cell r="A2712"/>
          <cell r="B2712"/>
          <cell r="C2712"/>
          <cell r="D2712"/>
          <cell r="E2712" t="str">
            <v>INY 500 ML RD PEAD NAT TPN 30  FDO R/NVO</v>
          </cell>
          <cell r="F2712" t="str">
            <v>3-403-12</v>
          </cell>
          <cell r="G2712" t="str">
            <v>3-403-12</v>
          </cell>
          <cell r="H2712"/>
        </row>
        <row r="2713">
          <cell r="A2713"/>
          <cell r="B2713"/>
          <cell r="C2713"/>
          <cell r="D2713"/>
          <cell r="E2713" t="str">
            <v>TP GDE PP VINO TINTO GFAR</v>
          </cell>
          <cell r="F2713" t="str">
            <v>3-411-20</v>
          </cell>
          <cell r="G2713" t="str">
            <v>3-411-20</v>
          </cell>
          <cell r="H2713"/>
        </row>
        <row r="2714">
          <cell r="A2714" t="str">
            <v>3-950-73</v>
          </cell>
          <cell r="B2714">
            <v>3</v>
          </cell>
          <cell r="C2714">
            <v>950</v>
          </cell>
          <cell r="D2714">
            <v>73</v>
          </cell>
          <cell r="E2714" t="str">
            <v>PROTECTOR INY 500 ML AZULTAPA ROSCA TQC</v>
          </cell>
          <cell r="F2714" t="str">
            <v xml:space="preserve">KIT500ML TQC </v>
          </cell>
          <cell r="G2714" t="str">
            <v xml:space="preserve">KIT500ML TQC </v>
          </cell>
          <cell r="H2714" t="str">
            <v>UD</v>
          </cell>
        </row>
        <row r="2715">
          <cell r="A2715"/>
          <cell r="B2715"/>
          <cell r="C2715"/>
          <cell r="D2715"/>
          <cell r="E2715" t="str">
            <v>PROTECTOR INYECTABLE 500 ML AZUL LOGO TQC</v>
          </cell>
          <cell r="F2715" t="str">
            <v>3-407-19</v>
          </cell>
          <cell r="G2715" t="str">
            <v>3-407-19</v>
          </cell>
          <cell r="H2715"/>
        </row>
        <row r="2716">
          <cell r="A2716"/>
          <cell r="B2716"/>
          <cell r="C2716"/>
          <cell r="D2716"/>
          <cell r="E2716" t="str">
            <v>TP PROTECTORES  INYECTABLES 500 ML TQC</v>
          </cell>
          <cell r="F2716" t="str">
            <v>3-306-25</v>
          </cell>
          <cell r="G2716" t="str">
            <v>3-306-25</v>
          </cell>
          <cell r="H2716"/>
        </row>
        <row r="2717">
          <cell r="A2717" t="str">
            <v>3-950-74</v>
          </cell>
          <cell r="B2717">
            <v>3</v>
          </cell>
          <cell r="C2717">
            <v>950</v>
          </cell>
          <cell r="D2717">
            <v>74</v>
          </cell>
          <cell r="E2717" t="str">
            <v>POTE 500 ML BCO TAPA ROSCA ICOFARMA</v>
          </cell>
          <cell r="F2717" t="str">
            <v>KIT500 ICOFARMA</v>
          </cell>
          <cell r="G2717" t="str">
            <v>KIT500 ICOFARMA</v>
          </cell>
          <cell r="H2717" t="str">
            <v>UD</v>
          </cell>
        </row>
        <row r="2718">
          <cell r="A2718"/>
          <cell r="B2718"/>
          <cell r="C2718"/>
          <cell r="D2718"/>
          <cell r="E2718" t="str">
            <v>POTE 500 ML BLANCO LOGO ICOFARMA</v>
          </cell>
          <cell r="F2718" t="str">
            <v>3-407-20</v>
          </cell>
          <cell r="G2718" t="str">
            <v>3-407-20</v>
          </cell>
          <cell r="H2718"/>
        </row>
        <row r="2719">
          <cell r="A2719"/>
          <cell r="B2719"/>
          <cell r="C2719"/>
          <cell r="D2719"/>
          <cell r="E2719" t="str">
            <v>TPA POTE 500 ML BLANCO LOGO ICOFARMA</v>
          </cell>
          <cell r="F2719" t="str">
            <v>3-306-26</v>
          </cell>
          <cell r="G2719" t="str">
            <v>3-306-26</v>
          </cell>
          <cell r="H2719"/>
        </row>
        <row r="2720">
          <cell r="A2720" t="str">
            <v>3-950-75</v>
          </cell>
          <cell r="B2720">
            <v>3</v>
          </cell>
          <cell r="C2720">
            <v>950</v>
          </cell>
          <cell r="D2720">
            <v>75</v>
          </cell>
          <cell r="E2720" t="str">
            <v>POTE 250 ML BCO TAPA ROSCA ICOFARMA</v>
          </cell>
          <cell r="F2720" t="str">
            <v xml:space="preserve">KIT250 ICOFARMA </v>
          </cell>
          <cell r="G2720" t="str">
            <v xml:space="preserve">KIT250 ICOFARMA </v>
          </cell>
          <cell r="H2720" t="str">
            <v>UD</v>
          </cell>
        </row>
        <row r="2721">
          <cell r="A2721"/>
          <cell r="B2721"/>
          <cell r="C2721"/>
          <cell r="D2721"/>
          <cell r="E2721" t="str">
            <v>POTE 250 ML BLANCO LOGO ICOFARMA</v>
          </cell>
          <cell r="F2721" t="str">
            <v>3-407-21</v>
          </cell>
          <cell r="G2721" t="str">
            <v>3-407-21</v>
          </cell>
          <cell r="H2721"/>
        </row>
        <row r="2722">
          <cell r="A2722"/>
          <cell r="B2722"/>
          <cell r="C2722"/>
          <cell r="D2722"/>
          <cell r="E2722" t="str">
            <v>TPA POTE 250 ML BLANCO LOGO ICOFARMA</v>
          </cell>
          <cell r="F2722" t="str">
            <v>3-306-27</v>
          </cell>
          <cell r="G2722" t="str">
            <v>3-306-27</v>
          </cell>
          <cell r="H2722"/>
        </row>
        <row r="2723">
          <cell r="A2723" t="str">
            <v>3-950-76</v>
          </cell>
          <cell r="B2723">
            <v>3</v>
          </cell>
          <cell r="C2723">
            <v>950</v>
          </cell>
          <cell r="D2723">
            <v>76</v>
          </cell>
          <cell r="E2723" t="str">
            <v>PROTECTOR INY 50ML MAGENTA + TAPA ROSCA LG PHARVET</v>
          </cell>
          <cell r="F2723" t="str">
            <v>KIT50 COMPLEX.55</v>
          </cell>
          <cell r="G2723" t="str">
            <v>KIT50 COMPLEX.55</v>
          </cell>
          <cell r="H2723" t="str">
            <v>UD</v>
          </cell>
        </row>
        <row r="2724">
          <cell r="A2724"/>
          <cell r="B2724"/>
          <cell r="C2724"/>
          <cell r="D2724"/>
          <cell r="E2724" t="str">
            <v>PROTECTOR INYECTABLE   50 ML PANTONE PROCESS MAGENTA C</v>
          </cell>
          <cell r="F2724" t="str">
            <v>3-407-22</v>
          </cell>
          <cell r="G2724" t="str">
            <v>3-407-22</v>
          </cell>
          <cell r="H2724"/>
        </row>
        <row r="2725">
          <cell r="A2725"/>
          <cell r="B2725"/>
          <cell r="C2725"/>
          <cell r="D2725"/>
          <cell r="E2725" t="str">
            <v>TP PROTECTORES  INYECTABLES   50 ML BCA PHARVET</v>
          </cell>
          <cell r="F2725" t="str">
            <v>3-306-29</v>
          </cell>
          <cell r="G2725" t="str">
            <v>3-306-29</v>
          </cell>
          <cell r="H2725"/>
        </row>
        <row r="2726">
          <cell r="A2726" t="str">
            <v>3-950-77</v>
          </cell>
          <cell r="B2726">
            <v>3</v>
          </cell>
          <cell r="C2726">
            <v>950</v>
          </cell>
          <cell r="D2726">
            <v>77</v>
          </cell>
          <cell r="E2726" t="str">
            <v>PROTECTOR INY 100ML MAGENTA +TAPA ROSCA LG PHARVET</v>
          </cell>
          <cell r="F2726" t="str">
            <v>KIT100 COMPLEX.55</v>
          </cell>
          <cell r="G2726" t="str">
            <v>KIT100 COMPLEX.55</v>
          </cell>
          <cell r="H2726" t="str">
            <v>UD</v>
          </cell>
        </row>
        <row r="2727">
          <cell r="A2727"/>
          <cell r="B2727"/>
          <cell r="C2727"/>
          <cell r="D2727"/>
          <cell r="E2727" t="str">
            <v>PROTECTOR INYECTABLE 100 ML PANTONE PROCESS MAGENTA C</v>
          </cell>
          <cell r="F2727" t="str">
            <v>3-407-23</v>
          </cell>
          <cell r="G2727" t="str">
            <v>3-407-23</v>
          </cell>
          <cell r="H2727"/>
        </row>
        <row r="2728">
          <cell r="A2728"/>
          <cell r="B2728"/>
          <cell r="C2728"/>
          <cell r="D2728"/>
          <cell r="E2728" t="str">
            <v>TP PROTECTORES  INYECTABLES 100 ML BCA PHARVET</v>
          </cell>
          <cell r="F2728" t="str">
            <v>3-306-30</v>
          </cell>
          <cell r="G2728" t="str">
            <v>3-306-30</v>
          </cell>
          <cell r="H2728"/>
        </row>
        <row r="2729">
          <cell r="A2729" t="str">
            <v>3-950-78</v>
          </cell>
          <cell r="B2729">
            <v>3</v>
          </cell>
          <cell r="C2729">
            <v>950</v>
          </cell>
          <cell r="D2729">
            <v>78</v>
          </cell>
          <cell r="E2729" t="str">
            <v>PROTECTOR INY 250ML MAGENTA +TAPA ROSCA LG PHARVET</v>
          </cell>
          <cell r="F2729" t="str">
            <v>KIT250 COMPLEX.55</v>
          </cell>
          <cell r="G2729" t="str">
            <v>KIT250 COMPLEX.55</v>
          </cell>
          <cell r="H2729" t="str">
            <v>UD</v>
          </cell>
        </row>
        <row r="2730">
          <cell r="A2730"/>
          <cell r="B2730"/>
          <cell r="C2730"/>
          <cell r="D2730"/>
          <cell r="E2730" t="str">
            <v>PROTECTOR INYECTABLE 250 ML PANTONE PROCESS MAGENTA C</v>
          </cell>
          <cell r="F2730" t="str">
            <v>3-407-24</v>
          </cell>
          <cell r="G2730" t="str">
            <v>3-407-24</v>
          </cell>
          <cell r="H2730"/>
        </row>
        <row r="2731">
          <cell r="A2731"/>
          <cell r="B2731"/>
          <cell r="C2731"/>
          <cell r="D2731"/>
          <cell r="E2731" t="str">
            <v>TP PROTECTORES  INYECTABLES 250 ML BCA PHARVET</v>
          </cell>
          <cell r="F2731" t="str">
            <v>3-306-31</v>
          </cell>
          <cell r="G2731" t="str">
            <v>3-306-31</v>
          </cell>
          <cell r="H2731"/>
        </row>
        <row r="2732">
          <cell r="A2732" t="str">
            <v>3-950-79</v>
          </cell>
          <cell r="B2732">
            <v>3</v>
          </cell>
          <cell r="C2732">
            <v>950</v>
          </cell>
          <cell r="D2732">
            <v>79</v>
          </cell>
          <cell r="E2732" t="str">
            <v>PROTECTOR INY 500ML MAGENTA +TAPA ROSCA LG PHARVET</v>
          </cell>
          <cell r="F2732" t="str">
            <v>KIT500 COMPLEX.55</v>
          </cell>
          <cell r="G2732" t="str">
            <v>KIT500 COMPLEX.55</v>
          </cell>
          <cell r="H2732" t="str">
            <v>UD</v>
          </cell>
        </row>
        <row r="2733">
          <cell r="A2733"/>
          <cell r="B2733"/>
          <cell r="C2733"/>
          <cell r="D2733"/>
          <cell r="E2733" t="str">
            <v>PROTECTOR INYECTABLE 500 ML PANTONE PROCESS MAGENTA C</v>
          </cell>
          <cell r="F2733" t="str">
            <v>3-407-25</v>
          </cell>
          <cell r="G2733" t="str">
            <v>3-407-25</v>
          </cell>
          <cell r="H2733"/>
        </row>
        <row r="2734">
          <cell r="A2734"/>
          <cell r="B2734"/>
          <cell r="C2734"/>
          <cell r="D2734"/>
          <cell r="E2734" t="str">
            <v>TP PROTECTORES  INYECTABLES 500 ML BCA PHARVET</v>
          </cell>
          <cell r="F2734" t="str">
            <v>3-306-32</v>
          </cell>
          <cell r="G2734" t="str">
            <v>3-306-32</v>
          </cell>
          <cell r="H2734"/>
        </row>
        <row r="2735">
          <cell r="A2735" t="str">
            <v>3-950-80</v>
          </cell>
          <cell r="B2735">
            <v>3</v>
          </cell>
          <cell r="C2735">
            <v>950</v>
          </cell>
          <cell r="D2735">
            <v>80</v>
          </cell>
          <cell r="E2735" t="str">
            <v>PROTECTOR INY 50ML 3268 C +TAPA ROSCA / LG PHARVET</v>
          </cell>
          <cell r="F2735" t="str">
            <v>KIT50 COBREX</v>
          </cell>
          <cell r="G2735" t="str">
            <v>KIT50 COBREX</v>
          </cell>
          <cell r="H2735" t="str">
            <v>UD</v>
          </cell>
        </row>
        <row r="2736">
          <cell r="A2736"/>
          <cell r="B2736"/>
          <cell r="C2736"/>
          <cell r="D2736"/>
          <cell r="E2736" t="str">
            <v>PROTECTOR INYECTABLE   50 ML PANTONE 3268 C</v>
          </cell>
          <cell r="F2736" t="str">
            <v>3-407-26</v>
          </cell>
          <cell r="G2736" t="str">
            <v>3-407-26</v>
          </cell>
          <cell r="H2736"/>
        </row>
        <row r="2737">
          <cell r="A2737"/>
          <cell r="B2737"/>
          <cell r="C2737"/>
          <cell r="D2737"/>
          <cell r="E2737" t="str">
            <v>TP PROTECTORES  INYECTABLES   50 ML BCA PHARVET</v>
          </cell>
          <cell r="F2737" t="str">
            <v>3-306-29</v>
          </cell>
          <cell r="G2737" t="str">
            <v>3-306-29</v>
          </cell>
          <cell r="H2737"/>
        </row>
        <row r="2738">
          <cell r="A2738" t="str">
            <v>3-950-81</v>
          </cell>
          <cell r="B2738">
            <v>3</v>
          </cell>
          <cell r="C2738">
            <v>950</v>
          </cell>
          <cell r="D2738">
            <v>81</v>
          </cell>
          <cell r="E2738" t="str">
            <v>GARRAFA DOSIF X 500 NAT CON TAPAS VERDES</v>
          </cell>
          <cell r="F2738" t="str">
            <v>ALMACEN</v>
          </cell>
          <cell r="G2738" t="str">
            <v>ALMACEN</v>
          </cell>
          <cell r="H2738" t="str">
            <v>UD</v>
          </cell>
        </row>
        <row r="2739">
          <cell r="A2739"/>
          <cell r="B2739"/>
          <cell r="C2739"/>
          <cell r="D2739"/>
          <cell r="E2739" t="str">
            <v>GARRAFA DOSIFICADORA X 500 ML NATURAL</v>
          </cell>
          <cell r="F2739" t="str">
            <v>3-408-1</v>
          </cell>
          <cell r="G2739" t="str">
            <v>3-408-01</v>
          </cell>
          <cell r="H2739"/>
        </row>
        <row r="2740">
          <cell r="A2740"/>
          <cell r="B2740"/>
          <cell r="C2740"/>
          <cell r="D2740"/>
          <cell r="E2740" t="str">
            <v>TAPA VERDE 28 CON LINNER (2) UDS.</v>
          </cell>
          <cell r="F2740" t="str">
            <v>4-2-8</v>
          </cell>
          <cell r="G2740" t="str">
            <v>4-002-08</v>
          </cell>
          <cell r="H2740"/>
        </row>
        <row r="2741">
          <cell r="A2741" t="str">
            <v>3-950-82</v>
          </cell>
          <cell r="B2741">
            <v>3</v>
          </cell>
          <cell r="C2741">
            <v>950</v>
          </cell>
          <cell r="D2741">
            <v>82</v>
          </cell>
          <cell r="E2741" t="str">
            <v>PROTECTOR INY 50ML AZUL + TAPA ROSCA</v>
          </cell>
          <cell r="F2741" t="str">
            <v>KITPT50 AZUL</v>
          </cell>
          <cell r="G2741" t="str">
            <v>KITPT50 AZUL</v>
          </cell>
          <cell r="H2741" t="str">
            <v>UD</v>
          </cell>
        </row>
        <row r="2742">
          <cell r="A2742"/>
          <cell r="B2742"/>
          <cell r="C2742"/>
          <cell r="D2742"/>
          <cell r="E2742" t="str">
            <v>PROTECTOR INYECTABLE   50 ML AZUL</v>
          </cell>
          <cell r="F2742" t="str">
            <v>3-407-30</v>
          </cell>
          <cell r="G2742" t="str">
            <v>3-407-30</v>
          </cell>
          <cell r="H2742"/>
        </row>
        <row r="2743">
          <cell r="A2743"/>
          <cell r="B2743"/>
          <cell r="C2743"/>
          <cell r="D2743"/>
          <cell r="E2743" t="str">
            <v>TP PROTECTORES  INYECTABLES   50 ML BLANCA GENERICA</v>
          </cell>
          <cell r="F2743" t="str">
            <v>3-306-19</v>
          </cell>
          <cell r="G2743" t="str">
            <v>3-306-19</v>
          </cell>
          <cell r="H2743"/>
        </row>
        <row r="2744">
          <cell r="A2744" t="str">
            <v>3-950-83</v>
          </cell>
          <cell r="B2744">
            <v>3</v>
          </cell>
          <cell r="C2744">
            <v>950</v>
          </cell>
          <cell r="D2744">
            <v>83</v>
          </cell>
          <cell r="E2744" t="str">
            <v>PROTECTOR INY 100ML AZUL + TAPA ROSCA</v>
          </cell>
          <cell r="F2744" t="str">
            <v>KITPT100 AZUL</v>
          </cell>
          <cell r="G2744" t="str">
            <v>KITPT100 AZUL</v>
          </cell>
          <cell r="H2744" t="str">
            <v>UD</v>
          </cell>
        </row>
        <row r="2745">
          <cell r="A2745"/>
          <cell r="B2745"/>
          <cell r="C2745"/>
          <cell r="D2745"/>
          <cell r="E2745" t="str">
            <v>PROTECTOR INYECTABLE 100 ML AZUL</v>
          </cell>
          <cell r="F2745" t="str">
            <v>3-407-29</v>
          </cell>
          <cell r="G2745" t="str">
            <v>3-407-29</v>
          </cell>
          <cell r="H2745"/>
        </row>
        <row r="2746">
          <cell r="A2746"/>
          <cell r="B2746"/>
          <cell r="C2746"/>
          <cell r="D2746"/>
          <cell r="E2746" t="str">
            <v>TP PROTECTORES  INYECTABLES 100 ML BLANCA GENERICA</v>
          </cell>
          <cell r="F2746" t="str">
            <v>3-306-17</v>
          </cell>
          <cell r="G2746" t="str">
            <v>3-306-17</v>
          </cell>
          <cell r="H2746"/>
        </row>
        <row r="2747">
          <cell r="A2747" t="str">
            <v>3-950-84</v>
          </cell>
          <cell r="B2747">
            <v>3</v>
          </cell>
          <cell r="C2747">
            <v>950</v>
          </cell>
          <cell r="D2747">
            <v>84</v>
          </cell>
          <cell r="E2747" t="str">
            <v>PROTECTOR INY 250ML AZUL + TAPA ROSCA</v>
          </cell>
          <cell r="F2747" t="str">
            <v>KITPT250 AZUL</v>
          </cell>
          <cell r="G2747" t="str">
            <v>KITPT250 AZUL</v>
          </cell>
          <cell r="H2747" t="str">
            <v>UD</v>
          </cell>
        </row>
        <row r="2748">
          <cell r="A2748"/>
          <cell r="B2748"/>
          <cell r="C2748"/>
          <cell r="D2748"/>
          <cell r="E2748" t="str">
            <v>PROTECTOR INYECTABLE 250 ML AZUL</v>
          </cell>
          <cell r="F2748" t="str">
            <v>3-407-28</v>
          </cell>
          <cell r="G2748" t="str">
            <v>3-407-28</v>
          </cell>
          <cell r="H2748"/>
        </row>
        <row r="2749">
          <cell r="A2749"/>
          <cell r="B2749"/>
          <cell r="C2749"/>
          <cell r="D2749"/>
          <cell r="E2749" t="str">
            <v>TP PROTECTORES  INYECTABLES 250 ML BLANCA GENERICA</v>
          </cell>
          <cell r="F2749" t="str">
            <v>3-306-18</v>
          </cell>
          <cell r="G2749" t="str">
            <v>3-306-18</v>
          </cell>
          <cell r="H2749"/>
        </row>
        <row r="2750">
          <cell r="A2750" t="str">
            <v>3-950-85</v>
          </cell>
          <cell r="B2750">
            <v>3</v>
          </cell>
          <cell r="C2750">
            <v>950</v>
          </cell>
          <cell r="D2750">
            <v>85</v>
          </cell>
          <cell r="E2750" t="str">
            <v>PROTECTOR INY 500ML AZUL + TAPA ROSCA</v>
          </cell>
          <cell r="F2750" t="str">
            <v>KITPT500 AZUL</v>
          </cell>
          <cell r="G2750" t="str">
            <v>KITPT500 AZUL</v>
          </cell>
          <cell r="H2750" t="str">
            <v>UD</v>
          </cell>
        </row>
        <row r="2751">
          <cell r="A2751"/>
          <cell r="B2751"/>
          <cell r="C2751"/>
          <cell r="D2751"/>
          <cell r="E2751" t="str">
            <v>PROTECTOR INYECTABLE 500 ML AZUL</v>
          </cell>
          <cell r="F2751" t="str">
            <v>3-407-27</v>
          </cell>
          <cell r="G2751" t="str">
            <v>3-407-27</v>
          </cell>
          <cell r="H2751"/>
        </row>
        <row r="2752">
          <cell r="A2752"/>
          <cell r="B2752"/>
          <cell r="C2752"/>
          <cell r="D2752"/>
          <cell r="E2752" t="str">
            <v>TP PROTECTORES  INYECTABLES 500 ML BLANCA GENERICA</v>
          </cell>
          <cell r="F2752" t="str">
            <v>3-306-16</v>
          </cell>
          <cell r="G2752" t="str">
            <v>3-306-16</v>
          </cell>
          <cell r="H2752"/>
        </row>
        <row r="2753">
          <cell r="A2753" t="str">
            <v>3-950-86</v>
          </cell>
          <cell r="B2753">
            <v>3</v>
          </cell>
          <cell r="C2753">
            <v>950</v>
          </cell>
          <cell r="D2753">
            <v>86</v>
          </cell>
          <cell r="E2753" t="str">
            <v>PORTAINYECTABLE BCO 50ML + TPA BCA LISA</v>
          </cell>
          <cell r="F2753" t="str">
            <v>KITPORTINY50</v>
          </cell>
          <cell r="G2753" t="str">
            <v>KITPORTINY51</v>
          </cell>
          <cell r="H2753" t="str">
            <v>UD</v>
          </cell>
        </row>
        <row r="2754">
          <cell r="A2754"/>
          <cell r="B2754"/>
          <cell r="C2754"/>
          <cell r="D2754"/>
          <cell r="E2754" t="str">
            <v>PROTECTOR INYECTABLE   50 ML BLANCO GENERICO</v>
          </cell>
          <cell r="F2754" t="str">
            <v>3-407-14</v>
          </cell>
          <cell r="G2754" t="str">
            <v>3-407-15</v>
          </cell>
          <cell r="H2754"/>
        </row>
        <row r="2755">
          <cell r="A2755"/>
          <cell r="B2755"/>
          <cell r="C2755"/>
          <cell r="D2755"/>
          <cell r="E2755" t="str">
            <v>TP PROTECTORES  INYECTABLES   50 ML BLANCA GENERICA</v>
          </cell>
          <cell r="F2755" t="str">
            <v>3-306-19</v>
          </cell>
          <cell r="G2755" t="str">
            <v>3-306-20</v>
          </cell>
          <cell r="H2755"/>
        </row>
        <row r="2756">
          <cell r="A2756" t="str">
            <v>3-950-87</v>
          </cell>
          <cell r="B2756">
            <v>3</v>
          </cell>
          <cell r="C2756">
            <v>950</v>
          </cell>
          <cell r="D2756">
            <v>87</v>
          </cell>
          <cell r="E2756" t="str">
            <v>FCO EST ENROFLOXACINA INY 5% 50ML</v>
          </cell>
          <cell r="F2756" t="str">
            <v>KT4001688GF</v>
          </cell>
          <cell r="G2756" t="str">
            <v>KT4001688GF</v>
          </cell>
          <cell r="H2756" t="str">
            <v>UD</v>
          </cell>
        </row>
        <row r="2757">
          <cell r="A2757"/>
          <cell r="B2757"/>
          <cell r="C2757"/>
          <cell r="D2757"/>
          <cell r="E2757" t="str">
            <v>INY X 50 ML RD PEAD TPN 20 ESTERIL</v>
          </cell>
          <cell r="F2757" t="str">
            <v>3-400-31</v>
          </cell>
          <cell r="G2757" t="str">
            <v>3-400-32</v>
          </cell>
          <cell r="H2757"/>
        </row>
        <row r="2758">
          <cell r="A2758"/>
          <cell r="B2758"/>
          <cell r="C2758"/>
          <cell r="D2758"/>
          <cell r="E2758" t="str">
            <v>TAPA PEQUEÑA VERDE GENFAR</v>
          </cell>
          <cell r="F2758" t="str">
            <v>3-412-16</v>
          </cell>
          <cell r="G2758" t="str">
            <v>3-412-17</v>
          </cell>
          <cell r="H2758"/>
        </row>
        <row r="2759">
          <cell r="A2759" t="str">
            <v>3-950-88</v>
          </cell>
          <cell r="B2759">
            <v>3</v>
          </cell>
          <cell r="C2759">
            <v>950</v>
          </cell>
          <cell r="D2759">
            <v>88</v>
          </cell>
          <cell r="E2759" t="str">
            <v>FCO ESTERILIZABLE 50ML</v>
          </cell>
          <cell r="F2759" t="str">
            <v>KT4001669GF</v>
          </cell>
          <cell r="G2759" t="str">
            <v>KT4001669GF</v>
          </cell>
          <cell r="H2759" t="str">
            <v>UD</v>
          </cell>
        </row>
        <row r="2760">
          <cell r="A2760"/>
          <cell r="B2760"/>
          <cell r="C2760"/>
          <cell r="D2760"/>
          <cell r="E2760" t="str">
            <v>INY 50ML RD PEAD TPN 20 ESTERIL                 </v>
          </cell>
          <cell r="F2760" t="str">
            <v>3-400-31</v>
          </cell>
          <cell r="G2760" t="str">
            <v>3-400-32</v>
          </cell>
          <cell r="H2760"/>
        </row>
        <row r="2761">
          <cell r="A2761"/>
          <cell r="B2761"/>
          <cell r="C2761"/>
          <cell r="D2761"/>
          <cell r="E2761" t="str">
            <v xml:space="preserve">TP PEQN VDE GFAR                                  </v>
          </cell>
          <cell r="F2761" t="str">
            <v>3-412-16</v>
          </cell>
          <cell r="G2761" t="str">
            <v>3-412-17</v>
          </cell>
          <cell r="H2761"/>
        </row>
        <row r="2762">
          <cell r="A2762" t="str">
            <v>3-950-89</v>
          </cell>
          <cell r="B2762">
            <v>3</v>
          </cell>
          <cell r="C2762">
            <v>950</v>
          </cell>
          <cell r="D2762">
            <v>89</v>
          </cell>
          <cell r="E2762" t="str">
            <v>FCO PALST PEAD ALBENDAYEC 17.5% 500ML</v>
          </cell>
          <cell r="F2762" t="str">
            <v>KT4001711AGF</v>
          </cell>
          <cell r="G2762" t="str">
            <v>KT4001711AGF</v>
          </cell>
          <cell r="H2762" t="str">
            <v>UD</v>
          </cell>
        </row>
        <row r="2763">
          <cell r="A2763"/>
          <cell r="B2763"/>
          <cell r="C2763"/>
          <cell r="D2763"/>
          <cell r="E2763" t="str">
            <v xml:space="preserve">INY 500ML CD PEAD TPN 20 NVO ESTERIL                      </v>
          </cell>
          <cell r="F2763" t="str">
            <v>3-404-24</v>
          </cell>
          <cell r="G2763" t="str">
            <v>3-404-25</v>
          </cell>
          <cell r="H2763"/>
        </row>
        <row r="2764">
          <cell r="A2764"/>
          <cell r="B2764"/>
          <cell r="C2764"/>
          <cell r="D2764"/>
          <cell r="E2764" t="str">
            <v xml:space="preserve">TP GDE AZ GFAR                                    </v>
          </cell>
          <cell r="F2764" t="str">
            <v>3-411-2</v>
          </cell>
          <cell r="G2764" t="str">
            <v>3-411-03</v>
          </cell>
          <cell r="H2764"/>
        </row>
        <row r="2765">
          <cell r="A2765" t="str">
            <v>3-950-90</v>
          </cell>
          <cell r="B2765">
            <v>3</v>
          </cell>
          <cell r="C2765">
            <v>950</v>
          </cell>
          <cell r="D2765">
            <v>90</v>
          </cell>
          <cell r="E2765" t="str">
            <v>FCO PLAST S/IMP EXEND 50ML</v>
          </cell>
          <cell r="F2765" t="str">
            <v>KT4001701GF</v>
          </cell>
          <cell r="G2765" t="str">
            <v>KT4001701GF</v>
          </cell>
          <cell r="H2765" t="str">
            <v>UD</v>
          </cell>
        </row>
        <row r="2766">
          <cell r="A2766"/>
          <cell r="B2766"/>
          <cell r="C2766"/>
          <cell r="D2766"/>
          <cell r="E2766" t="str">
            <v xml:space="preserve">INY 50ML RD PEAD TPN 20 ESTERIL                         </v>
          </cell>
          <cell r="F2766" t="str">
            <v>3-400-31</v>
          </cell>
          <cell r="G2766" t="str">
            <v>3-400-32</v>
          </cell>
          <cell r="H2766"/>
        </row>
        <row r="2767">
          <cell r="A2767"/>
          <cell r="B2767"/>
          <cell r="C2767"/>
          <cell r="D2767"/>
          <cell r="E2767" t="str">
            <v>TP PEQN AZ GFAR                                   </v>
          </cell>
          <cell r="F2767" t="str">
            <v>3-412-5</v>
          </cell>
          <cell r="G2767" t="str">
            <v>3-412-06</v>
          </cell>
          <cell r="H2767"/>
        </row>
        <row r="2768">
          <cell r="A2768" t="str">
            <v>3-950-91</v>
          </cell>
          <cell r="B2768">
            <v>3</v>
          </cell>
          <cell r="C2768">
            <v>950</v>
          </cell>
          <cell r="D2768">
            <v>91</v>
          </cell>
          <cell r="E2768" t="str">
            <v xml:space="preserve">FCO BCO REPROMIN 50ML </v>
          </cell>
          <cell r="F2768" t="str">
            <v>KT4002910GF</v>
          </cell>
          <cell r="G2768" t="str">
            <v>KT4002910GF</v>
          </cell>
          <cell r="H2768" t="str">
            <v>UD</v>
          </cell>
        </row>
        <row r="2769">
          <cell r="A2769"/>
          <cell r="B2769"/>
          <cell r="C2769"/>
          <cell r="D2769"/>
          <cell r="E2769" t="str">
            <v xml:space="preserve">INY 50ML RD PEAD TPN 20 BCO ESTERIL                       </v>
          </cell>
          <cell r="F2769" t="str">
            <v>3-400-32</v>
          </cell>
          <cell r="G2769" t="str">
            <v>3-400-33</v>
          </cell>
          <cell r="H2769"/>
        </row>
        <row r="2770">
          <cell r="A2770"/>
          <cell r="B2770"/>
          <cell r="C2770"/>
          <cell r="D2770"/>
          <cell r="E2770" t="str">
            <v xml:space="preserve">TP PEQN VINO TINTO GFAR                           </v>
          </cell>
          <cell r="F2770" t="str">
            <v>3-412-17</v>
          </cell>
          <cell r="G2770" t="str">
            <v>3-412-18</v>
          </cell>
          <cell r="H2770"/>
        </row>
        <row r="2771">
          <cell r="A2771" t="str">
            <v>3-950-92</v>
          </cell>
          <cell r="B2771">
            <v>3</v>
          </cell>
          <cell r="C2771">
            <v>950</v>
          </cell>
          <cell r="D2771">
            <v>92</v>
          </cell>
          <cell r="E2771" t="str">
            <v>FCO EST ENROFLOXACINA INY 5% 10ML</v>
          </cell>
          <cell r="F2771" t="str">
            <v>KT4001687GF</v>
          </cell>
          <cell r="G2771" t="str">
            <v>KT4001687GF</v>
          </cell>
          <cell r="H2771" t="str">
            <v>UD</v>
          </cell>
        </row>
        <row r="2772">
          <cell r="A2772"/>
          <cell r="B2772"/>
          <cell r="C2772"/>
          <cell r="D2772"/>
          <cell r="E2772" t="str">
            <v xml:space="preserve">INY 10ML RD PEAD TPN 20 ESTERIL                         </v>
          </cell>
          <cell r="F2772" t="str">
            <v>3-400-33</v>
          </cell>
          <cell r="G2772" t="str">
            <v>3-400-34</v>
          </cell>
          <cell r="H2772"/>
        </row>
        <row r="2773">
          <cell r="A2773"/>
          <cell r="B2773"/>
          <cell r="C2773"/>
          <cell r="D2773"/>
          <cell r="E2773" t="str">
            <v xml:space="preserve">TP PEQN VDE GFAR                                  </v>
          </cell>
          <cell r="F2773" t="str">
            <v>3-412-16</v>
          </cell>
          <cell r="G2773" t="str">
            <v>3-412-17</v>
          </cell>
          <cell r="H2773"/>
        </row>
        <row r="2774">
          <cell r="A2774" t="str">
            <v>3-950-93</v>
          </cell>
          <cell r="B2774">
            <v>3</v>
          </cell>
          <cell r="C2774">
            <v>950</v>
          </cell>
          <cell r="D2774">
            <v>93</v>
          </cell>
          <cell r="E2774" t="str">
            <v>INY 500 ML RD PEAD NAT  TPN 30 F/NVO + TP/VNOT/LGF</v>
          </cell>
          <cell r="F2774" t="str">
            <v>INY500RD</v>
          </cell>
          <cell r="G2774" t="str">
            <v>INY500RD</v>
          </cell>
          <cell r="H2774" t="str">
            <v>UD</v>
          </cell>
        </row>
        <row r="2775">
          <cell r="A2775"/>
          <cell r="B2775"/>
          <cell r="C2775"/>
          <cell r="D2775"/>
          <cell r="E2775" t="str">
            <v>INY 500 ML RD PEAD NAT TPN 30  FDO R/NVO</v>
          </cell>
          <cell r="F2775" t="str">
            <v>3-403-21</v>
          </cell>
          <cell r="G2775" t="str">
            <v>3-403-22</v>
          </cell>
          <cell r="H2775"/>
        </row>
        <row r="2776">
          <cell r="A2776"/>
          <cell r="B2776"/>
          <cell r="C2776"/>
          <cell r="D2776"/>
          <cell r="E2776" t="str">
            <v>TP GDE PP VINO TINTO GFAR</v>
          </cell>
          <cell r="F2776" t="str">
            <v>3-411-20</v>
          </cell>
          <cell r="G2776" t="str">
            <v>3-411-21</v>
          </cell>
          <cell r="H2776"/>
        </row>
        <row r="2777">
          <cell r="A2777" t="str">
            <v>3-950-94</v>
          </cell>
          <cell r="B2777">
            <v>3</v>
          </cell>
          <cell r="C2777">
            <v>950</v>
          </cell>
          <cell r="D2777">
            <v>94</v>
          </cell>
          <cell r="E2777" t="str">
            <v>PROTECTOR INY 100ML RJ + TP ROSCA BCA SIN LOGO</v>
          </cell>
          <cell r="F2777" t="str">
            <v>KIT950-94</v>
          </cell>
          <cell r="G2777" t="str">
            <v>KIT950-94</v>
          </cell>
          <cell r="H2777" t="str">
            <v>UD</v>
          </cell>
        </row>
        <row r="2778">
          <cell r="A2778"/>
          <cell r="B2778"/>
          <cell r="C2778"/>
          <cell r="D2778"/>
          <cell r="E2778" t="str">
            <v>PROTECTOR INYECTABLE 100 ML ROJO</v>
          </cell>
          <cell r="F2778" t="str">
            <v>3-407-41</v>
          </cell>
          <cell r="G2778" t="str">
            <v>3-306-17</v>
          </cell>
          <cell r="H2778"/>
        </row>
        <row r="2779">
          <cell r="A2779"/>
          <cell r="B2779"/>
          <cell r="C2779"/>
          <cell r="D2779"/>
          <cell r="E2779" t="str">
            <v>TP PROTECTORES  INYECTABLES 100 ML BLANCA GENERICA</v>
          </cell>
          <cell r="F2779" t="str">
            <v>3-306-17</v>
          </cell>
          <cell r="G2779" t="str">
            <v>3-306-17</v>
          </cell>
          <cell r="H2779"/>
        </row>
        <row r="2780">
          <cell r="A2780" t="str">
            <v>3-950-95</v>
          </cell>
          <cell r="B2780">
            <v>3</v>
          </cell>
          <cell r="C2780">
            <v>950</v>
          </cell>
          <cell r="D2780">
            <v>95</v>
          </cell>
          <cell r="E2780" t="str">
            <v>EMPAQUE PLASTICO ROJO DE 2.5K + TAPA AMARILLA</v>
          </cell>
          <cell r="F2780" t="str">
            <v>3-950-95</v>
          </cell>
          <cell r="G2780" t="str">
            <v>KIT950-95</v>
          </cell>
          <cell r="H2780" t="str">
            <v>UD</v>
          </cell>
        </row>
        <row r="2781">
          <cell r="A2781"/>
          <cell r="B2781"/>
          <cell r="C2781"/>
          <cell r="D2781"/>
          <cell r="E2781" t="str">
            <v xml:space="preserve">EMPAQUE DE 2.5K ROJO EN PEAD </v>
          </cell>
          <cell r="F2781" t="str">
            <v>3-301-15</v>
          </cell>
          <cell r="G2781" t="str">
            <v>3-301-15</v>
          </cell>
          <cell r="H2781"/>
        </row>
        <row r="2782">
          <cell r="A2782"/>
          <cell r="B2782"/>
          <cell r="C2782"/>
          <cell r="D2782"/>
          <cell r="E2782" t="str">
            <v>TAPA EN PP AMARILLA PARA EMPQ DE 2.5 Y 5 K</v>
          </cell>
          <cell r="F2782" t="str">
            <v>3-306-38</v>
          </cell>
          <cell r="G2782" t="str">
            <v>3-306-38</v>
          </cell>
          <cell r="H2782"/>
        </row>
        <row r="2783">
          <cell r="A2783" t="str">
            <v>3-950-96</v>
          </cell>
          <cell r="B2783">
            <v>3</v>
          </cell>
          <cell r="C2783">
            <v>950</v>
          </cell>
          <cell r="D2783">
            <v>96</v>
          </cell>
          <cell r="E2783" t="str">
            <v>EMPAQUE PLASTICO ROJO DE 5K + TAPA AMARILLA</v>
          </cell>
          <cell r="F2783" t="str">
            <v>3-950-96</v>
          </cell>
          <cell r="G2783" t="str">
            <v>KIT950-96</v>
          </cell>
          <cell r="H2783" t="str">
            <v>UD</v>
          </cell>
        </row>
        <row r="2784">
          <cell r="A2784"/>
          <cell r="B2784"/>
          <cell r="C2784"/>
          <cell r="D2784"/>
          <cell r="E2784" t="str">
            <v>EMPAQUE DE 5K ROJO EN PEAD</v>
          </cell>
          <cell r="F2784" t="str">
            <v>3-301-16</v>
          </cell>
          <cell r="G2784" t="str">
            <v>3-301-16</v>
          </cell>
          <cell r="H2784"/>
        </row>
        <row r="2785">
          <cell r="A2785"/>
          <cell r="B2785"/>
          <cell r="C2785"/>
          <cell r="D2785"/>
          <cell r="E2785" t="str">
            <v>TAPA EN PP AMARILLA PARA EMPQ DE 2.5 Y 5 K</v>
          </cell>
          <cell r="F2785" t="str">
            <v>3-306-38</v>
          </cell>
          <cell r="G2785" t="str">
            <v>3-306-38</v>
          </cell>
          <cell r="H2785"/>
        </row>
        <row r="2786">
          <cell r="A2786" t="str">
            <v>3-950-97</v>
          </cell>
          <cell r="B2786">
            <v>3</v>
          </cell>
          <cell r="C2786">
            <v>950</v>
          </cell>
          <cell r="D2786">
            <v>97</v>
          </cell>
          <cell r="E2786" t="str">
            <v xml:space="preserve">ENV PEAD 120 ML RD CON TPA ROJA 38 </v>
          </cell>
          <cell r="F2786" t="str">
            <v>3-950-97</v>
          </cell>
          <cell r="G2786" t="str">
            <v>3-509-1</v>
          </cell>
          <cell r="H2786" t="str">
            <v>UD</v>
          </cell>
        </row>
        <row r="2787">
          <cell r="A2787"/>
          <cell r="B2787"/>
          <cell r="C2787"/>
          <cell r="D2787"/>
          <cell r="E2787" t="str">
            <v>ENV 120 ML RD PEAD TP 38 MM ROSCA PIG BCO</v>
          </cell>
          <cell r="F2787" t="str">
            <v>3-509-1</v>
          </cell>
          <cell r="G2787" t="str">
            <v>4-002-19</v>
          </cell>
          <cell r="H2787"/>
        </row>
        <row r="2788">
          <cell r="A2788"/>
          <cell r="B2788"/>
          <cell r="C2788"/>
          <cell r="D2788"/>
          <cell r="E2788" t="str">
            <v>TPA RJA 38 MM C/LINER Y BDA DE SEG</v>
          </cell>
          <cell r="F2788" t="str">
            <v>4-2-9</v>
          </cell>
          <cell r="G2788" t="str">
            <v>KIT950-97</v>
          </cell>
          <cell r="H2788"/>
        </row>
        <row r="2789">
          <cell r="A2789" t="str">
            <v>3-950-98</v>
          </cell>
          <cell r="B2789">
            <v>3</v>
          </cell>
          <cell r="C2789">
            <v>950</v>
          </cell>
          <cell r="D2789">
            <v>98</v>
          </cell>
          <cell r="E2789" t="str">
            <v>ENV PEAD 250 ML RD CON TPA ROJA 38 </v>
          </cell>
          <cell r="F2789" t="str">
            <v>3-950-98</v>
          </cell>
          <cell r="G2789" t="str">
            <v>3-509-6</v>
          </cell>
          <cell r="H2789" t="str">
            <v>UD</v>
          </cell>
        </row>
        <row r="2790">
          <cell r="A2790"/>
          <cell r="B2790"/>
          <cell r="C2790"/>
          <cell r="D2790"/>
          <cell r="E2790" t="str">
            <v xml:space="preserve">ENV 250 ML RD PEAD TP 38 MM ROSCA PIG. BCO </v>
          </cell>
          <cell r="F2790" t="str">
            <v>3-509-6</v>
          </cell>
          <cell r="G2790" t="str">
            <v>4-002-19</v>
          </cell>
          <cell r="H2790"/>
        </row>
        <row r="2791">
          <cell r="A2791"/>
          <cell r="B2791"/>
          <cell r="C2791"/>
          <cell r="D2791"/>
          <cell r="E2791" t="str">
            <v>TPA RJA 38 MM C/LINER Y BDA DE SEG</v>
          </cell>
          <cell r="F2791" t="str">
            <v>4-2-19</v>
          </cell>
          <cell r="G2791" t="str">
            <v>KIT950-98</v>
          </cell>
          <cell r="H2791"/>
        </row>
        <row r="2792">
          <cell r="A2792" t="str">
            <v>3-950-99</v>
          </cell>
          <cell r="B2792">
            <v>3</v>
          </cell>
          <cell r="C2792">
            <v>950</v>
          </cell>
          <cell r="D2792">
            <v>99</v>
          </cell>
          <cell r="E2792" t="str">
            <v>ENV PEAD 500 ML RD CON TPA ROJA 38</v>
          </cell>
          <cell r="F2792" t="str">
            <v>3-950-99</v>
          </cell>
          <cell r="G2792" t="str">
            <v>3-509-10</v>
          </cell>
          <cell r="H2792" t="str">
            <v>UD</v>
          </cell>
        </row>
        <row r="2793">
          <cell r="A2793"/>
          <cell r="B2793"/>
          <cell r="C2793"/>
          <cell r="D2793"/>
          <cell r="E2793" t="str">
            <v>ENV RD 500ML PEAD BCO TAPA 38</v>
          </cell>
          <cell r="F2793" t="str">
            <v>3-509-10</v>
          </cell>
          <cell r="G2793" t="str">
            <v>4-002-19</v>
          </cell>
          <cell r="H2793"/>
        </row>
        <row r="2794">
          <cell r="A2794"/>
          <cell r="B2794"/>
          <cell r="C2794"/>
          <cell r="D2794"/>
          <cell r="E2794" t="str">
            <v>TPA RJA 38 MM C/LINER Y BDA DE SEG</v>
          </cell>
          <cell r="F2794" t="str">
            <v>4-2-19</v>
          </cell>
          <cell r="G2794" t="str">
            <v>KIT950-99</v>
          </cell>
          <cell r="H2794"/>
        </row>
        <row r="2795">
          <cell r="A2795" t="str">
            <v>3-950-100</v>
          </cell>
          <cell r="B2795">
            <v>3</v>
          </cell>
          <cell r="C2795">
            <v>950</v>
          </cell>
          <cell r="D2795">
            <v>100</v>
          </cell>
          <cell r="E2795" t="str">
            <v>KIT ENV PROTECTOR 250ML BLNACO MAS TAPA</v>
          </cell>
          <cell r="F2795" t="str">
            <v>3-950-100</v>
          </cell>
          <cell r="G2795" t="str">
            <v>3-407-47</v>
          </cell>
          <cell r="H2795" t="str">
            <v>UD</v>
          </cell>
        </row>
        <row r="2796">
          <cell r="A2796"/>
          <cell r="B2796"/>
          <cell r="C2796"/>
          <cell r="D2796"/>
          <cell r="E2796" t="str">
            <v>PROTECTOR INY 250 ML BLANCO GENÉRICO S/SUBTAPA</v>
          </cell>
          <cell r="F2796" t="str">
            <v>3-407-47</v>
          </cell>
          <cell r="G2796" t="str">
            <v>3-306-18</v>
          </cell>
          <cell r="H2796"/>
        </row>
        <row r="2797">
          <cell r="A2797"/>
          <cell r="B2797"/>
          <cell r="C2797"/>
          <cell r="D2797"/>
          <cell r="E2797" t="str">
            <v>TP PROTECTORES  INYECTABLES 250 ML BLANCA GENERICA</v>
          </cell>
          <cell r="F2797" t="str">
            <v>3-306-18</v>
          </cell>
          <cell r="G2797" t="str">
            <v>KIT950-100</v>
          </cell>
          <cell r="H2797"/>
        </row>
        <row r="2798">
          <cell r="A2798" t="str">
            <v>3-950-101</v>
          </cell>
          <cell r="B2798">
            <v>3</v>
          </cell>
          <cell r="C2798">
            <v>950</v>
          </cell>
          <cell r="D2798">
            <v>101</v>
          </cell>
          <cell r="E2798" t="str">
            <v>KIT ENV 250ML RD PEAD TP 38MM BCO + TP ROSCA BCA 38MM</v>
          </cell>
          <cell r="F2798" t="str">
            <v>3-950-101</v>
          </cell>
          <cell r="G2798" t="str">
            <v>3-509-6</v>
          </cell>
          <cell r="H2798" t="str">
            <v>UD</v>
          </cell>
        </row>
        <row r="2799">
          <cell r="A2799"/>
          <cell r="B2799"/>
          <cell r="C2799"/>
          <cell r="D2799"/>
          <cell r="E2799" t="str">
            <v>ENVASE 250ML RD PEAD BCO TAPA 38</v>
          </cell>
          <cell r="F2799" t="str">
            <v>3-509-6</v>
          </cell>
          <cell r="G2799" t="str">
            <v>4-002-9</v>
          </cell>
          <cell r="H2799"/>
        </row>
        <row r="2800">
          <cell r="A2800"/>
          <cell r="B2800"/>
          <cell r="C2800"/>
          <cell r="D2800"/>
          <cell r="E2800" t="str">
            <v>TP ROSCA BCA 38 MM C/BDA SEGUR</v>
          </cell>
          <cell r="F2800" t="str">
            <v>4-2-9</v>
          </cell>
          <cell r="G2800" t="str">
            <v>KIT950-101</v>
          </cell>
          <cell r="H2800"/>
        </row>
        <row r="2801">
          <cell r="A2801" t="str">
            <v>3-950-102</v>
          </cell>
          <cell r="B2801">
            <v>3</v>
          </cell>
          <cell r="C2801">
            <v>950</v>
          </cell>
          <cell r="D2801">
            <v>102</v>
          </cell>
          <cell r="E2801" t="str">
            <v>KIT ENV 500ML RD PEAD TP 38MM BCO + TP ROSCA BCA 38MM</v>
          </cell>
          <cell r="F2801" t="str">
            <v>3-950-102</v>
          </cell>
          <cell r="G2801" t="str">
            <v>3-509-10</v>
          </cell>
          <cell r="H2801" t="str">
            <v>UD</v>
          </cell>
        </row>
        <row r="2802">
          <cell r="A2802"/>
          <cell r="B2802"/>
          <cell r="C2802"/>
          <cell r="D2802"/>
          <cell r="E2802" t="str">
            <v>ENVASE 500ML RD PEAD BCO TAPA 38</v>
          </cell>
          <cell r="F2802" t="str">
            <v>3-509-10</v>
          </cell>
          <cell r="G2802" t="str">
            <v>4-002-9</v>
          </cell>
          <cell r="H2802"/>
        </row>
        <row r="2803">
          <cell r="A2803"/>
          <cell r="B2803"/>
          <cell r="C2803"/>
          <cell r="D2803"/>
          <cell r="E2803" t="str">
            <v>TP ROSCA BCA 38 MM C/BDA SEGUR</v>
          </cell>
          <cell r="F2803" t="str">
            <v>4-2-9</v>
          </cell>
          <cell r="G2803" t="str">
            <v>KIT950-102</v>
          </cell>
          <cell r="H2803"/>
        </row>
        <row r="2804">
          <cell r="A2804" t="str">
            <v>3-950-103</v>
          </cell>
          <cell r="B2804">
            <v>3</v>
          </cell>
          <cell r="C2804">
            <v>950</v>
          </cell>
          <cell r="D2804">
            <v>103</v>
          </cell>
          <cell r="E2804" t="str">
            <v>POTE DE 500 CON TAPA LOGO ECO LINE BCO </v>
          </cell>
          <cell r="F2804" t="str">
            <v>3-950-103</v>
          </cell>
          <cell r="G2804" t="str">
            <v>KIT950-103</v>
          </cell>
          <cell r="H2804" t="str">
            <v>UD</v>
          </cell>
        </row>
        <row r="2805">
          <cell r="A2805"/>
          <cell r="B2805"/>
          <cell r="C2805"/>
          <cell r="D2805"/>
          <cell r="E2805" t="str">
            <v>POTE DE 500 BCO SIN SUB TAPA</v>
          </cell>
          <cell r="F2805" t="str">
            <v>3-407-49</v>
          </cell>
          <cell r="G2805" t="str">
            <v>3-407-49</v>
          </cell>
          <cell r="H2805"/>
        </row>
        <row r="2806">
          <cell r="A2806"/>
          <cell r="B2806"/>
          <cell r="C2806"/>
          <cell r="D2806"/>
          <cell r="E2806" t="str">
            <v>TP POTE 500 BCA CON LOGO ECOLINE </v>
          </cell>
          <cell r="F2806" t="str">
            <v>3-306-42</v>
          </cell>
          <cell r="G2806" t="str">
            <v>3-306-42</v>
          </cell>
          <cell r="H2806"/>
        </row>
        <row r="2807">
          <cell r="A2807" t="str">
            <v>3-950-104</v>
          </cell>
          <cell r="B2807">
            <v>3</v>
          </cell>
          <cell r="C2807">
            <v>950</v>
          </cell>
          <cell r="D2807">
            <v>104</v>
          </cell>
          <cell r="E2807" t="str">
            <v>POTE DE 250 CON TAPA LOGO ECO LINE BCO</v>
          </cell>
          <cell r="F2807" t="str">
            <v>3-950-104</v>
          </cell>
          <cell r="G2807" t="str">
            <v>KIT950-104</v>
          </cell>
          <cell r="H2807" t="str">
            <v>UD</v>
          </cell>
        </row>
        <row r="2808">
          <cell r="A2808"/>
          <cell r="B2808"/>
          <cell r="C2808"/>
          <cell r="D2808"/>
          <cell r="E2808" t="str">
            <v>POTE DE 250 BCO SIN SUB TAPA</v>
          </cell>
          <cell r="F2808" t="str">
            <v>3-407-50</v>
          </cell>
          <cell r="G2808" t="str">
            <v>3-407-50</v>
          </cell>
          <cell r="H2808"/>
        </row>
        <row r="2809">
          <cell r="A2809"/>
          <cell r="B2809"/>
          <cell r="C2809"/>
          <cell r="D2809"/>
          <cell r="E2809" t="str">
            <v>TP POTE 250 BCA CON LOGO ECOLINE   </v>
          </cell>
          <cell r="F2809" t="str">
            <v>3-306-43</v>
          </cell>
          <cell r="G2809" t="str">
            <v>3-306-43</v>
          </cell>
          <cell r="H2809"/>
        </row>
        <row r="2810">
          <cell r="A2810" t="str">
            <v>3-950-105</v>
          </cell>
          <cell r="B2810">
            <v>3</v>
          </cell>
          <cell r="C2810">
            <v>950</v>
          </cell>
          <cell r="D2810">
            <v>105</v>
          </cell>
          <cell r="E2810" t="str">
            <v>ENVASE GOTERO 100ML PARA Y TAPON GOT DECNO</v>
          </cell>
          <cell r="F2810" t="str">
            <v>3-950-105</v>
          </cell>
          <cell r="H2810"/>
        </row>
        <row r="2811">
          <cell r="A2811"/>
          <cell r="B2811"/>
          <cell r="C2811"/>
          <cell r="D2811"/>
          <cell r="E2811" t="str">
            <v>ENVASE  GOTERO 100ML MZ PEAD+PEBD  TP ESP PARA TPON GOT</v>
          </cell>
          <cell r="F2811" t="str">
            <v>3-302-5</v>
          </cell>
          <cell r="H2811"/>
        </row>
        <row r="2812">
          <cell r="A2812"/>
          <cell r="B2812"/>
          <cell r="C2812"/>
          <cell r="D2812"/>
          <cell r="E2812" t="str">
            <v>TPN GOT 30 60ML PTA DLGDA</v>
          </cell>
          <cell r="F2812" t="str">
            <v>3-306-39</v>
          </cell>
          <cell r="H2812"/>
        </row>
        <row r="2813">
          <cell r="A2813" t="str">
            <v>3-950-106</v>
          </cell>
          <cell r="B2813">
            <v>3</v>
          </cell>
          <cell r="C2813">
            <v>950</v>
          </cell>
          <cell r="D2813">
            <v>106</v>
          </cell>
          <cell r="E2813" t="str">
            <v>ENVASE GOTERO  30ML PARA Y TAPON GOT DECNO</v>
          </cell>
          <cell r="F2813" t="str">
            <v>3-950-106</v>
          </cell>
          <cell r="H2813"/>
        </row>
        <row r="2814">
          <cell r="A2814"/>
          <cell r="B2814"/>
          <cell r="C2814"/>
          <cell r="D2814"/>
          <cell r="E2814" t="str">
            <v>ENVASE  GOTERO  30 35ML PEAD+PEBD TP ESP PARA TPON GOT</v>
          </cell>
          <cell r="F2814" t="str">
            <v>3-302-1</v>
          </cell>
          <cell r="H2814"/>
        </row>
        <row r="2815">
          <cell r="A2815"/>
          <cell r="B2815"/>
          <cell r="C2815"/>
          <cell r="D2815"/>
          <cell r="E2815" t="str">
            <v>TPN GOT 30 60ML PTA DLGDA</v>
          </cell>
          <cell r="F2815" t="str">
            <v>3-306-39</v>
          </cell>
          <cell r="H2815"/>
        </row>
        <row r="2816">
          <cell r="A2816" t="str">
            <v>3-950-107</v>
          </cell>
          <cell r="B2816">
            <v>3</v>
          </cell>
          <cell r="C2816">
            <v>950</v>
          </cell>
          <cell r="D2816">
            <v>107</v>
          </cell>
          <cell r="E2816" t="str">
            <v>PROTECTOR INY 500 ML + TAPA ROSCA C/NVO</v>
          </cell>
          <cell r="F2816" t="str">
            <v>3-950-107</v>
          </cell>
          <cell r="H2816"/>
        </row>
        <row r="2817">
          <cell r="A2817"/>
          <cell r="B2817"/>
          <cell r="C2817"/>
          <cell r="D2817"/>
          <cell r="E2817" t="str">
            <v>PROTECTOR INY 500 ML CUELLO NVO ROJO BIOSTAR</v>
          </cell>
          <cell r="F2817" t="str">
            <v>3-407-53</v>
          </cell>
          <cell r="G2817"/>
          <cell r="H2817"/>
        </row>
        <row r="2818">
          <cell r="A2818"/>
          <cell r="B2818"/>
          <cell r="C2818"/>
          <cell r="D2818"/>
          <cell r="E2818" t="str">
            <v>TAPA PROTECTORES INYECTABLES 500 </v>
          </cell>
          <cell r="F2818" t="str">
            <v>3-306-11</v>
          </cell>
          <cell r="H2818"/>
        </row>
        <row r="2819">
          <cell r="A2819" t="str">
            <v>3-950-108</v>
          </cell>
          <cell r="B2819">
            <v>3</v>
          </cell>
          <cell r="C2819">
            <v>950</v>
          </cell>
          <cell r="D2819">
            <v>108</v>
          </cell>
          <cell r="E2819" t="str">
            <v>PORTECTOR INY 50ML AZUL + TP FOXTON CALIFORNIA</v>
          </cell>
          <cell r="F2819" t="str">
            <v>3-950-108</v>
          </cell>
          <cell r="H2819"/>
        </row>
        <row r="2820">
          <cell r="A2820"/>
          <cell r="B2820"/>
          <cell r="C2820"/>
          <cell r="D2820"/>
          <cell r="E2820" t="str">
            <v>PROTECTOR INY 50ML AZUL FOXTON CALIFORNIA</v>
          </cell>
          <cell r="F2820"/>
          <cell r="G2820"/>
          <cell r="H2820"/>
        </row>
        <row r="2821">
          <cell r="A2821"/>
          <cell r="B2821"/>
          <cell r="C2821"/>
          <cell r="D2821"/>
          <cell r="E2821" t="str">
            <v>TAPA PROTECTORES INY 50ML FOXTON CALIFORNIA</v>
          </cell>
          <cell r="F2821" t="str">
            <v>3-306-46</v>
          </cell>
          <cell r="H2821"/>
        </row>
        <row r="2822">
          <cell r="A2822" t="str">
            <v>3-950-109</v>
          </cell>
          <cell r="B2822">
            <v>3</v>
          </cell>
          <cell r="C2822">
            <v>950</v>
          </cell>
          <cell r="D2822">
            <v>109</v>
          </cell>
          <cell r="E2822" t="str">
            <v>PORTECTOR INY 500ML AZUL + TP FOXTON CALIFORNIA</v>
          </cell>
          <cell r="F2822" t="str">
            <v>3-950-109</v>
          </cell>
          <cell r="H2822"/>
        </row>
        <row r="2823">
          <cell r="A2823"/>
          <cell r="B2823"/>
          <cell r="C2823"/>
          <cell r="D2823"/>
          <cell r="E2823" t="str">
            <v>PROTECTOR INY 500ML AZUL FOXTON CALIFORNIA</v>
          </cell>
          <cell r="F2823"/>
          <cell r="G2823"/>
          <cell r="H2823"/>
        </row>
        <row r="2824">
          <cell r="A2824"/>
          <cell r="B2824"/>
          <cell r="C2824"/>
          <cell r="D2824"/>
          <cell r="E2824" t="str">
            <v>TAPA PROTECTORES INY 500ML FOXTON CALIFORNIA</v>
          </cell>
          <cell r="F2824" t="str">
            <v>3-306-47</v>
          </cell>
          <cell r="H2824"/>
        </row>
        <row r="2825">
          <cell r="A2825" t="str">
            <v>3-950-110</v>
          </cell>
          <cell r="B2825">
            <v>3</v>
          </cell>
          <cell r="C2825">
            <v>950</v>
          </cell>
          <cell r="D2825">
            <v>110</v>
          </cell>
          <cell r="E2825" t="str">
            <v>PROTECTOR INY 500 ML NEGRO + TAPA ROSCA NEGRA</v>
          </cell>
          <cell r="F2825" t="str">
            <v>3-950-110</v>
          </cell>
          <cell r="G2825" t="str">
            <v xml:space="preserve">KIT500ML </v>
          </cell>
          <cell r="H2825" t="str">
            <v>UND</v>
          </cell>
        </row>
        <row r="2826">
          <cell r="A2826"/>
          <cell r="B2826"/>
          <cell r="C2826"/>
          <cell r="D2826"/>
          <cell r="E2826" t="str">
            <v>PROTECTOR INYECTABLE 500 ML NEGRO</v>
          </cell>
          <cell r="F2826" t="str">
            <v>3-407-55</v>
          </cell>
          <cell r="G2826" t="str">
            <v>3-407-55</v>
          </cell>
          <cell r="H2826"/>
        </row>
        <row r="2827">
          <cell r="A2827"/>
          <cell r="B2827"/>
          <cell r="C2827"/>
          <cell r="D2827"/>
          <cell r="E2827" t="str">
            <v>TAPA PROTECTORES INYECTABLES 500 ML NEGRA</v>
          </cell>
          <cell r="F2827" t="str">
            <v>3-306-48</v>
          </cell>
          <cell r="G2827" t="str">
            <v>3-306-48</v>
          </cell>
          <cell r="H2827"/>
        </row>
        <row r="2828">
          <cell r="A2828" t="str">
            <v>3-950-111</v>
          </cell>
          <cell r="B2828">
            <v>3</v>
          </cell>
          <cell r="C2828">
            <v>950</v>
          </cell>
          <cell r="D2828">
            <v>111</v>
          </cell>
          <cell r="E2828" t="str">
            <v>PROTECTOR INY 250 ML NEGRO + TAPA ROSCA NEGRA</v>
          </cell>
          <cell r="G2828" t="str">
            <v xml:space="preserve">KIT250ML </v>
          </cell>
          <cell r="H2828" t="str">
            <v>UND</v>
          </cell>
        </row>
        <row r="2829">
          <cell r="A2829"/>
          <cell r="B2829"/>
          <cell r="C2829"/>
          <cell r="D2829"/>
          <cell r="E2829" t="str">
            <v>PROTECTOR INYECTABLE 250 ML NEGRO</v>
          </cell>
          <cell r="F2829" t="str">
            <v>3-407-57</v>
          </cell>
          <cell r="G2829" t="str">
            <v>3-407-57</v>
          </cell>
          <cell r="H2829"/>
        </row>
        <row r="2830">
          <cell r="A2830"/>
          <cell r="B2830"/>
          <cell r="C2830"/>
          <cell r="D2830"/>
          <cell r="E2830" t="str">
            <v>TAPA PROTECTORES INYECTABLES 250 ML NEGRA</v>
          </cell>
          <cell r="F2830" t="str">
            <v>3-306-49</v>
          </cell>
          <cell r="G2830" t="str">
            <v>3-306-49</v>
          </cell>
          <cell r="H2830"/>
        </row>
        <row r="2831">
          <cell r="A2831" t="str">
            <v>3-950-112</v>
          </cell>
          <cell r="B2831">
            <v>3</v>
          </cell>
          <cell r="C2831">
            <v>950</v>
          </cell>
          <cell r="D2831">
            <v>112</v>
          </cell>
          <cell r="E2831" t="str">
            <v>PROTECTOR INY 100 ML NEGRO + TAPA ROSCA NEGRA</v>
          </cell>
          <cell r="G2831" t="str">
            <v xml:space="preserve">KIT100ML </v>
          </cell>
          <cell r="H2831" t="str">
            <v>UND</v>
          </cell>
        </row>
        <row r="2832">
          <cell r="A2832"/>
          <cell r="B2832"/>
          <cell r="C2832"/>
          <cell r="D2832"/>
          <cell r="E2832" t="str">
            <v>PROTECTOR INYECTABLE 100 ML NEGRO</v>
          </cell>
          <cell r="F2832" t="str">
            <v>3-407-59</v>
          </cell>
          <cell r="G2832" t="str">
            <v>3-407-59</v>
          </cell>
          <cell r="H2832"/>
        </row>
        <row r="2833">
          <cell r="A2833"/>
          <cell r="B2833"/>
          <cell r="C2833"/>
          <cell r="D2833"/>
          <cell r="E2833" t="str">
            <v>TAPA PROTECTORES INYECTABLES 100 ML NEGRA</v>
          </cell>
          <cell r="F2833" t="str">
            <v>3-306-50</v>
          </cell>
          <cell r="G2833" t="str">
            <v>3-306-50</v>
          </cell>
          <cell r="H2833"/>
        </row>
        <row r="2834">
          <cell r="A2834" t="str">
            <v>3-950-113</v>
          </cell>
          <cell r="B2834">
            <v>3</v>
          </cell>
          <cell r="C2834">
            <v>950</v>
          </cell>
          <cell r="D2834">
            <v>113</v>
          </cell>
          <cell r="E2834" t="str">
            <v>PROTECTOR INY 50 ML NEGRO + TAPA ROSCA NEGRA</v>
          </cell>
          <cell r="G2834" t="str">
            <v xml:space="preserve">KIT100ML </v>
          </cell>
          <cell r="H2834" t="str">
            <v>UND</v>
          </cell>
        </row>
        <row r="2835">
          <cell r="A2835"/>
          <cell r="B2835"/>
          <cell r="C2835"/>
          <cell r="D2835"/>
          <cell r="E2835" t="str">
            <v>PROTECTOR INYECTABLE 50 ML NEGRO</v>
          </cell>
          <cell r="F2835" t="str">
            <v>3-407-61</v>
          </cell>
          <cell r="G2835" t="str">
            <v>3-407-61</v>
          </cell>
          <cell r="H2835"/>
        </row>
        <row r="2836">
          <cell r="A2836"/>
          <cell r="B2836"/>
          <cell r="C2836"/>
          <cell r="D2836"/>
          <cell r="E2836" t="str">
            <v>TAPA PROTECTORES INYECTABLES 50 ML NEGRA</v>
          </cell>
          <cell r="F2836" t="str">
            <v>3-306-51</v>
          </cell>
          <cell r="G2836" t="str">
            <v>3-306-51</v>
          </cell>
          <cell r="H2836"/>
        </row>
        <row r="2837">
          <cell r="A2837" t="str">
            <v>3-950-114</v>
          </cell>
          <cell r="B2837">
            <v>3</v>
          </cell>
          <cell r="C2837">
            <v>950</v>
          </cell>
          <cell r="D2837">
            <v>114</v>
          </cell>
          <cell r="E2837" t="str">
            <v>PORTECTOR INY 500ML ROJO LAVETEC</v>
          </cell>
          <cell r="G2837" t="str">
            <v xml:space="preserve">KIT500ML </v>
          </cell>
          <cell r="H2837" t="str">
            <v>UND</v>
          </cell>
        </row>
        <row r="2838">
          <cell r="A2838"/>
          <cell r="B2838"/>
          <cell r="C2838"/>
          <cell r="D2838"/>
          <cell r="E2838" t="str">
            <v>PROTECTOR INYECTABLE 500 ML ROJO</v>
          </cell>
          <cell r="F2838" t="str">
            <v>3-407-63</v>
          </cell>
          <cell r="G2838" t="str">
            <v>3-407-63</v>
          </cell>
          <cell r="H2838"/>
        </row>
        <row r="2839">
          <cell r="A2839"/>
          <cell r="B2839"/>
          <cell r="C2839"/>
          <cell r="D2839"/>
          <cell r="E2839" t="str">
            <v>TP PROTECTORES  INYECTABLES 500 ML BLANCA LAVETEC</v>
          </cell>
          <cell r="F2839" t="str">
            <v>3-306-52</v>
          </cell>
          <cell r="G2839" t="str">
            <v>3-306-52</v>
          </cell>
          <cell r="H2839"/>
        </row>
        <row r="2840">
          <cell r="A2840" t="str">
            <v>3-950-115</v>
          </cell>
          <cell r="B2840">
            <v>3</v>
          </cell>
          <cell r="C2840">
            <v>950</v>
          </cell>
          <cell r="D2840">
            <v>115</v>
          </cell>
          <cell r="E2840" t="str">
            <v>PROTECTOR INY 250 ML NEGRO LAVETEC</v>
          </cell>
          <cell r="G2840" t="str">
            <v xml:space="preserve">KIT250ML </v>
          </cell>
          <cell r="H2840" t="str">
            <v>UND</v>
          </cell>
        </row>
        <row r="2841">
          <cell r="A2841"/>
          <cell r="B2841"/>
          <cell r="C2841"/>
          <cell r="D2841"/>
          <cell r="E2841" t="str">
            <v>PROTECTOR INYECTABLE 250 ML NEGRO</v>
          </cell>
          <cell r="F2841" t="str">
            <v>3-407-57</v>
          </cell>
          <cell r="G2841" t="str">
            <v>3-407-57</v>
          </cell>
          <cell r="H2841"/>
        </row>
        <row r="2842">
          <cell r="A2842"/>
          <cell r="B2842"/>
          <cell r="C2842"/>
          <cell r="D2842"/>
          <cell r="E2842" t="str">
            <v>TP PROTECTORES  INYECTABLES 250 ML GRIS LAVETEC</v>
          </cell>
          <cell r="F2842" t="str">
            <v>3-306-53</v>
          </cell>
          <cell r="G2842" t="str">
            <v>3-306-53</v>
          </cell>
          <cell r="H2842"/>
        </row>
        <row r="2843">
          <cell r="A2843" t="str">
            <v>3-950-116</v>
          </cell>
          <cell r="B2843">
            <v>3</v>
          </cell>
          <cell r="C2843">
            <v>950</v>
          </cell>
          <cell r="D2843">
            <v>116</v>
          </cell>
          <cell r="E2843" t="str">
            <v>PROTECTOR INY 500 ML NEGRO LAVETEC</v>
          </cell>
          <cell r="G2843" t="str">
            <v xml:space="preserve">KIT500ML </v>
          </cell>
          <cell r="H2843" t="str">
            <v>UND</v>
          </cell>
        </row>
        <row r="2844">
          <cell r="A2844"/>
          <cell r="B2844"/>
          <cell r="C2844"/>
          <cell r="D2844"/>
          <cell r="E2844" t="str">
            <v>PROTECTOR INYECTABLE 500 ML NEGRO</v>
          </cell>
          <cell r="F2844" t="str">
            <v>3-407-55</v>
          </cell>
          <cell r="G2844" t="str">
            <v>3-407-55</v>
          </cell>
          <cell r="H2844"/>
        </row>
        <row r="2845">
          <cell r="A2845"/>
          <cell r="B2845"/>
          <cell r="C2845"/>
          <cell r="D2845"/>
          <cell r="E2845" t="str">
            <v>TP PROTECTORES  INYECTABLES 500 ML GRIS LAVETEC</v>
          </cell>
          <cell r="F2845" t="str">
            <v>3-306-54</v>
          </cell>
          <cell r="G2845" t="str">
            <v>3-306-54</v>
          </cell>
          <cell r="H2845"/>
        </row>
        <row r="2846">
          <cell r="A2846" t="str">
            <v>3-950-117</v>
          </cell>
          <cell r="B2846">
            <v>3</v>
          </cell>
          <cell r="C2846">
            <v>950</v>
          </cell>
          <cell r="D2846">
            <v>117</v>
          </cell>
          <cell r="E2846" t="str">
            <v>PORTECTOR INY 250ML ROJO LAVETEC</v>
          </cell>
          <cell r="G2846" t="str">
            <v xml:space="preserve">KIT500ML </v>
          </cell>
          <cell r="H2846" t="str">
            <v>UND</v>
          </cell>
        </row>
        <row r="2847">
          <cell r="A2847"/>
          <cell r="B2847"/>
          <cell r="C2847"/>
          <cell r="D2847"/>
          <cell r="E2847" t="str">
            <v>PROTECTOR INYECTABLE 250 ML ROJO</v>
          </cell>
          <cell r="F2847" t="str">
            <v>3-407-64</v>
          </cell>
          <cell r="G2847" t="str">
            <v>3-407-64</v>
          </cell>
          <cell r="H2847"/>
        </row>
        <row r="2848">
          <cell r="A2848"/>
          <cell r="B2848"/>
          <cell r="C2848"/>
          <cell r="D2848"/>
          <cell r="E2848" t="str">
            <v>TP PROTECTORES  INYECTABLES 250 ML BLANCA LAVETEC</v>
          </cell>
          <cell r="F2848" t="str">
            <v>3-306-55</v>
          </cell>
          <cell r="G2848" t="str">
            <v>3-306-55</v>
          </cell>
          <cell r="H2848"/>
        </row>
        <row r="2849">
          <cell r="A2849" t="str">
            <v>3-950-118</v>
          </cell>
          <cell r="B2849">
            <v>3</v>
          </cell>
          <cell r="C2849">
            <v>950</v>
          </cell>
          <cell r="D2849">
            <v>118</v>
          </cell>
          <cell r="E2849" t="str">
            <v>INY 500 ML CD PEAD TPN 20 TAPA GRANDE AZUL</v>
          </cell>
          <cell r="F2849" t="str">
            <v>KIT PHARVET</v>
          </cell>
          <cell r="G2849" t="str">
            <v>KIT PHARVET</v>
          </cell>
          <cell r="H2849" t="str">
            <v>UD</v>
          </cell>
        </row>
        <row r="2850">
          <cell r="A2850"/>
          <cell r="B2850"/>
          <cell r="C2850"/>
          <cell r="D2850"/>
          <cell r="E2850" t="str">
            <v>INY 500 ML CD PEAD TPN 20</v>
          </cell>
          <cell r="F2850" t="str">
            <v>3-404-7</v>
          </cell>
          <cell r="G2850" t="str">
            <v>3-404-07</v>
          </cell>
          <cell r="H2850"/>
        </row>
        <row r="2851">
          <cell r="A2851"/>
          <cell r="B2851"/>
          <cell r="C2851"/>
          <cell r="D2851"/>
          <cell r="E2851" t="str">
            <v xml:space="preserve">TP GDE PP AZ LISA </v>
          </cell>
          <cell r="F2851" t="str">
            <v>3-411-1</v>
          </cell>
          <cell r="G2851" t="str">
            <v>3-411-1</v>
          </cell>
          <cell r="H2851"/>
        </row>
        <row r="2852">
          <cell r="A2852"/>
          <cell r="B2852"/>
          <cell r="C2852"/>
          <cell r="D2852"/>
          <cell r="E2852"/>
          <cell r="F2852"/>
          <cell r="H2852"/>
        </row>
        <row r="2853">
          <cell r="A2853"/>
          <cell r="B2853"/>
          <cell r="C2853"/>
          <cell r="D2853"/>
          <cell r="E2853"/>
          <cell r="F2853"/>
          <cell r="H2853"/>
        </row>
        <row r="2854">
          <cell r="A2854"/>
          <cell r="B2854"/>
          <cell r="C2854"/>
          <cell r="D2854"/>
          <cell r="E2854"/>
          <cell r="F2854"/>
          <cell r="H2854"/>
        </row>
        <row r="2855">
          <cell r="A2855" t="str">
            <v>--</v>
          </cell>
          <cell r="B2855" t="str">
            <v>KIT DISPOSITIVOS MEDICOS</v>
          </cell>
          <cell r="C2855"/>
          <cell r="D2855"/>
          <cell r="E2855"/>
          <cell r="F2855"/>
          <cell r="G2855"/>
          <cell r="H2855"/>
        </row>
        <row r="2856">
          <cell r="A2856" t="str">
            <v>3-951-1</v>
          </cell>
          <cell r="B2856">
            <v>3</v>
          </cell>
          <cell r="C2856">
            <v>951</v>
          </cell>
          <cell r="D2856">
            <v>1</v>
          </cell>
          <cell r="E2856" t="str">
            <v>KIT PCR 3ML SALIVA</v>
          </cell>
          <cell r="F2856"/>
          <cell r="H2856"/>
        </row>
        <row r="2857">
          <cell r="A2857" t="str">
            <v>3-951-2</v>
          </cell>
          <cell r="B2857">
            <v>3</v>
          </cell>
          <cell r="C2857">
            <v>951</v>
          </cell>
          <cell r="D2857">
            <v>2</v>
          </cell>
          <cell r="E2857" t="str">
            <v>KIT COLONTERAPIA</v>
          </cell>
          <cell r="F2857"/>
          <cell r="H2857"/>
        </row>
        <row r="2858">
          <cell r="A2858"/>
          <cell r="B2858"/>
          <cell r="C2858"/>
          <cell r="D2858"/>
          <cell r="E2858"/>
          <cell r="F2858"/>
          <cell r="H2858"/>
        </row>
        <row r="2859">
          <cell r="A2859"/>
          <cell r="B2859"/>
          <cell r="C2859"/>
          <cell r="D2859"/>
          <cell r="E2859"/>
          <cell r="F2859"/>
          <cell r="H2859"/>
        </row>
        <row r="2860">
          <cell r="A2860"/>
          <cell r="B2860"/>
          <cell r="C2860"/>
          <cell r="D2860"/>
          <cell r="E2860"/>
          <cell r="F2860"/>
          <cell r="H2860"/>
        </row>
        <row r="2861">
          <cell r="A2861"/>
          <cell r="B2861"/>
          <cell r="C2861"/>
          <cell r="D2861"/>
          <cell r="E2861"/>
          <cell r="F2861"/>
          <cell r="H2861"/>
        </row>
        <row r="2862">
          <cell r="A2862"/>
          <cell r="B2862"/>
          <cell r="C2862"/>
          <cell r="D2862"/>
          <cell r="E2862"/>
          <cell r="F2862"/>
          <cell r="H2862"/>
        </row>
        <row r="2863">
          <cell r="A2863"/>
          <cell r="B2863"/>
          <cell r="C2863"/>
          <cell r="D2863"/>
          <cell r="H2863"/>
        </row>
        <row r="2864">
          <cell r="A2864"/>
          <cell r="B2864"/>
          <cell r="C2864"/>
          <cell r="D2864"/>
          <cell r="H2864"/>
        </row>
        <row r="2865">
          <cell r="A2865"/>
          <cell r="B2865"/>
          <cell r="C2865"/>
          <cell r="D2865"/>
          <cell r="H2865"/>
        </row>
        <row r="2866">
          <cell r="A2866"/>
          <cell r="B2866"/>
          <cell r="C2866"/>
          <cell r="D2866"/>
          <cell r="H2866"/>
        </row>
        <row r="2867">
          <cell r="A2867"/>
          <cell r="B2867"/>
          <cell r="C2867"/>
          <cell r="D2867"/>
          <cell r="H2867"/>
        </row>
        <row r="2868">
          <cell r="A2868"/>
          <cell r="B2868"/>
          <cell r="C2868"/>
          <cell r="D2868"/>
          <cell r="H2868"/>
        </row>
        <row r="2869">
          <cell r="A2869"/>
          <cell r="B2869"/>
          <cell r="C2869"/>
          <cell r="D2869"/>
          <cell r="F2869"/>
          <cell r="H2869"/>
        </row>
        <row r="2870">
          <cell r="A2870"/>
          <cell r="B2870" t="str">
            <v xml:space="preserve">SERVICIOS </v>
          </cell>
          <cell r="C2870"/>
          <cell r="D2870"/>
          <cell r="E2870"/>
          <cell r="F2870"/>
          <cell r="G2870"/>
          <cell r="H2870"/>
        </row>
        <row r="2871">
          <cell r="A2871" t="str">
            <v>3-960-01</v>
          </cell>
          <cell r="B2871">
            <v>3</v>
          </cell>
          <cell r="C2871">
            <v>960</v>
          </cell>
          <cell r="D2871">
            <v>1</v>
          </cell>
          <cell r="E2871" t="str">
            <v xml:space="preserve">SERVICIO DE EMPAQUE </v>
          </cell>
          <cell r="H2871"/>
        </row>
        <row r="2872">
          <cell r="A2872" t="str">
            <v>3-960-02</v>
          </cell>
          <cell r="B2872">
            <v>3</v>
          </cell>
          <cell r="C2872">
            <v>960</v>
          </cell>
          <cell r="D2872">
            <v>2</v>
          </cell>
          <cell r="E2872" t="str">
            <v>SERVICIO ENVASE Y TAPA FREELAX</v>
          </cell>
          <cell r="H2872"/>
        </row>
        <row r="2873">
          <cell r="A2873"/>
          <cell r="B2873"/>
          <cell r="C2873"/>
          <cell r="D2873"/>
          <cell r="H2873"/>
        </row>
        <row r="2874">
          <cell r="A2874"/>
          <cell r="B2874"/>
          <cell r="C2874"/>
          <cell r="D2874"/>
          <cell r="H2874"/>
        </row>
        <row r="2875">
          <cell r="A2875"/>
          <cell r="B2875"/>
          <cell r="C2875"/>
          <cell r="D2875"/>
          <cell r="H2875"/>
        </row>
        <row r="2876">
          <cell r="A2876"/>
          <cell r="B2876"/>
          <cell r="C2876"/>
          <cell r="D2876"/>
          <cell r="H2876"/>
        </row>
        <row r="2877">
          <cell r="A2877"/>
          <cell r="B2877"/>
          <cell r="C2877"/>
          <cell r="D2877"/>
          <cell r="H2877"/>
        </row>
        <row r="2878">
          <cell r="A2878"/>
          <cell r="B2878"/>
          <cell r="C2878"/>
          <cell r="D2878"/>
          <cell r="H2878"/>
        </row>
        <row r="2879">
          <cell r="A2879" t="str">
            <v>--</v>
          </cell>
          <cell r="B2879" t="str">
            <v>PRODUCTOS ESPECIALES B2298</v>
          </cell>
          <cell r="C2879"/>
          <cell r="D2879"/>
          <cell r="E2879"/>
          <cell r="F2879"/>
          <cell r="G2879"/>
          <cell r="H2879"/>
        </row>
        <row r="2880">
          <cell r="A2880" t="str">
            <v>3-998-1</v>
          </cell>
          <cell r="B2880">
            <v>3</v>
          </cell>
          <cell r="C2880">
            <v>998</v>
          </cell>
          <cell r="D2880">
            <v>1</v>
          </cell>
          <cell r="E2880" t="str">
            <v>FUELLE BCO</v>
          </cell>
          <cell r="F2880" t="str">
            <v>MS0001</v>
          </cell>
          <cell r="G2880" t="str">
            <v>MS0001</v>
          </cell>
          <cell r="H2880" t="str">
            <v>UD</v>
          </cell>
        </row>
        <row r="2881">
          <cell r="A2881" t="str">
            <v>3-998-2</v>
          </cell>
          <cell r="B2881">
            <v>3</v>
          </cell>
          <cell r="C2881">
            <v>998</v>
          </cell>
          <cell r="D2881">
            <v>2</v>
          </cell>
          <cell r="E2881" t="str">
            <v>CAJA PASTILLERO</v>
          </cell>
          <cell r="F2881" t="str">
            <v>MS0002</v>
          </cell>
          <cell r="G2881" t="str">
            <v>MS0002</v>
          </cell>
          <cell r="H2881" t="str">
            <v>UD</v>
          </cell>
        </row>
        <row r="2882">
          <cell r="A2882" t="str">
            <v>3-998-3</v>
          </cell>
          <cell r="B2882">
            <v>3</v>
          </cell>
          <cell r="C2882">
            <v>998</v>
          </cell>
          <cell r="D2882">
            <v>3</v>
          </cell>
          <cell r="E2882" t="str">
            <v>DOSIF PASTILLERO</v>
          </cell>
          <cell r="F2882" t="str">
            <v>MS0003</v>
          </cell>
          <cell r="G2882" t="str">
            <v>MS0003</v>
          </cell>
          <cell r="H2882" t="str">
            <v>UD</v>
          </cell>
        </row>
        <row r="2883">
          <cell r="A2883" t="str">
            <v>3-998-4</v>
          </cell>
          <cell r="B2883">
            <v>3</v>
          </cell>
          <cell r="C2883">
            <v>998</v>
          </cell>
          <cell r="D2883">
            <v>4</v>
          </cell>
          <cell r="E2883" t="str">
            <v>TP PRESION FUELLE</v>
          </cell>
          <cell r="F2883" t="str">
            <v>MS0004</v>
          </cell>
          <cell r="G2883" t="str">
            <v>MS0004</v>
          </cell>
          <cell r="H2883" t="str">
            <v>UD</v>
          </cell>
        </row>
        <row r="2884">
          <cell r="A2884" t="str">
            <v>3-998-5</v>
          </cell>
          <cell r="B2884">
            <v>3</v>
          </cell>
          <cell r="C2884">
            <v>998</v>
          </cell>
          <cell r="D2884">
            <v>5</v>
          </cell>
          <cell r="E2884" t="str">
            <v>CANULA FUELLE</v>
          </cell>
          <cell r="F2884" t="str">
            <v>MS0005</v>
          </cell>
          <cell r="G2884" t="str">
            <v>MS0005</v>
          </cell>
          <cell r="H2884" t="str">
            <v>UD</v>
          </cell>
        </row>
        <row r="2885">
          <cell r="A2885" t="str">
            <v>3-998-6</v>
          </cell>
          <cell r="B2885">
            <v>3</v>
          </cell>
          <cell r="C2885">
            <v>998</v>
          </cell>
          <cell r="D2885">
            <v>6</v>
          </cell>
          <cell r="E2885" t="str">
            <v>GUIAS DE QUIEBRE</v>
          </cell>
          <cell r="F2885" t="str">
            <v>MS0006</v>
          </cell>
          <cell r="G2885" t="str">
            <v>MS0006</v>
          </cell>
          <cell r="H2885" t="str">
            <v>UD</v>
          </cell>
        </row>
        <row r="2886">
          <cell r="A2886" t="str">
            <v>3-998-7</v>
          </cell>
          <cell r="B2886">
            <v>3</v>
          </cell>
          <cell r="C2886">
            <v>998</v>
          </cell>
          <cell r="D2886">
            <v>7</v>
          </cell>
          <cell r="E2886" t="str">
            <v>INY 500ML 2 CAV CUELLO FL</v>
          </cell>
          <cell r="F2886" t="str">
            <v>MS0007</v>
          </cell>
          <cell r="G2886" t="str">
            <v>MS0007</v>
          </cell>
          <cell r="H2886" t="str">
            <v>UD</v>
          </cell>
        </row>
        <row r="2887">
          <cell r="A2887" t="str">
            <v>3-998-8</v>
          </cell>
          <cell r="B2887">
            <v>3</v>
          </cell>
          <cell r="C2887">
            <v>998</v>
          </cell>
          <cell r="D2887">
            <v>8</v>
          </cell>
          <cell r="E2887" t="str">
            <v>INY 500ML 2 CAV CUELLO DF TPN28</v>
          </cell>
          <cell r="F2887" t="str">
            <v>MS0008</v>
          </cell>
          <cell r="G2887" t="str">
            <v>MS0008</v>
          </cell>
          <cell r="H2887" t="str">
            <v>UD</v>
          </cell>
        </row>
        <row r="2888">
          <cell r="A2888" t="str">
            <v>3-998-9</v>
          </cell>
          <cell r="B2888">
            <v>3</v>
          </cell>
          <cell r="C2888">
            <v>998</v>
          </cell>
          <cell r="D2888">
            <v>9</v>
          </cell>
          <cell r="E2888" t="str">
            <v>CPO JGA IMP CEROPLAGAS</v>
          </cell>
          <cell r="F2888" t="str">
            <v>MS0009</v>
          </cell>
          <cell r="G2888" t="str">
            <v>MS0009</v>
          </cell>
          <cell r="H2888" t="str">
            <v>UD</v>
          </cell>
        </row>
        <row r="2889">
          <cell r="A2889" t="str">
            <v>3-998-10</v>
          </cell>
          <cell r="B2889">
            <v>3</v>
          </cell>
          <cell r="C2889">
            <v>998</v>
          </cell>
          <cell r="D2889">
            <v>10</v>
          </cell>
          <cell r="E2889" t="str">
            <v>TP AZ GENFAR NVO</v>
          </cell>
          <cell r="F2889" t="str">
            <v>MS0010</v>
          </cell>
          <cell r="G2889" t="str">
            <v>MS0010</v>
          </cell>
          <cell r="H2889" t="str">
            <v>UD</v>
          </cell>
        </row>
        <row r="2890">
          <cell r="A2890" t="str">
            <v>3-998-11</v>
          </cell>
          <cell r="B2890">
            <v>3</v>
          </cell>
          <cell r="C2890">
            <v>998</v>
          </cell>
          <cell r="D2890">
            <v>11</v>
          </cell>
          <cell r="E2890" t="str">
            <v>INY 250 TPN 28</v>
          </cell>
          <cell r="F2890" t="str">
            <v>MS0011</v>
          </cell>
          <cell r="G2890" t="str">
            <v>MS0011</v>
          </cell>
          <cell r="H2890" t="str">
            <v>UD</v>
          </cell>
        </row>
        <row r="2891">
          <cell r="A2891" t="str">
            <v>3-998-12</v>
          </cell>
          <cell r="B2891">
            <v>3</v>
          </cell>
          <cell r="C2891">
            <v>998</v>
          </cell>
          <cell r="D2891">
            <v>12</v>
          </cell>
          <cell r="E2891" t="str">
            <v>TUBO COLAPS NUCITA</v>
          </cell>
          <cell r="F2891" t="str">
            <v>MS0012</v>
          </cell>
          <cell r="G2891" t="str">
            <v>MS0012</v>
          </cell>
          <cell r="H2891" t="str">
            <v>UD</v>
          </cell>
        </row>
        <row r="2892">
          <cell r="A2892" t="str">
            <v>3-998-13</v>
          </cell>
          <cell r="B2892">
            <v>3</v>
          </cell>
          <cell r="C2892">
            <v>998</v>
          </cell>
          <cell r="D2892">
            <v>13</v>
          </cell>
          <cell r="E2892" t="str">
            <v>CPO JGA GOT RENIKAN</v>
          </cell>
          <cell r="F2892" t="str">
            <v>MS0013</v>
          </cell>
          <cell r="G2892" t="str">
            <v>MS0013</v>
          </cell>
          <cell r="H2892" t="str">
            <v>UD</v>
          </cell>
        </row>
        <row r="2893">
          <cell r="A2893" t="str">
            <v>3-998-14</v>
          </cell>
          <cell r="B2893">
            <v>3</v>
          </cell>
          <cell r="C2893">
            <v>998</v>
          </cell>
          <cell r="D2893">
            <v>14</v>
          </cell>
          <cell r="E2893" t="str">
            <v>TP JGA AZITROMIZINA</v>
          </cell>
          <cell r="F2893" t="str">
            <v>MS0014</v>
          </cell>
          <cell r="G2893" t="str">
            <v>MS0014</v>
          </cell>
          <cell r="H2893" t="str">
            <v>UD</v>
          </cell>
        </row>
        <row r="2894">
          <cell r="A2894" t="str">
            <v>3-998-15</v>
          </cell>
          <cell r="B2894">
            <v>3</v>
          </cell>
          <cell r="C2894">
            <v>998</v>
          </cell>
          <cell r="D2894">
            <v>15</v>
          </cell>
          <cell r="E2894" t="str">
            <v>COLAPSIBLE 30ML</v>
          </cell>
          <cell r="F2894" t="str">
            <v>MS0015</v>
          </cell>
          <cell r="G2894" t="str">
            <v>MS0015</v>
          </cell>
          <cell r="H2894" t="str">
            <v>UD</v>
          </cell>
        </row>
        <row r="2895">
          <cell r="A2895" t="str">
            <v>3-998-16</v>
          </cell>
          <cell r="B2895">
            <v>3</v>
          </cell>
          <cell r="C2895">
            <v>998</v>
          </cell>
          <cell r="D2895">
            <v>16</v>
          </cell>
          <cell r="E2895" t="str">
            <v>MOLDE UNIDOSIS</v>
          </cell>
          <cell r="F2895" t="str">
            <v>MS0016</v>
          </cell>
          <cell r="G2895" t="str">
            <v>MS0016</v>
          </cell>
          <cell r="H2895" t="str">
            <v>UD</v>
          </cell>
        </row>
        <row r="2896">
          <cell r="A2896" t="str">
            <v>3-998-17</v>
          </cell>
          <cell r="B2896">
            <v>3</v>
          </cell>
          <cell r="C2896">
            <v>998</v>
          </cell>
          <cell r="D2896">
            <v>17</v>
          </cell>
          <cell r="E2896" t="str">
            <v>CAJA PASTILLERO  PS S/PIG</v>
          </cell>
          <cell r="F2896" t="str">
            <v>MS0017</v>
          </cell>
          <cell r="G2896" t="str">
            <v>MS0017</v>
          </cell>
          <cell r="H2896" t="str">
            <v>UD</v>
          </cell>
        </row>
        <row r="2897">
          <cell r="A2897" t="str">
            <v>3-998-18</v>
          </cell>
          <cell r="B2897">
            <v>3</v>
          </cell>
          <cell r="C2897">
            <v>998</v>
          </cell>
          <cell r="D2897">
            <v>18</v>
          </cell>
          <cell r="E2897" t="str">
            <v>TP  PQÑ  LOGO  KIROVET</v>
          </cell>
          <cell r="F2897" t="str">
            <v>MS0018</v>
          </cell>
          <cell r="G2897" t="str">
            <v>MS0018</v>
          </cell>
          <cell r="H2897" t="str">
            <v>UD</v>
          </cell>
        </row>
        <row r="2898">
          <cell r="A2898" t="str">
            <v>3-998-19</v>
          </cell>
          <cell r="B2898">
            <v>3</v>
          </cell>
          <cell r="C2898">
            <v>998</v>
          </cell>
          <cell r="D2898">
            <v>19</v>
          </cell>
          <cell r="E2898" t="str">
            <v>TP PQÑ AZ KIROVET</v>
          </cell>
          <cell r="F2898" t="str">
            <v>MS0019</v>
          </cell>
          <cell r="G2898" t="str">
            <v>MS0019</v>
          </cell>
          <cell r="H2898" t="str">
            <v>UD</v>
          </cell>
        </row>
        <row r="2899">
          <cell r="A2899" t="str">
            <v>3-998-20</v>
          </cell>
          <cell r="B2899">
            <v>3</v>
          </cell>
          <cell r="C2899">
            <v>998</v>
          </cell>
          <cell r="D2899">
            <v>20</v>
          </cell>
          <cell r="E2899" t="str">
            <v>CANULA FUELLE KIROVET</v>
          </cell>
          <cell r="F2899" t="str">
            <v>MS0020</v>
          </cell>
          <cell r="G2899" t="str">
            <v>MS0020</v>
          </cell>
          <cell r="H2899" t="str">
            <v>UD</v>
          </cell>
        </row>
        <row r="2900">
          <cell r="A2900" t="str">
            <v>3-998-21</v>
          </cell>
          <cell r="B2900">
            <v>3</v>
          </cell>
          <cell r="C2900">
            <v>998</v>
          </cell>
          <cell r="D2900">
            <v>21</v>
          </cell>
          <cell r="E2900" t="str">
            <v>TP FUELLE KIROVET</v>
          </cell>
          <cell r="F2900" t="str">
            <v>MS0021</v>
          </cell>
          <cell r="G2900" t="str">
            <v>MS0021</v>
          </cell>
          <cell r="H2900" t="str">
            <v>UD</v>
          </cell>
        </row>
        <row r="2901">
          <cell r="A2901" t="str">
            <v>3-998-22</v>
          </cell>
          <cell r="B2901">
            <v>3</v>
          </cell>
          <cell r="C2901">
            <v>998</v>
          </cell>
          <cell r="D2901">
            <v>22</v>
          </cell>
          <cell r="E2901" t="str">
            <v>ENV FUELLE KIROVET</v>
          </cell>
          <cell r="F2901" t="str">
            <v>MS0022</v>
          </cell>
          <cell r="G2901" t="str">
            <v>MS0022</v>
          </cell>
          <cell r="H2901" t="str">
            <v>UD</v>
          </cell>
        </row>
        <row r="2902">
          <cell r="A2902" t="str">
            <v>3-998-23</v>
          </cell>
          <cell r="B2902">
            <v>3</v>
          </cell>
          <cell r="C2902">
            <v>998</v>
          </cell>
          <cell r="D2902">
            <v>23</v>
          </cell>
          <cell r="E2902" t="str">
            <v xml:space="preserve">CANULA ROSCA IMPRESA GYNOFLOR </v>
          </cell>
          <cell r="F2902" t="str">
            <v>MS0023</v>
          </cell>
          <cell r="G2902" t="str">
            <v>MS0023</v>
          </cell>
          <cell r="H2902" t="str">
            <v>UD</v>
          </cell>
        </row>
        <row r="2903">
          <cell r="A2903" t="str">
            <v>3-998-24</v>
          </cell>
          <cell r="B2903">
            <v>3</v>
          </cell>
          <cell r="C2903">
            <v>998</v>
          </cell>
          <cell r="D2903">
            <v>24</v>
          </cell>
          <cell r="E2903" t="str">
            <v>GOTERO X 60 ML</v>
          </cell>
          <cell r="F2903" t="str">
            <v>MS0024</v>
          </cell>
          <cell r="G2903" t="str">
            <v>MS0024</v>
          </cell>
          <cell r="H2903" t="str">
            <v>UD</v>
          </cell>
        </row>
        <row r="2904">
          <cell r="A2904" t="str">
            <v>3-998-25</v>
          </cell>
          <cell r="B2904">
            <v>3</v>
          </cell>
          <cell r="C2904">
            <v>998</v>
          </cell>
          <cell r="D2904">
            <v>25</v>
          </cell>
          <cell r="E2904" t="str">
            <v xml:space="preserve">GOTERO X 100 ML </v>
          </cell>
          <cell r="F2904" t="str">
            <v>MS0025</v>
          </cell>
          <cell r="G2904" t="str">
            <v>MS0025</v>
          </cell>
          <cell r="H2904" t="str">
            <v>UD</v>
          </cell>
        </row>
        <row r="2905">
          <cell r="A2905" t="str">
            <v>3-998-26</v>
          </cell>
          <cell r="B2905">
            <v>3</v>
          </cell>
          <cell r="C2905">
            <v>998</v>
          </cell>
          <cell r="D2905">
            <v>26</v>
          </cell>
          <cell r="E2905" t="str">
            <v>JGA DOSIF 21ML BCA C/P RIXOVAL  EQU 20  ENS C/TP</v>
          </cell>
          <cell r="F2905" t="str">
            <v>MS0026</v>
          </cell>
          <cell r="G2905" t="str">
            <v>MS0026</v>
          </cell>
          <cell r="H2905" t="str">
            <v>UD</v>
          </cell>
        </row>
        <row r="2906">
          <cell r="A2906" t="str">
            <v>3-998-27</v>
          </cell>
          <cell r="B2906">
            <v>3</v>
          </cell>
          <cell r="C2906">
            <v>998</v>
          </cell>
          <cell r="D2906">
            <v>27</v>
          </cell>
          <cell r="E2906" t="str">
            <v xml:space="preserve">CPO JGA DOSF PEGASUS 20 ML SIN PUNTA </v>
          </cell>
          <cell r="F2906" t="str">
            <v>MS0027</v>
          </cell>
          <cell r="G2906" t="str">
            <v>MS0027</v>
          </cell>
          <cell r="H2906" t="str">
            <v>UD</v>
          </cell>
        </row>
        <row r="2907">
          <cell r="A2907" t="str">
            <v>3-998-28</v>
          </cell>
          <cell r="B2907">
            <v>3</v>
          </cell>
          <cell r="C2907">
            <v>998</v>
          </cell>
          <cell r="D2907">
            <v>28</v>
          </cell>
          <cell r="E2907" t="str">
            <v xml:space="preserve">TP GDE LOGO KIROVET </v>
          </cell>
          <cell r="F2907" t="str">
            <v>MS0028</v>
          </cell>
          <cell r="G2907" t="str">
            <v>MS0028</v>
          </cell>
          <cell r="H2907" t="str">
            <v>UD</v>
          </cell>
        </row>
        <row r="2908">
          <cell r="A2908" t="str">
            <v>3-998-29</v>
          </cell>
          <cell r="B2908">
            <v>3</v>
          </cell>
          <cell r="C2908">
            <v>998</v>
          </cell>
          <cell r="D2908">
            <v>29</v>
          </cell>
          <cell r="E2908" t="str">
            <v>INY 500 CD PEAD TP 20 LOGO KIROVET</v>
          </cell>
          <cell r="F2908" t="str">
            <v>MS0029</v>
          </cell>
          <cell r="G2908" t="str">
            <v>MS0029</v>
          </cell>
          <cell r="H2908" t="str">
            <v>UD</v>
          </cell>
        </row>
        <row r="2909">
          <cell r="A2909" t="str">
            <v>3-998-30</v>
          </cell>
          <cell r="B2909">
            <v>3</v>
          </cell>
          <cell r="C2909">
            <v>998</v>
          </cell>
          <cell r="D2909">
            <v>30</v>
          </cell>
          <cell r="E2909" t="str">
            <v>EMBOLO A.V. 16 CAVIDADES</v>
          </cell>
          <cell r="F2909" t="str">
            <v>MS0030</v>
          </cell>
          <cell r="G2909" t="str">
            <v>MS0030</v>
          </cell>
          <cell r="H2909" t="str">
            <v>UD</v>
          </cell>
        </row>
        <row r="2910">
          <cell r="A2910" t="str">
            <v>3-998-31</v>
          </cell>
          <cell r="B2910">
            <v>3</v>
          </cell>
          <cell r="C2910">
            <v>998</v>
          </cell>
          <cell r="D2910">
            <v>31</v>
          </cell>
          <cell r="E2910" t="str">
            <v>TAPA JGA ORAL 5-10ML/DOSF 20 ML P/BCA</v>
          </cell>
          <cell r="F2910" t="str">
            <v>MS0031</v>
          </cell>
          <cell r="G2910" t="str">
            <v>MS0031</v>
          </cell>
          <cell r="H2910" t="str">
            <v>UD</v>
          </cell>
        </row>
        <row r="2911">
          <cell r="A2911" t="str">
            <v>3-998-32</v>
          </cell>
          <cell r="B2911">
            <v>3</v>
          </cell>
          <cell r="C2911">
            <v>998</v>
          </cell>
          <cell r="D2911">
            <v>32</v>
          </cell>
          <cell r="E2911" t="str">
            <v>CANULAS NUEVOS PUNTOS DE INYECCION</v>
          </cell>
          <cell r="F2911" t="str">
            <v>MS0032</v>
          </cell>
          <cell r="G2911" t="str">
            <v>MS0032</v>
          </cell>
          <cell r="H2911" t="str">
            <v>UD</v>
          </cell>
        </row>
        <row r="2912">
          <cell r="A2912" t="str">
            <v>3-998-33</v>
          </cell>
          <cell r="B2912">
            <v>3</v>
          </cell>
          <cell r="C2912">
            <v>998</v>
          </cell>
          <cell r="D2912">
            <v>33</v>
          </cell>
          <cell r="E2912" t="str">
            <v>CANULA AV TUBULAR.</v>
          </cell>
          <cell r="F2912" t="str">
            <v>MS0033</v>
          </cell>
          <cell r="G2912" t="str">
            <v>MS0033</v>
          </cell>
          <cell r="H2912" t="str">
            <v>UD</v>
          </cell>
        </row>
        <row r="2913">
          <cell r="A2913" t="str">
            <v>3-998-34</v>
          </cell>
          <cell r="B2913">
            <v>3</v>
          </cell>
          <cell r="C2913">
            <v>998</v>
          </cell>
          <cell r="D2913">
            <v>34</v>
          </cell>
          <cell r="E2913" t="str">
            <v>CANULA OVULOS BAYER</v>
          </cell>
          <cell r="F2913" t="str">
            <v>MS0034</v>
          </cell>
          <cell r="G2913" t="str">
            <v>MS0034</v>
          </cell>
          <cell r="H2913" t="str">
            <v>UD</v>
          </cell>
        </row>
        <row r="2914">
          <cell r="A2914" t="str">
            <v>3-998-35</v>
          </cell>
          <cell r="B2914">
            <v>3</v>
          </cell>
          <cell r="C2914">
            <v>998</v>
          </cell>
          <cell r="D2914">
            <v>35</v>
          </cell>
          <cell r="E2914" t="str">
            <v>CANULA OVULOS PROM</v>
          </cell>
          <cell r="F2914" t="str">
            <v>MS0035</v>
          </cell>
          <cell r="G2914" t="str">
            <v>MS0035</v>
          </cell>
          <cell r="H2914" t="str">
            <v>UD</v>
          </cell>
        </row>
        <row r="2915">
          <cell r="A2915" t="str">
            <v>3-998-36</v>
          </cell>
          <cell r="B2915">
            <v>3</v>
          </cell>
          <cell r="C2915">
            <v>998</v>
          </cell>
          <cell r="D2915">
            <v>36</v>
          </cell>
          <cell r="E2915" t="str">
            <v>CANULA CLICK + ROSCA</v>
          </cell>
          <cell r="F2915" t="str">
            <v>MS0036</v>
          </cell>
          <cell r="G2915" t="str">
            <v>MS0036</v>
          </cell>
          <cell r="H2915" t="str">
            <v>UD</v>
          </cell>
        </row>
        <row r="2916">
          <cell r="A2916" t="str">
            <v>3-998-37</v>
          </cell>
          <cell r="B2916">
            <v>3</v>
          </cell>
          <cell r="C2916">
            <v>998</v>
          </cell>
          <cell r="D2916">
            <v>37</v>
          </cell>
          <cell r="E2916" t="str">
            <v xml:space="preserve"> EMBOLO AV TUBULAR DOSIF</v>
          </cell>
          <cell r="F2916" t="str">
            <v>MS0037</v>
          </cell>
          <cell r="G2916" t="str">
            <v>MS0037</v>
          </cell>
          <cell r="H2916" t="str">
            <v>UD</v>
          </cell>
        </row>
        <row r="2917">
          <cell r="A2917" t="str">
            <v>3-998-38</v>
          </cell>
          <cell r="B2917">
            <v>3</v>
          </cell>
          <cell r="C2917">
            <v>998</v>
          </cell>
          <cell r="D2917">
            <v>38</v>
          </cell>
          <cell r="E2917" t="str">
            <v>JGA  INTRAM 5mL BCA C/EMB INTG ENS C/T</v>
          </cell>
          <cell r="F2917" t="str">
            <v>MS0038</v>
          </cell>
          <cell r="G2917" t="str">
            <v>MS0038</v>
          </cell>
          <cell r="H2917" t="str">
            <v>UD</v>
          </cell>
        </row>
        <row r="2918">
          <cell r="A2918" t="str">
            <v>3-998-39</v>
          </cell>
          <cell r="B2918">
            <v>3</v>
          </cell>
          <cell r="C2918">
            <v>998</v>
          </cell>
          <cell r="D2918">
            <v>39</v>
          </cell>
          <cell r="E2918" t="str">
            <v>JGA ORAL  5mL BCA C/PTA ENS C/TP</v>
          </cell>
          <cell r="F2918" t="str">
            <v>MS0039</v>
          </cell>
          <cell r="G2918" t="str">
            <v>MS0039</v>
          </cell>
          <cell r="H2918" t="str">
            <v>UD</v>
          </cell>
        </row>
        <row r="2919">
          <cell r="A2919" t="str">
            <v>3-998-40</v>
          </cell>
          <cell r="B2919">
            <v>3</v>
          </cell>
          <cell r="C2919">
            <v>998</v>
          </cell>
          <cell r="D2919">
            <v>40</v>
          </cell>
          <cell r="E2919" t="str">
            <v xml:space="preserve">TP JGA ORAL 5/10 ML BCA </v>
          </cell>
          <cell r="F2919" t="str">
            <v>MS0040</v>
          </cell>
          <cell r="G2919" t="str">
            <v>MS0040</v>
          </cell>
          <cell r="H2919" t="str">
            <v>UD</v>
          </cell>
        </row>
        <row r="2920">
          <cell r="A2920" t="str">
            <v>3-998-41</v>
          </cell>
          <cell r="B2920">
            <v>3</v>
          </cell>
          <cell r="C2920">
            <v>998</v>
          </cell>
          <cell r="D2920">
            <v>41</v>
          </cell>
          <cell r="E2920" t="str">
            <v>CPO JGA ORAL 5 ML BCA C/PTA LUER LOCK</v>
          </cell>
          <cell r="F2920" t="str">
            <v>MS0041</v>
          </cell>
          <cell r="G2920" t="str">
            <v>MS0041</v>
          </cell>
          <cell r="H2920" t="str">
            <v>UD</v>
          </cell>
        </row>
        <row r="2921">
          <cell r="A2921" t="str">
            <v>3-998-42</v>
          </cell>
          <cell r="B2921">
            <v>3</v>
          </cell>
          <cell r="C2921">
            <v>998</v>
          </cell>
          <cell r="D2921">
            <v>42</v>
          </cell>
          <cell r="E2921" t="str">
            <v>APLICADOR OVULOS PROM</v>
          </cell>
          <cell r="F2921" t="str">
            <v>MS0042</v>
          </cell>
          <cell r="G2921" t="str">
            <v>MS0042</v>
          </cell>
          <cell r="H2921" t="str">
            <v>UD</v>
          </cell>
        </row>
        <row r="2922">
          <cell r="A2922" t="str">
            <v>3-998-43</v>
          </cell>
          <cell r="B2922">
            <v>3</v>
          </cell>
          <cell r="C2922">
            <v>998</v>
          </cell>
          <cell r="D2922">
            <v>43</v>
          </cell>
          <cell r="E2922" t="str">
            <v>APLICADOR OVULOS BAYER</v>
          </cell>
          <cell r="F2922" t="str">
            <v>MS0043</v>
          </cell>
          <cell r="G2922" t="str">
            <v>MS0043</v>
          </cell>
          <cell r="H2922" t="str">
            <v>UD</v>
          </cell>
        </row>
        <row r="2923">
          <cell r="A2923" t="str">
            <v>3-998-44</v>
          </cell>
          <cell r="B2923">
            <v>3</v>
          </cell>
          <cell r="C2923">
            <v>998</v>
          </cell>
          <cell r="D2923">
            <v>44</v>
          </cell>
          <cell r="E2923" t="str">
            <v>APLICADOR VAGINAL CHALVER PP</v>
          </cell>
          <cell r="F2923" t="str">
            <v>MS0044</v>
          </cell>
          <cell r="G2923" t="str">
            <v>MS0044</v>
          </cell>
          <cell r="H2923" t="str">
            <v>UD</v>
          </cell>
        </row>
        <row r="2924">
          <cell r="A2924" t="str">
            <v>3-998-45</v>
          </cell>
          <cell r="B2924">
            <v>3</v>
          </cell>
          <cell r="C2924">
            <v>998</v>
          </cell>
          <cell r="D2924">
            <v>45</v>
          </cell>
          <cell r="E2924" t="str">
            <v xml:space="preserve">APLICADOR VAGINAL CHALVER PE </v>
          </cell>
          <cell r="F2924" t="str">
            <v>MS0045</v>
          </cell>
          <cell r="G2924" t="str">
            <v>MS0045</v>
          </cell>
          <cell r="H2924" t="str">
            <v>UD</v>
          </cell>
        </row>
        <row r="2925">
          <cell r="A2925" t="str">
            <v>3-998-46</v>
          </cell>
          <cell r="B2925">
            <v>3</v>
          </cell>
          <cell r="C2925">
            <v>998</v>
          </cell>
          <cell r="D2925">
            <v>46</v>
          </cell>
          <cell r="E2925" t="str">
            <v>APLICADOR VAGINAL CLICK + ROSCA</v>
          </cell>
          <cell r="F2925" t="str">
            <v>MS0046</v>
          </cell>
          <cell r="G2925" t="str">
            <v>MS0046</v>
          </cell>
          <cell r="H2925" t="str">
            <v>UD</v>
          </cell>
        </row>
        <row r="2926">
          <cell r="A2926" t="str">
            <v>3-998-47</v>
          </cell>
          <cell r="B2926">
            <v>3</v>
          </cell>
          <cell r="C2926">
            <v>998</v>
          </cell>
          <cell r="D2926">
            <v>47</v>
          </cell>
          <cell r="E2926" t="str">
            <v>JGA INTRAM 10mL BCA C/EMB ENS C/T CEFTILAC</v>
          </cell>
          <cell r="F2926" t="str">
            <v>MS0047</v>
          </cell>
          <cell r="G2926" t="str">
            <v>MS0047</v>
          </cell>
          <cell r="H2926" t="str">
            <v>UD</v>
          </cell>
        </row>
        <row r="2927">
          <cell r="A2927" t="str">
            <v>3-998-48</v>
          </cell>
          <cell r="B2927">
            <v>3</v>
          </cell>
          <cell r="C2927">
            <v>998</v>
          </cell>
          <cell r="D2927">
            <v>48</v>
          </cell>
          <cell r="E2927" t="str">
            <v>INYECTABLE 5ML</v>
          </cell>
          <cell r="F2927" t="str">
            <v>MS0048</v>
          </cell>
          <cell r="G2927" t="str">
            <v>MS0048</v>
          </cell>
          <cell r="H2927" t="str">
            <v>UD</v>
          </cell>
        </row>
        <row r="2928">
          <cell r="A2928" t="str">
            <v>3-998-49</v>
          </cell>
          <cell r="B2928">
            <v>3</v>
          </cell>
          <cell r="C2928">
            <v>998</v>
          </cell>
          <cell r="D2928">
            <v>49</v>
          </cell>
          <cell r="E2928" t="str">
            <v>ENVASE 500 ML CD PEAD TP 38</v>
          </cell>
          <cell r="F2928" t="str">
            <v>MS0049</v>
          </cell>
          <cell r="G2928" t="str">
            <v>MS0049</v>
          </cell>
          <cell r="H2928" t="str">
            <v>UD</v>
          </cell>
        </row>
        <row r="2929">
          <cell r="A2929" t="str">
            <v>3-998-50</v>
          </cell>
          <cell r="B2929">
            <v>3</v>
          </cell>
          <cell r="C2929">
            <v>998</v>
          </cell>
          <cell r="D2929">
            <v>50</v>
          </cell>
          <cell r="E2929" t="str">
            <v>ENVASE 250 ML CD PEAD TP 38</v>
          </cell>
          <cell r="F2929" t="str">
            <v>MS0050</v>
          </cell>
          <cell r="G2929" t="str">
            <v>MS0050</v>
          </cell>
          <cell r="H2929" t="str">
            <v>UD</v>
          </cell>
        </row>
        <row r="2930">
          <cell r="A2930" t="str">
            <v>3-998-51</v>
          </cell>
          <cell r="B2930">
            <v>3</v>
          </cell>
          <cell r="C2930">
            <v>998</v>
          </cell>
          <cell r="D2930">
            <v>51</v>
          </cell>
          <cell r="E2930" t="str">
            <v>ENVASE 250 ML CD PP TP 38</v>
          </cell>
          <cell r="F2930" t="str">
            <v>MS0051</v>
          </cell>
          <cell r="G2930" t="str">
            <v>MS0051</v>
          </cell>
          <cell r="H2930" t="str">
            <v>UD</v>
          </cell>
        </row>
        <row r="2931">
          <cell r="A2931" t="str">
            <v>3-998-52</v>
          </cell>
          <cell r="B2931">
            <v>3</v>
          </cell>
          <cell r="C2931">
            <v>998</v>
          </cell>
          <cell r="D2931">
            <v>52</v>
          </cell>
          <cell r="E2931" t="str">
            <v>TAPA PEQUEÑA</v>
          </cell>
          <cell r="F2931" t="str">
            <v>MS0052</v>
          </cell>
          <cell r="G2931" t="str">
            <v>MS0052</v>
          </cell>
          <cell r="H2931" t="str">
            <v>UD</v>
          </cell>
        </row>
        <row r="2932">
          <cell r="A2932" t="str">
            <v>3-998-53</v>
          </cell>
          <cell r="B2932">
            <v>3</v>
          </cell>
          <cell r="C2932">
            <v>998</v>
          </cell>
          <cell r="D2932">
            <v>53</v>
          </cell>
          <cell r="E2932" t="str">
            <v>JGA INT 10 ML IMPRESA PROMASTIT</v>
          </cell>
          <cell r="F2932" t="str">
            <v>MS0053</v>
          </cell>
          <cell r="G2932" t="str">
            <v>MS0053</v>
          </cell>
          <cell r="H2932" t="str">
            <v>UD</v>
          </cell>
        </row>
        <row r="2933">
          <cell r="A2933" t="str">
            <v>3-998-54</v>
          </cell>
          <cell r="B2933">
            <v>3</v>
          </cell>
          <cell r="C2933">
            <v>998</v>
          </cell>
          <cell r="D2933">
            <v>54</v>
          </cell>
          <cell r="E2933" t="str">
            <v>CPO JGA INT 5ML</v>
          </cell>
          <cell r="F2933" t="str">
            <v>MS0053</v>
          </cell>
          <cell r="G2933" t="str">
            <v>MS0053</v>
          </cell>
          <cell r="H2933" t="str">
            <v>UD</v>
          </cell>
        </row>
        <row r="2934">
          <cell r="A2934" t="str">
            <v>3-998-55</v>
          </cell>
          <cell r="B2934">
            <v>3</v>
          </cell>
          <cell r="C2934">
            <v>998</v>
          </cell>
          <cell r="D2934">
            <v>55</v>
          </cell>
          <cell r="E2934" t="str">
            <v>ENVASE 1000ML CARVAL (CAV. NUEVA)</v>
          </cell>
          <cell r="F2934" t="str">
            <v>MS0054</v>
          </cell>
          <cell r="G2934" t="str">
            <v>MS0054</v>
          </cell>
          <cell r="H2934" t="str">
            <v>UD</v>
          </cell>
        </row>
        <row r="2935">
          <cell r="A2935" t="str">
            <v>3-998-56</v>
          </cell>
          <cell r="B2935">
            <v>3</v>
          </cell>
          <cell r="C2935">
            <v>998</v>
          </cell>
          <cell r="D2935">
            <v>56</v>
          </cell>
          <cell r="E2935" t="str">
            <v>ENVASE 500 ML RD CUELLO TP 38</v>
          </cell>
          <cell r="F2935" t="str">
            <v>MS0055</v>
          </cell>
          <cell r="G2935" t="str">
            <v>MS0055</v>
          </cell>
          <cell r="H2935" t="str">
            <v>UD</v>
          </cell>
        </row>
        <row r="2936">
          <cell r="A2936" t="str">
            <v>3-998-57</v>
          </cell>
          <cell r="B2936">
            <v>3</v>
          </cell>
          <cell r="C2936">
            <v>998</v>
          </cell>
          <cell r="D2936">
            <v>57</v>
          </cell>
          <cell r="E2936" t="str">
            <v>MUESTRAS SOPLADO COLCIENCIAS</v>
          </cell>
          <cell r="F2936" t="str">
            <v>MS0056</v>
          </cell>
          <cell r="G2936" t="str">
            <v>MS0056</v>
          </cell>
          <cell r="H2936" t="str">
            <v>UD</v>
          </cell>
        </row>
        <row r="2937">
          <cell r="A2937" t="str">
            <v>3-998-58</v>
          </cell>
          <cell r="B2937">
            <v>3</v>
          </cell>
          <cell r="C2937">
            <v>998</v>
          </cell>
          <cell r="D2937">
            <v>58</v>
          </cell>
          <cell r="E2937" t="str">
            <v>MUESTRA TAPA 38 MM</v>
          </cell>
          <cell r="F2937" t="str">
            <v>MS0058</v>
          </cell>
          <cell r="G2937" t="str">
            <v>MS0058</v>
          </cell>
          <cell r="H2937" t="str">
            <v>UD</v>
          </cell>
        </row>
        <row r="2938">
          <cell r="A2938" t="str">
            <v>3-998-59</v>
          </cell>
          <cell r="B2938">
            <v>3</v>
          </cell>
          <cell r="C2938">
            <v>998</v>
          </cell>
          <cell r="D2938">
            <v>59</v>
          </cell>
          <cell r="E2938" t="str">
            <v>CPO JGA DOSF 10-20 ML C/P EN PE</v>
          </cell>
          <cell r="F2938" t="str">
            <v>MS0059</v>
          </cell>
          <cell r="G2938" t="str">
            <v>MS0059</v>
          </cell>
          <cell r="H2938" t="str">
            <v>UD</v>
          </cell>
        </row>
        <row r="2939">
          <cell r="A2939" t="str">
            <v>3-998-60</v>
          </cell>
          <cell r="B2939">
            <v>3</v>
          </cell>
          <cell r="C2939">
            <v>998</v>
          </cell>
          <cell r="D2939">
            <v>60</v>
          </cell>
          <cell r="E2939" t="str">
            <v>MUESTRA ENVASE PASTILLERO</v>
          </cell>
          <cell r="F2939" t="str">
            <v>MS0060</v>
          </cell>
          <cell r="G2939" t="str">
            <v>MS0060</v>
          </cell>
          <cell r="H2939" t="str">
            <v>UD</v>
          </cell>
        </row>
        <row r="2940">
          <cell r="A2940" t="str">
            <v>3-998-61</v>
          </cell>
          <cell r="B2940">
            <v>3</v>
          </cell>
          <cell r="C2940">
            <v>998</v>
          </cell>
          <cell r="D2940">
            <v>61</v>
          </cell>
          <cell r="E2940" t="str">
            <v>MUESTRAS CANTAG</v>
          </cell>
          <cell r="F2940" t="str">
            <v>MS0061</v>
          </cell>
          <cell r="G2940" t="str">
            <v>MS0061</v>
          </cell>
          <cell r="H2940" t="str">
            <v>UD</v>
          </cell>
        </row>
        <row r="2941">
          <cell r="A2941" t="str">
            <v>3-998-62</v>
          </cell>
          <cell r="B2941">
            <v>3</v>
          </cell>
          <cell r="C2941">
            <v>998</v>
          </cell>
          <cell r="D2941">
            <v>62</v>
          </cell>
          <cell r="E2941" t="str">
            <v xml:space="preserve">AV CLICK + ROSCA </v>
          </cell>
          <cell r="F2941" t="str">
            <v>MS0062</v>
          </cell>
          <cell r="G2941" t="str">
            <v>MS0062</v>
          </cell>
          <cell r="H2941" t="str">
            <v>UD</v>
          </cell>
        </row>
        <row r="2942">
          <cell r="A2942" t="str">
            <v>3-998-63</v>
          </cell>
          <cell r="B2942">
            <v>3</v>
          </cell>
          <cell r="C2942">
            <v>998</v>
          </cell>
          <cell r="D2942">
            <v>63</v>
          </cell>
          <cell r="E2942" t="str">
            <v>TUBO COLAPS SOP BCO PS</v>
          </cell>
          <cell r="F2942" t="str">
            <v>MS0063</v>
          </cell>
          <cell r="G2942" t="str">
            <v>MS0063</v>
          </cell>
          <cell r="H2942" t="str">
            <v>UD</v>
          </cell>
        </row>
        <row r="2943">
          <cell r="A2943" t="str">
            <v>3-998-64</v>
          </cell>
          <cell r="B2943">
            <v>3</v>
          </cell>
          <cell r="C2943">
            <v>998</v>
          </cell>
          <cell r="D2943">
            <v>64</v>
          </cell>
          <cell r="E2943" t="str">
            <v>TUBO COLAPS SOP NAT PS</v>
          </cell>
          <cell r="F2943" t="str">
            <v>MS0064</v>
          </cell>
          <cell r="G2943" t="str">
            <v>MS0064</v>
          </cell>
          <cell r="H2943" t="str">
            <v>UD</v>
          </cell>
        </row>
        <row r="2944">
          <cell r="A2944" t="str">
            <v>3-998-65</v>
          </cell>
          <cell r="B2944">
            <v>3</v>
          </cell>
          <cell r="C2944">
            <v>998</v>
          </cell>
          <cell r="D2944">
            <v>65</v>
          </cell>
          <cell r="E2944" t="str">
            <v>TUBO COLAPS SOP BCO PP</v>
          </cell>
          <cell r="F2944" t="str">
            <v>MS0065</v>
          </cell>
          <cell r="G2944" t="str">
            <v>MS0065</v>
          </cell>
          <cell r="H2944" t="str">
            <v>UD</v>
          </cell>
        </row>
        <row r="2945">
          <cell r="A2945" t="str">
            <v>3-998-66</v>
          </cell>
          <cell r="B2945">
            <v>3</v>
          </cell>
          <cell r="C2945">
            <v>998</v>
          </cell>
          <cell r="D2945">
            <v>66</v>
          </cell>
          <cell r="E2945" t="str">
            <v>TUBO COLAPS SOP NAT PP</v>
          </cell>
          <cell r="F2945" t="str">
            <v>MS0066</v>
          </cell>
          <cell r="G2945" t="str">
            <v>MS0066</v>
          </cell>
          <cell r="H2945" t="str">
            <v>UD</v>
          </cell>
        </row>
        <row r="2946">
          <cell r="A2946" t="str">
            <v>3-998-67</v>
          </cell>
          <cell r="B2946">
            <v>3</v>
          </cell>
          <cell r="C2946">
            <v>998</v>
          </cell>
          <cell r="D2946">
            <v>67</v>
          </cell>
          <cell r="E2946" t="str">
            <v>TUBO COLAPS INY BCO PP</v>
          </cell>
          <cell r="F2946" t="str">
            <v>MS0067</v>
          </cell>
          <cell r="G2946" t="str">
            <v>MS0067</v>
          </cell>
          <cell r="H2946" t="str">
            <v>UD</v>
          </cell>
        </row>
        <row r="2947">
          <cell r="A2947" t="str">
            <v>3-998-68</v>
          </cell>
          <cell r="B2947">
            <v>3</v>
          </cell>
          <cell r="C2947">
            <v>998</v>
          </cell>
          <cell r="D2947">
            <v>68</v>
          </cell>
          <cell r="E2947" t="str">
            <v>TUBO COLAPS INY NAT PP</v>
          </cell>
          <cell r="F2947" t="str">
            <v>MS0068</v>
          </cell>
          <cell r="G2947" t="str">
            <v>MS0068</v>
          </cell>
          <cell r="H2947" t="str">
            <v>UD</v>
          </cell>
        </row>
        <row r="2948">
          <cell r="A2948" t="str">
            <v>3-998-69</v>
          </cell>
          <cell r="B2948">
            <v>3</v>
          </cell>
          <cell r="C2948">
            <v>998</v>
          </cell>
          <cell r="D2948">
            <v>69</v>
          </cell>
          <cell r="E2948" t="str">
            <v>TUBO COLAPS INY BCO PS</v>
          </cell>
          <cell r="F2948" t="str">
            <v>MS0069</v>
          </cell>
          <cell r="G2948" t="str">
            <v>MS0069</v>
          </cell>
          <cell r="H2948" t="str">
            <v>UD</v>
          </cell>
        </row>
        <row r="2949">
          <cell r="A2949" t="str">
            <v>3-998-70</v>
          </cell>
          <cell r="B2949">
            <v>3</v>
          </cell>
          <cell r="C2949">
            <v>998</v>
          </cell>
          <cell r="D2949">
            <v>70</v>
          </cell>
          <cell r="E2949" t="str">
            <v>TUBO COLAPS INY NAT PS</v>
          </cell>
          <cell r="F2949" t="str">
            <v>MS0070</v>
          </cell>
          <cell r="G2949" t="str">
            <v>MS0070</v>
          </cell>
          <cell r="H2949" t="str">
            <v>UD</v>
          </cell>
        </row>
        <row r="2950">
          <cell r="A2950" t="str">
            <v>3-998-71</v>
          </cell>
          <cell r="B2950">
            <v>3</v>
          </cell>
          <cell r="C2950">
            <v>998</v>
          </cell>
          <cell r="D2950">
            <v>71</v>
          </cell>
          <cell r="E2950" t="str">
            <v xml:space="preserve">INY 250 CILINDRICA PEAD CON ALETA </v>
          </cell>
          <cell r="F2950" t="str">
            <v>MS0071</v>
          </cell>
          <cell r="G2950" t="str">
            <v>MS0071</v>
          </cell>
          <cell r="H2950" t="str">
            <v>UD</v>
          </cell>
        </row>
        <row r="2951">
          <cell r="A2951" t="str">
            <v>3-998-72</v>
          </cell>
          <cell r="B2951">
            <v>3</v>
          </cell>
          <cell r="C2951">
            <v>998</v>
          </cell>
          <cell r="D2951">
            <v>72</v>
          </cell>
          <cell r="E2951" t="str">
            <v xml:space="preserve">CPO JGA INTR   5ML IMP BOVISEC </v>
          </cell>
          <cell r="F2951" t="str">
            <v>MS0072</v>
          </cell>
          <cell r="G2951" t="str">
            <v>MS0072</v>
          </cell>
          <cell r="H2951" t="str">
            <v>UD</v>
          </cell>
        </row>
        <row r="2952">
          <cell r="A2952" t="str">
            <v>3-998-73</v>
          </cell>
          <cell r="B2952">
            <v>3</v>
          </cell>
          <cell r="C2952">
            <v>998</v>
          </cell>
          <cell r="D2952">
            <v>73</v>
          </cell>
          <cell r="E2952" t="str">
            <v>CPO JGA INTR 10ML IMP CANICAT</v>
          </cell>
          <cell r="F2952" t="str">
            <v>MS0073</v>
          </cell>
          <cell r="G2952" t="str">
            <v>MS0073</v>
          </cell>
          <cell r="H2952" t="str">
            <v>UD</v>
          </cell>
        </row>
        <row r="2953">
          <cell r="A2953" t="str">
            <v>3-998-74</v>
          </cell>
          <cell r="B2953">
            <v>3</v>
          </cell>
          <cell r="C2953">
            <v>998</v>
          </cell>
          <cell r="D2953">
            <v>74</v>
          </cell>
          <cell r="E2953" t="str">
            <v>CPO JGA ORAL 10 ML IMP BOVIFEN</v>
          </cell>
          <cell r="F2953" t="str">
            <v>MS0074</v>
          </cell>
          <cell r="G2953" t="str">
            <v>MS0074</v>
          </cell>
          <cell r="H2953" t="str">
            <v>UD</v>
          </cell>
        </row>
        <row r="2954">
          <cell r="A2954" t="str">
            <v>3-998-75</v>
          </cell>
          <cell r="B2954">
            <v>3</v>
          </cell>
          <cell r="C2954">
            <v>998</v>
          </cell>
          <cell r="D2954">
            <v>75</v>
          </cell>
          <cell r="E2954" t="str">
            <v xml:space="preserve">CPO JGA INTR 10ML IMP  UDERLAC </v>
          </cell>
          <cell r="F2954" t="str">
            <v>MS0075</v>
          </cell>
          <cell r="G2954" t="str">
            <v>MS0075</v>
          </cell>
          <cell r="H2954" t="str">
            <v>UD</v>
          </cell>
        </row>
        <row r="2955">
          <cell r="A2955" t="str">
            <v>3-998-76</v>
          </cell>
          <cell r="B2955">
            <v>3</v>
          </cell>
          <cell r="C2955">
            <v>998</v>
          </cell>
          <cell r="D2955">
            <v>76</v>
          </cell>
          <cell r="E2955" t="str">
            <v>JGA ORAL  BOVIFEN MODF 10 ML ENS C/TP</v>
          </cell>
          <cell r="F2955" t="str">
            <v>MS0076</v>
          </cell>
          <cell r="G2955" t="str">
            <v>MS0076</v>
          </cell>
          <cell r="H2955" t="str">
            <v>UD</v>
          </cell>
        </row>
        <row r="2956">
          <cell r="A2956" t="str">
            <v>3-998-77</v>
          </cell>
          <cell r="B2956">
            <v>3</v>
          </cell>
          <cell r="C2956">
            <v>998</v>
          </cell>
          <cell r="D2956">
            <v>77</v>
          </cell>
          <cell r="E2956" t="str">
            <v>JGA INTR 5ML BCA  BOVISEC ENS C/TP</v>
          </cell>
          <cell r="F2956" t="str">
            <v>MS0077</v>
          </cell>
          <cell r="G2956" t="str">
            <v>MS0077</v>
          </cell>
          <cell r="H2956" t="str">
            <v>UD</v>
          </cell>
        </row>
        <row r="2957">
          <cell r="A2957" t="str">
            <v>3-998-78</v>
          </cell>
          <cell r="B2957">
            <v>3</v>
          </cell>
          <cell r="C2957">
            <v>998</v>
          </cell>
          <cell r="D2957">
            <v>78</v>
          </cell>
          <cell r="E2957" t="str">
            <v>JGA INTR 10ML BCA S/ENS C/TP UDERLAC</v>
          </cell>
          <cell r="F2957" t="str">
            <v>MS0078</v>
          </cell>
          <cell r="G2957" t="str">
            <v>MS0078</v>
          </cell>
          <cell r="H2957" t="str">
            <v>UD</v>
          </cell>
        </row>
        <row r="2958">
          <cell r="A2958" t="str">
            <v>3-998-79</v>
          </cell>
          <cell r="B2958">
            <v>3</v>
          </cell>
          <cell r="C2958">
            <v>998</v>
          </cell>
          <cell r="D2958">
            <v>79</v>
          </cell>
          <cell r="E2958" t="str">
            <v>JGA ORAL 10 ML BCA CANICAT ENS CON TP</v>
          </cell>
          <cell r="F2958" t="str">
            <v>MS0079</v>
          </cell>
          <cell r="G2958" t="str">
            <v>MS0079</v>
          </cell>
          <cell r="H2958" t="str">
            <v>UD</v>
          </cell>
        </row>
        <row r="2959">
          <cell r="A2959" t="str">
            <v>3-998-80</v>
          </cell>
          <cell r="B2959">
            <v>3</v>
          </cell>
          <cell r="C2959">
            <v>998</v>
          </cell>
          <cell r="D2959">
            <v>80</v>
          </cell>
          <cell r="E2959" t="str">
            <v>TP COLACTEOS - PEBDL</v>
          </cell>
          <cell r="F2959" t="str">
            <v>MS0080</v>
          </cell>
          <cell r="G2959" t="str">
            <v>MS0080</v>
          </cell>
          <cell r="H2959" t="str">
            <v>UD</v>
          </cell>
        </row>
        <row r="2960">
          <cell r="A2960" t="str">
            <v>3-998-81</v>
          </cell>
          <cell r="B2960">
            <v>3</v>
          </cell>
          <cell r="C2960">
            <v>998</v>
          </cell>
          <cell r="D2960">
            <v>81</v>
          </cell>
          <cell r="E2960" t="str">
            <v>CANULA A.V CLICK + PRESION</v>
          </cell>
          <cell r="F2960" t="str">
            <v>MS0081</v>
          </cell>
          <cell r="G2960" t="str">
            <v>MS0081</v>
          </cell>
          <cell r="H2960" t="str">
            <v>UD</v>
          </cell>
        </row>
        <row r="2961">
          <cell r="A2961" t="str">
            <v>3-998-82</v>
          </cell>
          <cell r="B2961">
            <v>3</v>
          </cell>
          <cell r="C2961">
            <v>998</v>
          </cell>
          <cell r="D2961">
            <v>82</v>
          </cell>
          <cell r="E2961" t="str">
            <v>A.V CLICK + PRESION  ENS</v>
          </cell>
          <cell r="F2961" t="str">
            <v>MS0082</v>
          </cell>
          <cell r="G2961" t="str">
            <v>MS0082</v>
          </cell>
          <cell r="H2961" t="str">
            <v>UD</v>
          </cell>
        </row>
        <row r="2962">
          <cell r="A2962" t="str">
            <v>3-998-83</v>
          </cell>
          <cell r="B2962">
            <v>3</v>
          </cell>
          <cell r="C2962">
            <v>998</v>
          </cell>
          <cell r="D2962">
            <v>83</v>
          </cell>
          <cell r="E2962" t="str">
            <v>A.V CLICK + PRESION EMP X  1</v>
          </cell>
          <cell r="F2962" t="str">
            <v>MS0083</v>
          </cell>
          <cell r="G2962" t="str">
            <v>MS0083</v>
          </cell>
          <cell r="H2962" t="str">
            <v>UD</v>
          </cell>
        </row>
        <row r="2963">
          <cell r="A2963" t="str">
            <v>3-998-84</v>
          </cell>
          <cell r="B2963">
            <v>3</v>
          </cell>
          <cell r="C2963">
            <v>998</v>
          </cell>
          <cell r="D2963">
            <v>84</v>
          </cell>
          <cell r="E2963" t="str">
            <v>CARRETO EN PS PIG AZUL</v>
          </cell>
          <cell r="F2963" t="str">
            <v>MS0084</v>
          </cell>
          <cell r="G2963" t="str">
            <v>MS0084</v>
          </cell>
          <cell r="H2963" t="str">
            <v>UD</v>
          </cell>
        </row>
        <row r="2964">
          <cell r="A2964" t="str">
            <v>3-998-85</v>
          </cell>
          <cell r="B2964">
            <v>3</v>
          </cell>
          <cell r="C2964">
            <v>998</v>
          </cell>
          <cell r="D2964">
            <v>85</v>
          </cell>
          <cell r="E2964" t="str">
            <v xml:space="preserve">COLAPSIBLE LABIAL </v>
          </cell>
          <cell r="F2964" t="str">
            <v>MS0085</v>
          </cell>
          <cell r="G2964" t="str">
            <v>MS0085</v>
          </cell>
          <cell r="H2964" t="str">
            <v>UD</v>
          </cell>
        </row>
        <row r="2965">
          <cell r="A2965" t="str">
            <v>3-998-86</v>
          </cell>
          <cell r="B2965">
            <v>3</v>
          </cell>
          <cell r="C2965">
            <v>998</v>
          </cell>
          <cell r="D2965">
            <v>86</v>
          </cell>
          <cell r="E2965" t="str">
            <v>COLAPSIBLE 120</v>
          </cell>
          <cell r="F2965" t="str">
            <v>MS0086</v>
          </cell>
          <cell r="G2965" t="str">
            <v>MS0086</v>
          </cell>
          <cell r="H2965" t="str">
            <v>UD</v>
          </cell>
        </row>
        <row r="2966">
          <cell r="A2966" t="str">
            <v>3-998-87</v>
          </cell>
          <cell r="B2966">
            <v>3</v>
          </cell>
          <cell r="C2966">
            <v>998</v>
          </cell>
          <cell r="D2966">
            <v>87</v>
          </cell>
          <cell r="E2966" t="str">
            <v xml:space="preserve">TP LABIAL </v>
          </cell>
          <cell r="F2966" t="str">
            <v>MS0087</v>
          </cell>
          <cell r="G2966" t="str">
            <v>MS0087</v>
          </cell>
          <cell r="H2966" t="str">
            <v>UD</v>
          </cell>
        </row>
        <row r="2967">
          <cell r="A2967" t="str">
            <v>3-998-88</v>
          </cell>
          <cell r="B2967">
            <v>3</v>
          </cell>
          <cell r="C2967">
            <v>998</v>
          </cell>
          <cell r="D2967">
            <v>88</v>
          </cell>
          <cell r="E2967" t="str">
            <v>REJILLA</v>
          </cell>
          <cell r="F2967" t="str">
            <v>MS0088</v>
          </cell>
          <cell r="G2967" t="str">
            <v>MS0088</v>
          </cell>
          <cell r="H2967" t="str">
            <v>UD</v>
          </cell>
        </row>
        <row r="2968">
          <cell r="A2968" t="str">
            <v>3-998-89</v>
          </cell>
          <cell r="B2968">
            <v>3</v>
          </cell>
          <cell r="C2968">
            <v>998</v>
          </cell>
          <cell r="D2968">
            <v>89</v>
          </cell>
          <cell r="E2968" t="str">
            <v>CARAMAÑOLA</v>
          </cell>
          <cell r="F2968" t="str">
            <v>MS0089</v>
          </cell>
          <cell r="G2968" t="str">
            <v>MS0089</v>
          </cell>
          <cell r="H2968" t="str">
            <v>UD</v>
          </cell>
        </row>
        <row r="2969">
          <cell r="A2969" t="str">
            <v>3-998-90</v>
          </cell>
          <cell r="B2969">
            <v>3</v>
          </cell>
          <cell r="C2969">
            <v>998</v>
          </cell>
          <cell r="D2969">
            <v>90</v>
          </cell>
          <cell r="E2969" t="str">
            <v xml:space="preserve">TP TIPO CONO NARANJA </v>
          </cell>
          <cell r="F2969" t="str">
            <v>MS0090</v>
          </cell>
          <cell r="G2969" t="str">
            <v>MS0090</v>
          </cell>
          <cell r="H2969" t="str">
            <v>UD</v>
          </cell>
        </row>
        <row r="2970">
          <cell r="A2970" t="str">
            <v>3-998-91</v>
          </cell>
          <cell r="B2970">
            <v>3</v>
          </cell>
          <cell r="C2970">
            <v>998</v>
          </cell>
          <cell r="D2970">
            <v>91</v>
          </cell>
          <cell r="E2970" t="str">
            <v>CANULA ROSCA</v>
          </cell>
          <cell r="F2970" t="str">
            <v>MS0091</v>
          </cell>
          <cell r="G2970" t="str">
            <v>MS0091</v>
          </cell>
          <cell r="H2970" t="str">
            <v>UD</v>
          </cell>
        </row>
        <row r="2971">
          <cell r="A2971" t="str">
            <v>3-998-92</v>
          </cell>
          <cell r="B2971">
            <v>3</v>
          </cell>
          <cell r="C2971">
            <v>998</v>
          </cell>
          <cell r="D2971">
            <v>92</v>
          </cell>
          <cell r="E2971" t="str">
            <v>ENV 120 ML RD PEAD NAT TP 38</v>
          </cell>
          <cell r="F2971" t="str">
            <v>MS0092</v>
          </cell>
          <cell r="G2971" t="str">
            <v>MS0092</v>
          </cell>
          <cell r="H2971" t="str">
            <v>UD</v>
          </cell>
        </row>
        <row r="2972">
          <cell r="A2972" t="str">
            <v>3-998-93</v>
          </cell>
          <cell r="B2972">
            <v>3</v>
          </cell>
          <cell r="C2972">
            <v>998</v>
          </cell>
          <cell r="D2972">
            <v>93</v>
          </cell>
          <cell r="E2972" t="str">
            <v>ENV 120 ML RD PEAD NAT TP 38 IMP BIOLAX</v>
          </cell>
          <cell r="F2972" t="str">
            <v>MS0093</v>
          </cell>
          <cell r="G2972" t="str">
            <v>MS0093</v>
          </cell>
          <cell r="H2972" t="str">
            <v>UD</v>
          </cell>
        </row>
        <row r="2973">
          <cell r="A2973" t="str">
            <v>3-998-94</v>
          </cell>
          <cell r="B2973">
            <v>3</v>
          </cell>
          <cell r="C2973">
            <v>998</v>
          </cell>
          <cell r="D2973">
            <v>94</v>
          </cell>
          <cell r="E2973" t="str">
            <v xml:space="preserve">TP PASTILLERO </v>
          </cell>
          <cell r="F2973" t="str">
            <v>MS0094</v>
          </cell>
          <cell r="G2973" t="str">
            <v>MS0094</v>
          </cell>
          <cell r="H2973" t="str">
            <v>UD</v>
          </cell>
        </row>
        <row r="2974">
          <cell r="A2974" t="str">
            <v>3-998-95</v>
          </cell>
          <cell r="B2974">
            <v>3</v>
          </cell>
          <cell r="C2974">
            <v>998</v>
          </cell>
          <cell r="D2974">
            <v>95</v>
          </cell>
          <cell r="E2974" t="str">
            <v>PISTON PEBD-L JGA ORAL/DOSF 5-10-20</v>
          </cell>
          <cell r="F2974" t="str">
            <v>MS0095</v>
          </cell>
          <cell r="G2974" t="str">
            <v>MS0095</v>
          </cell>
          <cell r="H2974" t="str">
            <v>UD</v>
          </cell>
        </row>
        <row r="2975">
          <cell r="A2975" t="str">
            <v>3-998-96</v>
          </cell>
          <cell r="B2975">
            <v>3</v>
          </cell>
          <cell r="C2975">
            <v>998</v>
          </cell>
          <cell r="D2975">
            <v>96</v>
          </cell>
          <cell r="E2975" t="str">
            <v>CPO JGA DOSF 21ML C/P ROJO</v>
          </cell>
          <cell r="F2975" t="str">
            <v>MS0096</v>
          </cell>
          <cell r="G2975" t="str">
            <v>MS0096</v>
          </cell>
          <cell r="H2975" t="str">
            <v>UD</v>
          </cell>
        </row>
        <row r="2976">
          <cell r="A2976" t="str">
            <v>3-998-97</v>
          </cell>
          <cell r="B2976">
            <v>3</v>
          </cell>
          <cell r="C2976">
            <v>998</v>
          </cell>
          <cell r="D2976">
            <v>97</v>
          </cell>
          <cell r="E2976" t="str">
            <v>CPO JGA DOSF 21ML C/P ROJO IMP PROVET</v>
          </cell>
          <cell r="F2976" t="str">
            <v>MS0097</v>
          </cell>
          <cell r="G2976" t="str">
            <v>MS0097</v>
          </cell>
          <cell r="H2976" t="str">
            <v>UD</v>
          </cell>
        </row>
        <row r="2977">
          <cell r="A2977" t="str">
            <v>3-998-98</v>
          </cell>
          <cell r="B2977">
            <v>3</v>
          </cell>
          <cell r="C2977">
            <v>998</v>
          </cell>
          <cell r="D2977">
            <v>98</v>
          </cell>
          <cell r="E2977" t="str">
            <v>CPO JGA DOSF 10ML S/P IMP INVET</v>
          </cell>
          <cell r="F2977" t="str">
            <v>MS0098</v>
          </cell>
          <cell r="G2977" t="str">
            <v>MS0098</v>
          </cell>
          <cell r="H2977" t="str">
            <v>UD</v>
          </cell>
        </row>
        <row r="2978">
          <cell r="A2978" t="str">
            <v>3-998-99</v>
          </cell>
          <cell r="B2978">
            <v>3</v>
          </cell>
          <cell r="C2978">
            <v>998</v>
          </cell>
          <cell r="D2978">
            <v>99</v>
          </cell>
          <cell r="E2978" t="str">
            <v xml:space="preserve"> EMB JGA DOSIF. BCO ESC ROJA IMP RICO.</v>
          </cell>
          <cell r="F2978" t="str">
            <v>MS0099</v>
          </cell>
          <cell r="G2978" t="str">
            <v>MS0099</v>
          </cell>
          <cell r="H2978" t="str">
            <v>UD</v>
          </cell>
        </row>
        <row r="2979">
          <cell r="A2979" t="str">
            <v>3-998-100</v>
          </cell>
          <cell r="B2979">
            <v>3</v>
          </cell>
          <cell r="C2979">
            <v>998</v>
          </cell>
          <cell r="D2979">
            <v>100</v>
          </cell>
          <cell r="E2979" t="str">
            <v xml:space="preserve">TP JGA ORAL 5-10-20ML ROJA.  </v>
          </cell>
          <cell r="F2979" t="str">
            <v>MS0100</v>
          </cell>
          <cell r="G2979" t="str">
            <v>MS0100</v>
          </cell>
          <cell r="H2979" t="str">
            <v>UD</v>
          </cell>
        </row>
        <row r="2980">
          <cell r="A2980" t="str">
            <v>3-998-101</v>
          </cell>
          <cell r="B2980">
            <v>3</v>
          </cell>
          <cell r="C2980">
            <v>998</v>
          </cell>
          <cell r="D2980">
            <v>101</v>
          </cell>
          <cell r="E2980" t="str">
            <v>TCA JGA DOSIF 10-20ML ROJA C/FLECHA BCA.</v>
          </cell>
          <cell r="F2980" t="str">
            <v>MS0101</v>
          </cell>
          <cell r="G2980" t="str">
            <v>MS0101</v>
          </cell>
          <cell r="H2980" t="str">
            <v>UD</v>
          </cell>
        </row>
        <row r="2981">
          <cell r="A2981" t="str">
            <v>3-998-102</v>
          </cell>
          <cell r="B2981">
            <v>3</v>
          </cell>
          <cell r="C2981">
            <v>998</v>
          </cell>
          <cell r="D2981">
            <v>102</v>
          </cell>
          <cell r="E2981" t="str">
            <v xml:space="preserve">TCA JGA DOSIF 10-20ML ROJA </v>
          </cell>
          <cell r="F2981" t="str">
            <v>MS0102</v>
          </cell>
          <cell r="G2981" t="str">
            <v>MS0102</v>
          </cell>
          <cell r="H2981" t="str">
            <v>UD</v>
          </cell>
        </row>
        <row r="2982">
          <cell r="A2982" t="str">
            <v>3-998-103</v>
          </cell>
          <cell r="B2982">
            <v>3</v>
          </cell>
          <cell r="C2982">
            <v>998</v>
          </cell>
          <cell r="D2982">
            <v>103</v>
          </cell>
          <cell r="E2982" t="str">
            <v>INY 500ML RD TPN 28 FL/C PP C/A</v>
          </cell>
          <cell r="F2982" t="str">
            <v>MS0103</v>
          </cell>
          <cell r="G2982" t="str">
            <v>MS0103</v>
          </cell>
          <cell r="H2982" t="str">
            <v>UD</v>
          </cell>
        </row>
        <row r="2983">
          <cell r="A2983" t="str">
            <v>3-998-104</v>
          </cell>
          <cell r="B2983">
            <v>3</v>
          </cell>
          <cell r="C2983">
            <v>998</v>
          </cell>
          <cell r="D2983">
            <v>104</v>
          </cell>
          <cell r="E2983" t="str">
            <v>INY 500ML RD TPN 28 FL/C PEAD C/A</v>
          </cell>
          <cell r="F2983" t="str">
            <v>MS0104</v>
          </cell>
          <cell r="G2983" t="str">
            <v>MS0104</v>
          </cell>
          <cell r="H2983" t="str">
            <v>UD</v>
          </cell>
        </row>
        <row r="2984">
          <cell r="A2984" t="str">
            <v>3-998-105</v>
          </cell>
          <cell r="B2984">
            <v>3</v>
          </cell>
          <cell r="C2984">
            <v>998</v>
          </cell>
          <cell r="D2984">
            <v>105</v>
          </cell>
          <cell r="E2984" t="str">
            <v>ENV 500ML RD TP 38MM PEAD PIG BCO C/ANILLO DE  SEG</v>
          </cell>
          <cell r="F2984" t="str">
            <v>MS0105</v>
          </cell>
          <cell r="G2984" t="str">
            <v>MS0105</v>
          </cell>
          <cell r="H2984" t="str">
            <v>UD</v>
          </cell>
        </row>
        <row r="2985">
          <cell r="A2985" t="str">
            <v>3-998-106</v>
          </cell>
          <cell r="B2985">
            <v>3</v>
          </cell>
          <cell r="C2985">
            <v>998</v>
          </cell>
          <cell r="D2985">
            <v>106</v>
          </cell>
          <cell r="E2985" t="str">
            <v>INY 10ML RD PP TPN 20</v>
          </cell>
          <cell r="F2985" t="str">
            <v>MS0106</v>
          </cell>
          <cell r="G2985" t="str">
            <v>MS0106</v>
          </cell>
          <cell r="H2985" t="str">
            <v>UD</v>
          </cell>
        </row>
        <row r="2986">
          <cell r="A2986" t="str">
            <v>3-998-107</v>
          </cell>
          <cell r="B2986">
            <v>3</v>
          </cell>
          <cell r="C2986">
            <v>998</v>
          </cell>
          <cell r="D2986">
            <v>107</v>
          </cell>
          <cell r="E2986" t="str">
            <v>INY 20ML RD PP TPN 20</v>
          </cell>
          <cell r="F2986" t="str">
            <v>MS0107</v>
          </cell>
          <cell r="G2986" t="str">
            <v>MS0107</v>
          </cell>
          <cell r="H2986" t="str">
            <v>UD</v>
          </cell>
        </row>
        <row r="2987">
          <cell r="A2987" t="str">
            <v>3-998-108</v>
          </cell>
          <cell r="B2987">
            <v>3</v>
          </cell>
          <cell r="C2987">
            <v>998</v>
          </cell>
          <cell r="D2987">
            <v>108</v>
          </cell>
          <cell r="E2987" t="str">
            <v>INY 50ML RD PP TPN 20</v>
          </cell>
          <cell r="F2987" t="str">
            <v>MS0108</v>
          </cell>
          <cell r="G2987" t="str">
            <v>MS0108</v>
          </cell>
          <cell r="H2987" t="str">
            <v>UD</v>
          </cell>
        </row>
        <row r="2988">
          <cell r="A2988" t="str">
            <v>3-998-109</v>
          </cell>
          <cell r="B2988">
            <v>3</v>
          </cell>
          <cell r="C2988">
            <v>998</v>
          </cell>
          <cell r="D2988">
            <v>109</v>
          </cell>
          <cell r="E2988" t="str">
            <v>INY 100ML RD PP TPN 20</v>
          </cell>
          <cell r="F2988" t="str">
            <v>MS0109</v>
          </cell>
          <cell r="G2988" t="str">
            <v>MS0109</v>
          </cell>
          <cell r="H2988" t="str">
            <v>UD</v>
          </cell>
        </row>
        <row r="2989">
          <cell r="A2989" t="str">
            <v>3-998-110</v>
          </cell>
          <cell r="B2989">
            <v>3</v>
          </cell>
          <cell r="C2989">
            <v>998</v>
          </cell>
          <cell r="D2989">
            <v>110</v>
          </cell>
          <cell r="E2989" t="str">
            <v xml:space="preserve">ENV 250ML RD PEAD TP 38 PIG BCO C/ASEG </v>
          </cell>
          <cell r="F2989" t="str">
            <v>MS0110</v>
          </cell>
          <cell r="G2989" t="str">
            <v>MS0110</v>
          </cell>
          <cell r="H2989" t="str">
            <v>UD</v>
          </cell>
        </row>
        <row r="2990">
          <cell r="A2990" t="str">
            <v>3-998-111</v>
          </cell>
          <cell r="B2990">
            <v>3</v>
          </cell>
          <cell r="C2990">
            <v>998</v>
          </cell>
          <cell r="D2990">
            <v>111</v>
          </cell>
          <cell r="E2990" t="str">
            <v xml:space="preserve">ENV 500ML CD PEAD TP 38 PIG BCO C/ASEG </v>
          </cell>
          <cell r="F2990" t="str">
            <v>MS0111</v>
          </cell>
          <cell r="G2990" t="str">
            <v>MS0111</v>
          </cell>
          <cell r="H2990" t="str">
            <v>UD</v>
          </cell>
        </row>
        <row r="2991">
          <cell r="A2991" t="str">
            <v>3-998-112</v>
          </cell>
          <cell r="B2991">
            <v>3</v>
          </cell>
          <cell r="C2991">
            <v>998</v>
          </cell>
          <cell r="D2991">
            <v>112</v>
          </cell>
          <cell r="E2991" t="str">
            <v xml:space="preserve">ENV 1000ML CD PEAD TP 38 PIG BCO C/ASEG </v>
          </cell>
          <cell r="F2991" t="str">
            <v>MS0112</v>
          </cell>
          <cell r="G2991" t="str">
            <v>MS0112</v>
          </cell>
          <cell r="H2991" t="str">
            <v>UD</v>
          </cell>
        </row>
        <row r="2992">
          <cell r="A2992" t="str">
            <v>3-998-113</v>
          </cell>
          <cell r="B2992">
            <v>3</v>
          </cell>
          <cell r="C2992">
            <v>998</v>
          </cell>
          <cell r="D2992">
            <v>113</v>
          </cell>
          <cell r="E2992" t="str">
            <v xml:space="preserve"> INY 250ML RD PEAD TPN 20 C/ ESCALA Y ALETA.</v>
          </cell>
          <cell r="F2992" t="str">
            <v>MS0113</v>
          </cell>
          <cell r="G2992" t="str">
            <v>MS0113</v>
          </cell>
          <cell r="H2992" t="str">
            <v>UD</v>
          </cell>
        </row>
        <row r="2993">
          <cell r="A2993" t="str">
            <v>3-998-114</v>
          </cell>
          <cell r="B2993">
            <v>3</v>
          </cell>
          <cell r="C2993">
            <v>998</v>
          </cell>
          <cell r="D2993">
            <v>114</v>
          </cell>
          <cell r="E2993" t="str">
            <v>EMB. INTG. INT/ORAL 10ML LABIO PEAD.</v>
          </cell>
          <cell r="F2993" t="str">
            <v>MS0114</v>
          </cell>
          <cell r="G2993" t="str">
            <v>MS0114</v>
          </cell>
          <cell r="H2993" t="str">
            <v>UD</v>
          </cell>
        </row>
        <row r="2994">
          <cell r="A2994" t="str">
            <v>3-998-115</v>
          </cell>
          <cell r="B2994">
            <v>3</v>
          </cell>
          <cell r="C2994">
            <v>998</v>
          </cell>
          <cell r="D2994">
            <v>115</v>
          </cell>
          <cell r="E2994" t="str">
            <v>EMB. INTG. INT/ORAL 10ML LABIO PEAD PIG BCO.</v>
          </cell>
          <cell r="F2994" t="str">
            <v>MS0115</v>
          </cell>
          <cell r="G2994" t="str">
            <v>MS0115</v>
          </cell>
          <cell r="H2994" t="str">
            <v>UD</v>
          </cell>
        </row>
        <row r="2995">
          <cell r="A2995" t="str">
            <v>3-998-116</v>
          </cell>
          <cell r="B2995">
            <v>3</v>
          </cell>
          <cell r="C2995">
            <v>998</v>
          </cell>
          <cell r="D2995">
            <v>116</v>
          </cell>
          <cell r="E2995" t="str">
            <v>EMB. INTG. INT/ORAL 10ML LABIO PP.</v>
          </cell>
          <cell r="F2995" t="str">
            <v>MS0116</v>
          </cell>
          <cell r="G2995" t="str">
            <v>MS0116</v>
          </cell>
          <cell r="H2995" t="str">
            <v>UD</v>
          </cell>
        </row>
        <row r="2996">
          <cell r="A2996" t="str">
            <v>3-998-117</v>
          </cell>
          <cell r="B2996">
            <v>3</v>
          </cell>
          <cell r="C2996">
            <v>998</v>
          </cell>
          <cell r="D2996">
            <v>117</v>
          </cell>
          <cell r="E2996" t="str">
            <v>EMB. INTG. INT/ORAL 10ML LABIO PP PIG BCO</v>
          </cell>
          <cell r="F2996" t="str">
            <v>MS0117</v>
          </cell>
          <cell r="G2996" t="str">
            <v>MS0117</v>
          </cell>
          <cell r="H2996" t="str">
            <v>UD</v>
          </cell>
        </row>
        <row r="2997">
          <cell r="A2997" t="str">
            <v>3-998-118</v>
          </cell>
          <cell r="B2997">
            <v>3</v>
          </cell>
          <cell r="C2997">
            <v>998</v>
          </cell>
          <cell r="D2997">
            <v>118</v>
          </cell>
          <cell r="E2997" t="str">
            <v>CPO JGA INTRA 10ML TRASLUCIDO</v>
          </cell>
          <cell r="F2997" t="str">
            <v>MS0118</v>
          </cell>
          <cell r="G2997" t="str">
            <v>MS0118</v>
          </cell>
          <cell r="H2997" t="str">
            <v>UD</v>
          </cell>
        </row>
        <row r="2998">
          <cell r="A2998" t="str">
            <v>3-998-119</v>
          </cell>
          <cell r="B2998">
            <v>3</v>
          </cell>
          <cell r="C2998">
            <v>998</v>
          </cell>
          <cell r="D2998">
            <v>119</v>
          </cell>
          <cell r="E2998" t="str">
            <v>CPO JGA INTRA 5ML TRASLUCIDO</v>
          </cell>
          <cell r="F2998" t="str">
            <v>MS0119</v>
          </cell>
          <cell r="G2998" t="str">
            <v>MS0119</v>
          </cell>
          <cell r="H2998" t="str">
            <v>UD</v>
          </cell>
        </row>
        <row r="2999">
          <cell r="A2999" t="str">
            <v>3-998-120</v>
          </cell>
          <cell r="B2999">
            <v>3</v>
          </cell>
          <cell r="C2999">
            <v>998</v>
          </cell>
          <cell r="D2999">
            <v>120</v>
          </cell>
          <cell r="E2999" t="str">
            <v>ENV 250ML CD PEAD TP 38 PIG BCO C/ASEG</v>
          </cell>
          <cell r="F2999" t="str">
            <v>MS0120</v>
          </cell>
          <cell r="G2999" t="str">
            <v>MS0120</v>
          </cell>
          <cell r="H2999" t="str">
            <v>UD</v>
          </cell>
        </row>
        <row r="3000">
          <cell r="A3000" t="str">
            <v>3-998-121</v>
          </cell>
          <cell r="B3000">
            <v>3</v>
          </cell>
          <cell r="C3000">
            <v>998</v>
          </cell>
          <cell r="D3000">
            <v>121</v>
          </cell>
          <cell r="E3000" t="str">
            <v>JGA DOSIF 10ML BCA S/P S/IMP ENS.</v>
          </cell>
          <cell r="F3000" t="str">
            <v>MS0121</v>
          </cell>
          <cell r="G3000" t="str">
            <v>MS0121</v>
          </cell>
          <cell r="H3000" t="str">
            <v>UD</v>
          </cell>
        </row>
        <row r="3001">
          <cell r="A3001" t="str">
            <v>3-998-122</v>
          </cell>
          <cell r="B3001">
            <v>3</v>
          </cell>
          <cell r="C3001">
            <v>998</v>
          </cell>
          <cell r="D3001">
            <v>122</v>
          </cell>
          <cell r="E3001" t="str">
            <v>JGA DOSIF 20ML BCA C/P ALBENDAZOL ENS C/TP.</v>
          </cell>
          <cell r="F3001" t="str">
            <v>MS0122</v>
          </cell>
          <cell r="G3001" t="str">
            <v>MS0122</v>
          </cell>
          <cell r="H3001" t="str">
            <v>UD</v>
          </cell>
        </row>
        <row r="3002">
          <cell r="A3002" t="str">
            <v>3-998-123</v>
          </cell>
          <cell r="B3002">
            <v>3</v>
          </cell>
          <cell r="C3002">
            <v>998</v>
          </cell>
          <cell r="D3002">
            <v>123</v>
          </cell>
          <cell r="E3002" t="str">
            <v>JGA ORAL 5mL P/C NAT S/IMP ENS C/TP</v>
          </cell>
          <cell r="F3002" t="str">
            <v>MS0123</v>
          </cell>
          <cell r="G3002" t="str">
            <v>MS0123</v>
          </cell>
          <cell r="H3002" t="str">
            <v>UD</v>
          </cell>
        </row>
        <row r="3003">
          <cell r="A3003" t="str">
            <v>3-998-124</v>
          </cell>
          <cell r="B3003">
            <v>3</v>
          </cell>
          <cell r="C3003">
            <v>998</v>
          </cell>
          <cell r="D3003">
            <v>124</v>
          </cell>
          <cell r="E3003" t="str">
            <v>CPO JGA ORAL 5ML P/C NAT S/IMP.</v>
          </cell>
          <cell r="F3003" t="str">
            <v>MS0124</v>
          </cell>
          <cell r="G3003" t="str">
            <v>MS0124</v>
          </cell>
          <cell r="H3003" t="str">
            <v>UD</v>
          </cell>
        </row>
        <row r="3004">
          <cell r="A3004" t="str">
            <v>3-998-125</v>
          </cell>
          <cell r="B3004">
            <v>3</v>
          </cell>
          <cell r="C3004">
            <v>998</v>
          </cell>
          <cell r="D3004">
            <v>125</v>
          </cell>
          <cell r="E3004" t="str">
            <v>JGA DOSIF 10ML C/P NAT S/IMP SIN TUERCA</v>
          </cell>
          <cell r="F3004" t="str">
            <v>MS0125</v>
          </cell>
          <cell r="G3004" t="str">
            <v>MS0125</v>
          </cell>
          <cell r="H3004" t="str">
            <v>UD</v>
          </cell>
        </row>
        <row r="3005">
          <cell r="A3005" t="str">
            <v>3-998-126</v>
          </cell>
          <cell r="B3005">
            <v>3</v>
          </cell>
          <cell r="C3005">
            <v>998</v>
          </cell>
          <cell r="D3005">
            <v>126</v>
          </cell>
          <cell r="E3005" t="str">
            <v>CPO JGA DOSIF 10ML C/P NAT</v>
          </cell>
          <cell r="F3005" t="str">
            <v>MS0126</v>
          </cell>
          <cell r="G3005" t="str">
            <v>MS0126</v>
          </cell>
          <cell r="H3005" t="str">
            <v>UD</v>
          </cell>
        </row>
        <row r="3006">
          <cell r="A3006" t="str">
            <v>3-998-127</v>
          </cell>
          <cell r="B3006">
            <v>3</v>
          </cell>
          <cell r="C3006">
            <v>998</v>
          </cell>
          <cell r="D3006">
            <v>127</v>
          </cell>
          <cell r="E3006" t="str">
            <v>JGA DOSIF 10ML S/P NAT S/IMP SIN TUERCA</v>
          </cell>
          <cell r="F3006" t="str">
            <v>MS0127</v>
          </cell>
          <cell r="G3006" t="str">
            <v>MS0127</v>
          </cell>
          <cell r="H3006" t="str">
            <v>UD</v>
          </cell>
        </row>
        <row r="3007">
          <cell r="A3007" t="str">
            <v>3-998-128</v>
          </cell>
          <cell r="B3007">
            <v>3</v>
          </cell>
          <cell r="C3007">
            <v>998</v>
          </cell>
          <cell r="D3007">
            <v>128</v>
          </cell>
          <cell r="E3007" t="str">
            <v>CPO JGA DOSIF 10ML S/P NAT</v>
          </cell>
          <cell r="F3007" t="str">
            <v>MS0128</v>
          </cell>
          <cell r="G3007" t="str">
            <v>MS0128</v>
          </cell>
          <cell r="H3007" t="str">
            <v>UD</v>
          </cell>
        </row>
        <row r="3008">
          <cell r="A3008" t="str">
            <v>3-998-129</v>
          </cell>
          <cell r="B3008">
            <v>3</v>
          </cell>
          <cell r="C3008">
            <v>998</v>
          </cell>
          <cell r="D3008">
            <v>129</v>
          </cell>
          <cell r="E3008" t="str">
            <v>JGA DOSIF 20ML C/P NAT S/IMP SIN TUERCA</v>
          </cell>
          <cell r="F3008" t="str">
            <v>MS0129</v>
          </cell>
          <cell r="G3008" t="str">
            <v>MS0129</v>
          </cell>
          <cell r="H3008" t="str">
            <v>UD</v>
          </cell>
        </row>
        <row r="3009">
          <cell r="A3009" t="str">
            <v>3-998-130</v>
          </cell>
          <cell r="B3009">
            <v>3</v>
          </cell>
          <cell r="C3009">
            <v>998</v>
          </cell>
          <cell r="D3009">
            <v>130</v>
          </cell>
          <cell r="E3009" t="str">
            <v>CPO JGA DOSIF 20ML C/P NAT</v>
          </cell>
          <cell r="F3009" t="str">
            <v>MS0130</v>
          </cell>
          <cell r="G3009" t="str">
            <v>MS0130</v>
          </cell>
          <cell r="H3009" t="str">
            <v>UD</v>
          </cell>
        </row>
        <row r="3010">
          <cell r="A3010" t="str">
            <v>3-998-131</v>
          </cell>
          <cell r="B3010">
            <v>3</v>
          </cell>
          <cell r="C3010">
            <v>998</v>
          </cell>
          <cell r="D3010">
            <v>131</v>
          </cell>
          <cell r="E3010" t="str">
            <v>JGA DOSIF 20ML S/P NAT S/IMP SIN TUERCA</v>
          </cell>
          <cell r="F3010" t="str">
            <v>MS0131</v>
          </cell>
          <cell r="G3010" t="str">
            <v>MS0131</v>
          </cell>
          <cell r="H3010" t="str">
            <v>UD</v>
          </cell>
        </row>
        <row r="3011">
          <cell r="A3011" t="str">
            <v>3-998-132</v>
          </cell>
          <cell r="B3011">
            <v>3</v>
          </cell>
          <cell r="C3011">
            <v>998</v>
          </cell>
          <cell r="D3011">
            <v>132</v>
          </cell>
          <cell r="E3011" t="str">
            <v>CPO JGA 20ML S/P NAT</v>
          </cell>
          <cell r="F3011" t="str">
            <v>MS0132</v>
          </cell>
          <cell r="G3011" t="str">
            <v>MS0132</v>
          </cell>
          <cell r="H3011" t="str">
            <v>UD</v>
          </cell>
        </row>
        <row r="3012">
          <cell r="A3012" t="str">
            <v>3-998-133</v>
          </cell>
          <cell r="B3012">
            <v>3</v>
          </cell>
          <cell r="C3012">
            <v>998</v>
          </cell>
          <cell r="D3012">
            <v>133</v>
          </cell>
          <cell r="E3012" t="str">
            <v>AV OVULOS ENS</v>
          </cell>
          <cell r="F3012" t="str">
            <v>MS0133</v>
          </cell>
          <cell r="G3012" t="str">
            <v>MS0133</v>
          </cell>
          <cell r="H3012" t="str">
            <v>UD</v>
          </cell>
        </row>
        <row r="3013">
          <cell r="A3013" t="str">
            <v>3-998-134</v>
          </cell>
          <cell r="B3013">
            <v>3</v>
          </cell>
          <cell r="C3013">
            <v>998</v>
          </cell>
          <cell r="D3013">
            <v>134</v>
          </cell>
          <cell r="E3013" t="str">
            <v>AV OVULOS PAQ X 1</v>
          </cell>
          <cell r="F3013" t="str">
            <v>MS0134</v>
          </cell>
          <cell r="G3013" t="str">
            <v>MS0134</v>
          </cell>
          <cell r="H3013" t="str">
            <v>UD</v>
          </cell>
        </row>
        <row r="3014">
          <cell r="A3014" t="str">
            <v>3-998-135</v>
          </cell>
          <cell r="B3014">
            <v>3</v>
          </cell>
          <cell r="C3014">
            <v>998</v>
          </cell>
          <cell r="D3014">
            <v>135</v>
          </cell>
          <cell r="E3014" t="str">
            <v>AV OVULOS PAQ X 3</v>
          </cell>
          <cell r="F3014" t="str">
            <v>MS0135</v>
          </cell>
          <cell r="G3014" t="str">
            <v>MS0135</v>
          </cell>
          <cell r="H3014" t="str">
            <v>UD</v>
          </cell>
        </row>
        <row r="3015">
          <cell r="A3015" t="str">
            <v>3-998-136</v>
          </cell>
          <cell r="B3015">
            <v>3</v>
          </cell>
          <cell r="C3015">
            <v>998</v>
          </cell>
          <cell r="D3015">
            <v>136</v>
          </cell>
          <cell r="E3015" t="str">
            <v>PALETA PARA CREMAS TOPICAS</v>
          </cell>
          <cell r="F3015" t="str">
            <v>MS0136</v>
          </cell>
          <cell r="G3015" t="str">
            <v>MS0136</v>
          </cell>
          <cell r="H3015" t="str">
            <v>UD</v>
          </cell>
        </row>
        <row r="3016">
          <cell r="A3016" t="str">
            <v>3-998-137</v>
          </cell>
          <cell r="B3016">
            <v>3</v>
          </cell>
          <cell r="C3016">
            <v>998</v>
          </cell>
          <cell r="D3016">
            <v>137</v>
          </cell>
          <cell r="E3016" t="str">
            <v>TUERCA IMP NEGRA JGA ALBENDAZOL</v>
          </cell>
          <cell r="F3016" t="str">
            <v>MS0137</v>
          </cell>
          <cell r="G3016" t="str">
            <v>MS0137</v>
          </cell>
          <cell r="H3016" t="str">
            <v>UD</v>
          </cell>
        </row>
        <row r="3017">
          <cell r="A3017" t="str">
            <v>3-998-138</v>
          </cell>
          <cell r="B3017">
            <v>3</v>
          </cell>
          <cell r="C3017">
            <v>998</v>
          </cell>
          <cell r="D3017">
            <v>138</v>
          </cell>
          <cell r="E3017" t="str">
            <v>EMB JGA DOSIF 21ML IMP ESCALA NEGRA ALBENDAZOL</v>
          </cell>
          <cell r="F3017" t="str">
            <v>MS0138</v>
          </cell>
          <cell r="G3017" t="str">
            <v>MS0138</v>
          </cell>
          <cell r="H3017" t="str">
            <v>UD</v>
          </cell>
        </row>
        <row r="3018">
          <cell r="A3018" t="str">
            <v>3-998-139</v>
          </cell>
          <cell r="B3018">
            <v>3</v>
          </cell>
          <cell r="C3018">
            <v>998</v>
          </cell>
          <cell r="D3018">
            <v>139</v>
          </cell>
          <cell r="E3018" t="str">
            <v>CPO JGA DOSIF 21 ML C/P BCA IMP ALBENDAZOL</v>
          </cell>
          <cell r="F3018" t="str">
            <v>MS0139</v>
          </cell>
          <cell r="G3018" t="str">
            <v>MS0139</v>
          </cell>
          <cell r="H3018" t="str">
            <v>UD</v>
          </cell>
        </row>
        <row r="3019">
          <cell r="A3019" t="str">
            <v>3-998-140</v>
          </cell>
          <cell r="B3019">
            <v>3</v>
          </cell>
          <cell r="C3019">
            <v>998</v>
          </cell>
          <cell r="D3019">
            <v>140</v>
          </cell>
          <cell r="E3019" t="str">
            <v>EMB JGA DOSIF 10-21ML ENS ALBENDAZOL</v>
          </cell>
          <cell r="F3019" t="str">
            <v>MS0140</v>
          </cell>
          <cell r="G3019" t="str">
            <v>MS0140</v>
          </cell>
          <cell r="H3019" t="str">
            <v>UD</v>
          </cell>
        </row>
        <row r="3020">
          <cell r="A3020" t="str">
            <v>3-998-141</v>
          </cell>
          <cell r="B3020">
            <v>3</v>
          </cell>
          <cell r="C3020">
            <v>998</v>
          </cell>
          <cell r="D3020">
            <v>141</v>
          </cell>
          <cell r="E3020" t="str">
            <v>EMB DOSIF 10 ML ENS S/TCA S/IMP</v>
          </cell>
          <cell r="F3020" t="str">
            <v>MS0141</v>
          </cell>
          <cell r="G3020" t="str">
            <v>MS0141</v>
          </cell>
          <cell r="H3020" t="str">
            <v>UD</v>
          </cell>
        </row>
        <row r="3021">
          <cell r="A3021" t="str">
            <v>3-998-142</v>
          </cell>
          <cell r="B3021">
            <v>3</v>
          </cell>
          <cell r="C3021">
            <v>998</v>
          </cell>
          <cell r="D3021">
            <v>142</v>
          </cell>
          <cell r="E3021" t="str">
            <v>EMB DOSIF 20 ML ENS S/TCA S/IMP</v>
          </cell>
          <cell r="F3021" t="str">
            <v>MS0142</v>
          </cell>
          <cell r="G3021" t="str">
            <v>MS0142</v>
          </cell>
          <cell r="H3021" t="str">
            <v>UD</v>
          </cell>
        </row>
        <row r="3022">
          <cell r="A3022" t="str">
            <v>3-998-143</v>
          </cell>
          <cell r="B3022">
            <v>3</v>
          </cell>
          <cell r="C3022">
            <v>998</v>
          </cell>
          <cell r="D3022">
            <v>143</v>
          </cell>
          <cell r="E3022" t="str">
            <v>EMB JGA DOSIF 10-20ML PEAD NATURAL</v>
          </cell>
          <cell r="F3022" t="str">
            <v>MS0143</v>
          </cell>
          <cell r="G3022" t="str">
            <v>MS0143</v>
          </cell>
          <cell r="H3022" t="str">
            <v>UD</v>
          </cell>
        </row>
        <row r="3023">
          <cell r="A3023" t="str">
            <v>3-998-144</v>
          </cell>
          <cell r="B3023">
            <v>3</v>
          </cell>
          <cell r="C3023">
            <v>998</v>
          </cell>
          <cell r="D3023">
            <v>144</v>
          </cell>
          <cell r="E3023" t="str">
            <v xml:space="preserve">COLAPSIBLE UNIDOSIS </v>
          </cell>
          <cell r="F3023" t="str">
            <v>MS0144</v>
          </cell>
          <cell r="G3023" t="str">
            <v>MS0144</v>
          </cell>
          <cell r="H3023" t="str">
            <v>UD</v>
          </cell>
        </row>
        <row r="3024">
          <cell r="A3024" t="str">
            <v>3-998-145</v>
          </cell>
          <cell r="B3024">
            <v>3</v>
          </cell>
          <cell r="C3024">
            <v>998</v>
          </cell>
          <cell r="D3024">
            <v>145</v>
          </cell>
          <cell r="E3024" t="str">
            <v>PISTON JGA DOSIF 10ML PVC</v>
          </cell>
          <cell r="F3024" t="str">
            <v>MS0145</v>
          </cell>
          <cell r="G3024" t="str">
            <v>MS0145</v>
          </cell>
          <cell r="H3024" t="str">
            <v>UD</v>
          </cell>
        </row>
        <row r="3025">
          <cell r="A3025" t="str">
            <v>3-998-146</v>
          </cell>
          <cell r="B3025">
            <v>3</v>
          </cell>
          <cell r="C3025">
            <v>998</v>
          </cell>
          <cell r="D3025">
            <v>146</v>
          </cell>
          <cell r="E3025" t="str">
            <v xml:space="preserve">PISTON JGA DOSIF 5-10-20ML PVC </v>
          </cell>
          <cell r="F3025" t="str">
            <v>MS0146</v>
          </cell>
          <cell r="G3025" t="str">
            <v>MS0146</v>
          </cell>
          <cell r="H3025" t="str">
            <v>UD</v>
          </cell>
        </row>
        <row r="3026">
          <cell r="A3026" t="str">
            <v>3-998-147</v>
          </cell>
          <cell r="B3026">
            <v>3</v>
          </cell>
          <cell r="C3026">
            <v>998</v>
          </cell>
          <cell r="D3026">
            <v>147</v>
          </cell>
          <cell r="E3026" t="str">
            <v>CPO JGA DOSIF 10ML C/P IMP PETIT-PURGA  ANTI PARASIT-SARNA</v>
          </cell>
          <cell r="F3026" t="str">
            <v>MS0147</v>
          </cell>
          <cell r="G3026" t="str">
            <v>MS0147</v>
          </cell>
          <cell r="H3026" t="str">
            <v>UD</v>
          </cell>
        </row>
        <row r="3027">
          <cell r="A3027" t="str">
            <v>3-998-148</v>
          </cell>
          <cell r="B3027">
            <v>3</v>
          </cell>
          <cell r="C3027">
            <v>998</v>
          </cell>
          <cell r="D3027">
            <v>148</v>
          </cell>
          <cell r="E3027" t="str">
            <v>CPO JGA DOSIF 10ML C/P IMP PETIT-PURGA  ANTIPARASITARIO</v>
          </cell>
          <cell r="F3027" t="str">
            <v>MS0148</v>
          </cell>
          <cell r="G3027" t="str">
            <v>MS0148</v>
          </cell>
          <cell r="H3027" t="str">
            <v>UD</v>
          </cell>
        </row>
        <row r="3028">
          <cell r="A3028" t="str">
            <v>3-998-149</v>
          </cell>
          <cell r="B3028">
            <v>3</v>
          </cell>
          <cell r="C3028">
            <v>998</v>
          </cell>
          <cell r="D3028">
            <v>149</v>
          </cell>
          <cell r="E3028" t="str">
            <v>JGA DOSIF 10ML BCA C/P PETIT-PURGA  ANTI PARASIT-SARNA ENS C/TP</v>
          </cell>
          <cell r="F3028" t="str">
            <v>MS0149</v>
          </cell>
          <cell r="G3028" t="str">
            <v>MS0149</v>
          </cell>
          <cell r="H3028" t="str">
            <v>UD</v>
          </cell>
        </row>
        <row r="3029">
          <cell r="A3029" t="str">
            <v>3-998-150</v>
          </cell>
          <cell r="B3029">
            <v>3</v>
          </cell>
          <cell r="C3029">
            <v>998</v>
          </cell>
          <cell r="D3029">
            <v>150</v>
          </cell>
          <cell r="E3029" t="str">
            <v>JGA DOSFI 10ML BCA C/P PETIT-PURGA  ANTIPARASITARIO ENS C/TP</v>
          </cell>
          <cell r="F3029" t="str">
            <v>MS0150</v>
          </cell>
          <cell r="G3029" t="str">
            <v>MS0150</v>
          </cell>
          <cell r="H3029" t="str">
            <v>UD</v>
          </cell>
        </row>
        <row r="3030">
          <cell r="A3030" t="str">
            <v>3-998-151</v>
          </cell>
          <cell r="B3030">
            <v>3</v>
          </cell>
          <cell r="C3030">
            <v>998</v>
          </cell>
          <cell r="D3030">
            <v>151</v>
          </cell>
          <cell r="E3030" t="str">
            <v>CPO JGA DOSIF 21ML BCO C/P IMP ALBENDAZOL</v>
          </cell>
          <cell r="F3030" t="str">
            <v>MS0151</v>
          </cell>
          <cell r="G3030" t="str">
            <v>MS0151</v>
          </cell>
          <cell r="H3030" t="str">
            <v>UD</v>
          </cell>
        </row>
        <row r="3031">
          <cell r="A3031" t="str">
            <v>3-998-152</v>
          </cell>
          <cell r="B3031">
            <v>3</v>
          </cell>
          <cell r="C3031">
            <v>998</v>
          </cell>
          <cell r="D3031">
            <v>152</v>
          </cell>
          <cell r="E3031" t="str">
            <v>EMB AV PP</v>
          </cell>
          <cell r="F3031" t="str">
            <v>MS0152</v>
          </cell>
          <cell r="G3031" t="str">
            <v>MS0152</v>
          </cell>
          <cell r="H3031" t="str">
            <v>UD</v>
          </cell>
        </row>
        <row r="3032">
          <cell r="A3032" t="str">
            <v>3-998-153</v>
          </cell>
          <cell r="B3032">
            <v>3</v>
          </cell>
          <cell r="C3032">
            <v>998</v>
          </cell>
          <cell r="D3032">
            <v>153</v>
          </cell>
          <cell r="E3032" t="str">
            <v>CANULA OVULOS PROM PP</v>
          </cell>
          <cell r="F3032" t="str">
            <v>MS0153</v>
          </cell>
          <cell r="G3032" t="str">
            <v>MS0153</v>
          </cell>
          <cell r="H3032" t="str">
            <v>UD</v>
          </cell>
        </row>
        <row r="3033">
          <cell r="A3033" t="str">
            <v>3-998-154</v>
          </cell>
          <cell r="B3033">
            <v>3</v>
          </cell>
          <cell r="C3033">
            <v>998</v>
          </cell>
          <cell r="D3033">
            <v>154</v>
          </cell>
          <cell r="E3033" t="str">
            <v>AV OVULOS PP PAQ X 1</v>
          </cell>
          <cell r="F3033" t="str">
            <v>MS0154</v>
          </cell>
          <cell r="G3033" t="str">
            <v>MS0154</v>
          </cell>
          <cell r="H3033" t="str">
            <v>UD</v>
          </cell>
        </row>
        <row r="3034">
          <cell r="A3034" t="str">
            <v>3-998-155</v>
          </cell>
          <cell r="B3034">
            <v>3</v>
          </cell>
          <cell r="C3034">
            <v>998</v>
          </cell>
          <cell r="D3034">
            <v>155</v>
          </cell>
          <cell r="E3034" t="str">
            <v>AV OVULOS PP ENS</v>
          </cell>
          <cell r="F3034" t="str">
            <v>MS0155</v>
          </cell>
          <cell r="G3034" t="str">
            <v>MS0155</v>
          </cell>
          <cell r="H3034" t="str">
            <v>UD</v>
          </cell>
        </row>
        <row r="3035">
          <cell r="A3035" t="str">
            <v>3-998-156</v>
          </cell>
          <cell r="B3035">
            <v>3</v>
          </cell>
          <cell r="C3035">
            <v>998</v>
          </cell>
          <cell r="D3035">
            <v>156</v>
          </cell>
          <cell r="E3035" t="str">
            <v>PASTILLERO ENS CAJA Y DOSF</v>
          </cell>
          <cell r="F3035" t="str">
            <v>MS0156</v>
          </cell>
          <cell r="G3035" t="str">
            <v>MS0156</v>
          </cell>
          <cell r="H3035" t="str">
            <v>UD</v>
          </cell>
        </row>
        <row r="3036">
          <cell r="A3036" t="str">
            <v>3-998-157</v>
          </cell>
          <cell r="B3036">
            <v>3</v>
          </cell>
          <cell r="C3036">
            <v>998</v>
          </cell>
          <cell r="D3036">
            <v>157</v>
          </cell>
          <cell r="E3036" t="str">
            <v>CPO JGA INT 5ML PP 45R60 NAT</v>
          </cell>
          <cell r="F3036" t="str">
            <v>MS0157</v>
          </cell>
          <cell r="G3036" t="str">
            <v>MS0157</v>
          </cell>
          <cell r="H3036" t="str">
            <v>UD</v>
          </cell>
        </row>
        <row r="3037">
          <cell r="A3037" t="str">
            <v>3-998-158</v>
          </cell>
          <cell r="B3037">
            <v>3</v>
          </cell>
          <cell r="C3037">
            <v>998</v>
          </cell>
          <cell r="D3037">
            <v>158</v>
          </cell>
          <cell r="E3037" t="str">
            <v>CPO JGA INT 5ML PP 45R60 BCO</v>
          </cell>
          <cell r="F3037" t="str">
            <v>MS0158</v>
          </cell>
          <cell r="G3037" t="str">
            <v>MS0158</v>
          </cell>
          <cell r="H3037" t="str">
            <v>UD</v>
          </cell>
        </row>
        <row r="3038">
          <cell r="A3038" t="str">
            <v>3-998-159</v>
          </cell>
          <cell r="B3038">
            <v>3</v>
          </cell>
          <cell r="C3038">
            <v>998</v>
          </cell>
          <cell r="D3038">
            <v>159</v>
          </cell>
          <cell r="E3038" t="str">
            <v>ENV 230ML PEAD BCO GP</v>
          </cell>
          <cell r="F3038" t="str">
            <v>MS0159</v>
          </cell>
          <cell r="G3038" t="str">
            <v>MS0159</v>
          </cell>
          <cell r="H3038" t="str">
            <v>UD</v>
          </cell>
        </row>
        <row r="3039">
          <cell r="A3039" t="str">
            <v>3-998-160</v>
          </cell>
          <cell r="B3039">
            <v>3</v>
          </cell>
          <cell r="C3039">
            <v>998</v>
          </cell>
          <cell r="D3039">
            <v>160</v>
          </cell>
          <cell r="E3039" t="str">
            <v>CPO JGA DOSIF 10ML S/PT NAT PP 45R60CD</v>
          </cell>
          <cell r="F3039" t="str">
            <v>MS0160</v>
          </cell>
          <cell r="G3039" t="str">
            <v>MS0160</v>
          </cell>
          <cell r="H3039" t="str">
            <v>UD</v>
          </cell>
        </row>
        <row r="3040">
          <cell r="A3040" t="str">
            <v>3-998-161</v>
          </cell>
          <cell r="B3040">
            <v>3</v>
          </cell>
          <cell r="C3040">
            <v>998</v>
          </cell>
          <cell r="D3040">
            <v>161</v>
          </cell>
          <cell r="E3040" t="str">
            <v>CPO JGA DOSIF 10ML S/PT BCO PP 45R60CD</v>
          </cell>
          <cell r="F3040" t="str">
            <v>MS0161</v>
          </cell>
          <cell r="G3040" t="str">
            <v>MS0161</v>
          </cell>
          <cell r="H3040" t="str">
            <v>UD</v>
          </cell>
        </row>
        <row r="3041">
          <cell r="A3041" t="str">
            <v>3-998-162</v>
          </cell>
          <cell r="B3041">
            <v>3</v>
          </cell>
          <cell r="C3041">
            <v>998</v>
          </cell>
          <cell r="D3041">
            <v>162</v>
          </cell>
          <cell r="E3041" t="str">
            <v>MUESTRA EMB INT ORAL/INT 5ML NAT PEAD-INY</v>
          </cell>
          <cell r="F3041" t="str">
            <v>MS0162</v>
          </cell>
          <cell r="G3041" t="str">
            <v>MS0162</v>
          </cell>
          <cell r="H3041" t="str">
            <v>UD</v>
          </cell>
        </row>
        <row r="3042">
          <cell r="A3042" t="str">
            <v>3-998-163</v>
          </cell>
          <cell r="B3042">
            <v>3</v>
          </cell>
          <cell r="C3042">
            <v>998</v>
          </cell>
          <cell r="D3042">
            <v>163</v>
          </cell>
          <cell r="E3042" t="str">
            <v>MUESTRA EMB INT ORAL/INT 5ML BCO PEAD-INY</v>
          </cell>
          <cell r="F3042" t="str">
            <v>MS0163</v>
          </cell>
          <cell r="G3042" t="str">
            <v>MS0163</v>
          </cell>
          <cell r="H3042" t="str">
            <v>UD</v>
          </cell>
        </row>
        <row r="3043">
          <cell r="A3043" t="str">
            <v>3-998-164</v>
          </cell>
          <cell r="B3043">
            <v>3</v>
          </cell>
          <cell r="C3043">
            <v>998</v>
          </cell>
          <cell r="D3043">
            <v>164</v>
          </cell>
          <cell r="E3043" t="str">
            <v>MUESTRA EMB INT ORAL/INT 5ML NAT PP 12R</v>
          </cell>
          <cell r="F3043" t="str">
            <v>MS0164</v>
          </cell>
          <cell r="G3043" t="str">
            <v>MS0164</v>
          </cell>
          <cell r="H3043" t="str">
            <v>UD</v>
          </cell>
        </row>
        <row r="3044">
          <cell r="A3044" t="str">
            <v>3-998-165</v>
          </cell>
          <cell r="B3044">
            <v>3</v>
          </cell>
          <cell r="C3044">
            <v>998</v>
          </cell>
          <cell r="D3044">
            <v>165</v>
          </cell>
          <cell r="E3044" t="str">
            <v>MUESTRA EMB INT ORAL/INT 5ML BCO PP 12R</v>
          </cell>
          <cell r="F3044" t="str">
            <v>MS0165</v>
          </cell>
          <cell r="G3044" t="str">
            <v>MS0165</v>
          </cell>
          <cell r="H3044" t="str">
            <v>UD</v>
          </cell>
        </row>
        <row r="3045">
          <cell r="A3045" t="str">
            <v>3-998-166</v>
          </cell>
          <cell r="B3045">
            <v>3</v>
          </cell>
          <cell r="C3045">
            <v>998</v>
          </cell>
          <cell r="D3045">
            <v>166</v>
          </cell>
          <cell r="E3045" t="str">
            <v>CPO JGA DOSIF 10ML S/PT PS-SAI NAT</v>
          </cell>
          <cell r="F3045" t="str">
            <v>MS0166</v>
          </cell>
          <cell r="G3045" t="str">
            <v>MS0166</v>
          </cell>
          <cell r="H3045" t="str">
            <v>UD</v>
          </cell>
        </row>
        <row r="3046">
          <cell r="A3046" t="str">
            <v>3-998-167</v>
          </cell>
          <cell r="B3046">
            <v>3</v>
          </cell>
          <cell r="C3046">
            <v>998</v>
          </cell>
          <cell r="D3046">
            <v>167</v>
          </cell>
          <cell r="E3046" t="str">
            <v>CPO JGA DOSIF 10 ML S/PT PS-SAI NAT IMP</v>
          </cell>
          <cell r="F3046" t="str">
            <v>MS0167</v>
          </cell>
          <cell r="G3046" t="str">
            <v>MS0167</v>
          </cell>
          <cell r="H3046" t="str">
            <v>UD</v>
          </cell>
        </row>
        <row r="3047">
          <cell r="A3047" t="str">
            <v>3-998-168</v>
          </cell>
          <cell r="B3047">
            <v>3</v>
          </cell>
          <cell r="C3047">
            <v>998</v>
          </cell>
          <cell r="D3047">
            <v>168</v>
          </cell>
          <cell r="E3047" t="str">
            <v>CPO JGA DOSIF 10 ML S/PT NAT PP 45R60CD IMP</v>
          </cell>
          <cell r="F3047" t="str">
            <v>MS0168</v>
          </cell>
          <cell r="G3047" t="str">
            <v>MS0168</v>
          </cell>
          <cell r="H3047" t="str">
            <v>UD</v>
          </cell>
        </row>
        <row r="3048">
          <cell r="A3048" t="str">
            <v>3-998-169</v>
          </cell>
          <cell r="B3048">
            <v>3</v>
          </cell>
          <cell r="C3048">
            <v>998</v>
          </cell>
          <cell r="D3048">
            <v>169</v>
          </cell>
          <cell r="E3048" t="str">
            <v>CPO JGA DOSIF 10 ML S/PT BCO PP45R60CD IMP</v>
          </cell>
          <cell r="F3048" t="str">
            <v>MS0169</v>
          </cell>
          <cell r="G3048" t="str">
            <v>MS0169</v>
          </cell>
          <cell r="H3048" t="str">
            <v>UD</v>
          </cell>
        </row>
        <row r="3049">
          <cell r="A3049" t="str">
            <v>3-998-170</v>
          </cell>
          <cell r="B3049">
            <v>3</v>
          </cell>
          <cell r="C3049">
            <v>998</v>
          </cell>
          <cell r="D3049">
            <v>170</v>
          </cell>
          <cell r="E3049" t="str">
            <v>TUERCA NEGRA IMP DORADA VERDOSO JGA CABACTINA NV</v>
          </cell>
          <cell r="F3049" t="str">
            <v>MS0170</v>
          </cell>
          <cell r="G3049" t="str">
            <v>MS0170</v>
          </cell>
          <cell r="H3049" t="str">
            <v>UD</v>
          </cell>
        </row>
        <row r="3050">
          <cell r="A3050" t="str">
            <v>3-998-171</v>
          </cell>
          <cell r="B3050">
            <v>3</v>
          </cell>
          <cell r="C3050">
            <v>998</v>
          </cell>
          <cell r="D3050">
            <v>171</v>
          </cell>
          <cell r="E3050" t="str">
            <v>TUERCA NEGRA IMP DORADA ROJISO JGA CABACTINA NV</v>
          </cell>
          <cell r="F3050" t="str">
            <v>MS0171</v>
          </cell>
          <cell r="G3050" t="str">
            <v>MS0171</v>
          </cell>
          <cell r="H3050" t="str">
            <v>UD</v>
          </cell>
        </row>
        <row r="3051">
          <cell r="A3051" t="str">
            <v>3-998-172</v>
          </cell>
          <cell r="B3051">
            <v>3</v>
          </cell>
          <cell r="C3051">
            <v>998</v>
          </cell>
          <cell r="D3051">
            <v>172</v>
          </cell>
          <cell r="E3051" t="str">
            <v>EMB JGA DOSIF 10ML NEGRA IMP ESC DORADO VERDOSO CABACTINA.</v>
          </cell>
          <cell r="F3051" t="str">
            <v>MS0172</v>
          </cell>
          <cell r="G3051" t="str">
            <v>MS0172</v>
          </cell>
          <cell r="H3051" t="str">
            <v>UD</v>
          </cell>
        </row>
        <row r="3052">
          <cell r="A3052" t="str">
            <v>3-998-173</v>
          </cell>
          <cell r="B3052">
            <v>3</v>
          </cell>
          <cell r="C3052">
            <v>998</v>
          </cell>
          <cell r="D3052">
            <v>173</v>
          </cell>
          <cell r="E3052" t="str">
            <v>EMB JGA DOSIF 10ML NEGRA IMP ESC DORADO ROJISO CABACTINA.</v>
          </cell>
          <cell r="F3052" t="str">
            <v>MS0173</v>
          </cell>
          <cell r="G3052" t="str">
            <v>MS0173</v>
          </cell>
          <cell r="H3052" t="str">
            <v>UD</v>
          </cell>
        </row>
        <row r="3053">
          <cell r="A3053" t="str">
            <v>3-998-174</v>
          </cell>
          <cell r="B3053">
            <v>3</v>
          </cell>
          <cell r="C3053">
            <v>998</v>
          </cell>
          <cell r="D3053">
            <v>174</v>
          </cell>
          <cell r="E3053" t="str">
            <v xml:space="preserve">EMB DOSIF 10-20ML ENS CABACTINA </v>
          </cell>
          <cell r="F3053" t="str">
            <v>MS0174</v>
          </cell>
          <cell r="G3053" t="str">
            <v>MS0174</v>
          </cell>
          <cell r="H3053" t="str">
            <v>UD</v>
          </cell>
        </row>
        <row r="3054">
          <cell r="A3054" t="str">
            <v>3-998-175</v>
          </cell>
          <cell r="B3054">
            <v>3</v>
          </cell>
          <cell r="C3054">
            <v>998</v>
          </cell>
          <cell r="D3054">
            <v>175</v>
          </cell>
          <cell r="E3054" t="str">
            <v>AV CLICK + ROSCA PQT X 3</v>
          </cell>
          <cell r="F3054" t="str">
            <v>MS0175</v>
          </cell>
          <cell r="G3054" t="str">
            <v>MS0175</v>
          </cell>
          <cell r="H3054" t="str">
            <v>UD</v>
          </cell>
        </row>
        <row r="3055">
          <cell r="A3055" t="str">
            <v>3-998-176</v>
          </cell>
          <cell r="B3055">
            <v>3</v>
          </cell>
          <cell r="C3055">
            <v>998</v>
          </cell>
          <cell r="D3055">
            <v>176</v>
          </cell>
          <cell r="E3055" t="str">
            <v>AV CLICK + ROSCA ENS</v>
          </cell>
          <cell r="F3055" t="str">
            <v>MS0176</v>
          </cell>
          <cell r="G3055" t="str">
            <v>MS0176</v>
          </cell>
          <cell r="H3055" t="str">
            <v>UD</v>
          </cell>
        </row>
        <row r="3056">
          <cell r="A3056" t="str">
            <v>3-998-177</v>
          </cell>
          <cell r="B3056">
            <v>3</v>
          </cell>
          <cell r="C3056">
            <v>998</v>
          </cell>
          <cell r="D3056">
            <v>177</v>
          </cell>
          <cell r="E3056" t="str">
            <v xml:space="preserve">ENVASE GOTERO 30 35ML PARED DELGADA </v>
          </cell>
          <cell r="F3056" t="str">
            <v>MS0177</v>
          </cell>
          <cell r="G3056" t="str">
            <v>MS0177</v>
          </cell>
          <cell r="H3056" t="str">
            <v>UD</v>
          </cell>
        </row>
        <row r="3057">
          <cell r="A3057" t="str">
            <v>3-998-178</v>
          </cell>
          <cell r="B3057">
            <v>3</v>
          </cell>
          <cell r="C3057">
            <v>998</v>
          </cell>
          <cell r="D3057">
            <v>178</v>
          </cell>
          <cell r="E3057" t="str">
            <v>JERINGA ORAL P/C 10ML NAT ENS S/IMP C/TP.</v>
          </cell>
          <cell r="F3057" t="str">
            <v>MS0178</v>
          </cell>
          <cell r="G3057" t="str">
            <v>MS0178</v>
          </cell>
          <cell r="H3057" t="str">
            <v>UD</v>
          </cell>
        </row>
        <row r="3058">
          <cell r="A3058" t="str">
            <v>3-998-179</v>
          </cell>
          <cell r="B3058">
            <v>3</v>
          </cell>
          <cell r="C3058">
            <v>998</v>
          </cell>
          <cell r="D3058">
            <v>179</v>
          </cell>
          <cell r="E3058" t="str">
            <v>JERINGA ORAL P/C 5ML NAT ENS S/IMP C/TP.</v>
          </cell>
          <cell r="F3058" t="str">
            <v>MS0179</v>
          </cell>
          <cell r="G3058" t="str">
            <v>MS0179</v>
          </cell>
          <cell r="H3058" t="str">
            <v>UD</v>
          </cell>
        </row>
        <row r="3059">
          <cell r="A3059" t="str">
            <v>3-998-180</v>
          </cell>
          <cell r="B3059">
            <v>3</v>
          </cell>
          <cell r="C3059">
            <v>998</v>
          </cell>
          <cell r="D3059">
            <v>180</v>
          </cell>
          <cell r="E3059" t="str">
            <v>CUCH DOSIF 01ML PS S/PERF AMARILLA D'LIGHT</v>
          </cell>
          <cell r="F3059" t="str">
            <v>MS0180</v>
          </cell>
          <cell r="G3059" t="str">
            <v>MS0180</v>
          </cell>
          <cell r="H3059" t="str">
            <v>UD</v>
          </cell>
        </row>
        <row r="3060">
          <cell r="A3060" t="str">
            <v>3-998-181</v>
          </cell>
          <cell r="B3060">
            <v>3</v>
          </cell>
          <cell r="C3060">
            <v>998</v>
          </cell>
          <cell r="D3060">
            <v>181</v>
          </cell>
          <cell r="E3060" t="str">
            <v>TPN GOT PEAD 30 60ML BIOSTEVIA</v>
          </cell>
          <cell r="F3060" t="str">
            <v>MS0181</v>
          </cell>
          <cell r="G3060" t="str">
            <v>MS0181</v>
          </cell>
          <cell r="H3060" t="str">
            <v>UD</v>
          </cell>
        </row>
        <row r="3061">
          <cell r="A3061" t="str">
            <v>3-998-182</v>
          </cell>
          <cell r="B3061">
            <v>3</v>
          </cell>
          <cell r="C3061">
            <v>998</v>
          </cell>
          <cell r="D3061">
            <v>182</v>
          </cell>
          <cell r="E3061" t="str">
            <v>TPN GOT PP 12R - 30 60ML BIOSTEVIA</v>
          </cell>
          <cell r="F3061" t="str">
            <v>MS0182</v>
          </cell>
          <cell r="G3061" t="str">
            <v>MS0182</v>
          </cell>
          <cell r="H3061" t="str">
            <v>UD</v>
          </cell>
        </row>
        <row r="3062">
          <cell r="A3062" t="str">
            <v>3-998-183</v>
          </cell>
          <cell r="B3062">
            <v>3</v>
          </cell>
          <cell r="C3062">
            <v>998</v>
          </cell>
          <cell r="D3062">
            <v>183</v>
          </cell>
          <cell r="E3062" t="str">
            <v>ENV GOT 30 35ML PEAD-S + PEBD 641 TP ESP PARA TPON</v>
          </cell>
          <cell r="F3062" t="str">
            <v>MS0183</v>
          </cell>
          <cell r="G3062" t="str">
            <v>MS0183</v>
          </cell>
          <cell r="H3062" t="str">
            <v>UD</v>
          </cell>
        </row>
        <row r="3063">
          <cell r="A3063" t="str">
            <v>3-998-184</v>
          </cell>
          <cell r="B3063">
            <v>3</v>
          </cell>
          <cell r="C3063">
            <v>998</v>
          </cell>
          <cell r="D3063">
            <v>184</v>
          </cell>
          <cell r="E3063" t="str">
            <v>ENV 60ML PP GOTA BSTV</v>
          </cell>
          <cell r="F3063" t="str">
            <v>MS0184</v>
          </cell>
          <cell r="G3063" t="str">
            <v>MS0184</v>
          </cell>
          <cell r="H3063" t="str">
            <v>UD</v>
          </cell>
        </row>
        <row r="3064">
          <cell r="A3064" t="str">
            <v>3-998-185</v>
          </cell>
          <cell r="B3064">
            <v>3</v>
          </cell>
          <cell r="C3064">
            <v>998</v>
          </cell>
          <cell r="D3064">
            <v>185</v>
          </cell>
          <cell r="E3064" t="str">
            <v>INY 500ML RD C/ALETA PP TPN 28  DB FDA C/ESC IMP</v>
          </cell>
          <cell r="F3064" t="str">
            <v>MS0185</v>
          </cell>
          <cell r="G3064" t="str">
            <v>MS0185</v>
          </cell>
          <cell r="H3064" t="str">
            <v>UD</v>
          </cell>
        </row>
        <row r="3065">
          <cell r="A3065" t="str">
            <v>3-998-186</v>
          </cell>
          <cell r="B3065">
            <v>3</v>
          </cell>
          <cell r="C3065">
            <v>998</v>
          </cell>
          <cell r="D3065">
            <v>186</v>
          </cell>
          <cell r="E3065" t="str">
            <v>INY 500ML RD PP TPN 28 ASF DB FDA</v>
          </cell>
          <cell r="F3065" t="str">
            <v>MS0186</v>
          </cell>
          <cell r="G3065" t="str">
            <v>MS0186</v>
          </cell>
          <cell r="H3065" t="str">
            <v>UD</v>
          </cell>
        </row>
        <row r="3066">
          <cell r="A3066" t="str">
            <v>3-998-187</v>
          </cell>
          <cell r="B3066">
            <v>3</v>
          </cell>
          <cell r="C3066">
            <v>998</v>
          </cell>
          <cell r="D3066">
            <v>187</v>
          </cell>
          <cell r="E3066" t="str">
            <v>INY. 500ML RD PP TPN20 C/ALETA</v>
          </cell>
          <cell r="F3066" t="str">
            <v>MS0187</v>
          </cell>
          <cell r="G3066" t="str">
            <v>MS0187</v>
          </cell>
          <cell r="H3066" t="str">
            <v>UD</v>
          </cell>
        </row>
        <row r="3067">
          <cell r="A3067" t="str">
            <v>3-998-188</v>
          </cell>
          <cell r="B3067">
            <v>3</v>
          </cell>
          <cell r="C3067">
            <v>998</v>
          </cell>
          <cell r="D3067">
            <v>188</v>
          </cell>
          <cell r="E3067" t="str">
            <v>INY. 500ML RD PP TPN28 FL/C C/A ESC/IMP</v>
          </cell>
          <cell r="F3067" t="str">
            <v>MS0188</v>
          </cell>
          <cell r="G3067" t="str">
            <v>MS0188</v>
          </cell>
          <cell r="H3067" t="str">
            <v>UD</v>
          </cell>
        </row>
        <row r="3068">
          <cell r="A3068" t="str">
            <v>3-998-189</v>
          </cell>
          <cell r="B3068">
            <v>3</v>
          </cell>
          <cell r="C3068">
            <v>998</v>
          </cell>
          <cell r="D3068">
            <v>189</v>
          </cell>
          <cell r="E3068" t="str">
            <v>INY. 250ML RD PP TPN20 C/ALETA</v>
          </cell>
          <cell r="F3068" t="str">
            <v>MS0189</v>
          </cell>
          <cell r="G3068" t="str">
            <v>MS0189</v>
          </cell>
          <cell r="H3068" t="str">
            <v>UD</v>
          </cell>
        </row>
        <row r="3069">
          <cell r="A3069" t="str">
            <v>3-998-190</v>
          </cell>
          <cell r="B3069">
            <v>3</v>
          </cell>
          <cell r="C3069">
            <v>998</v>
          </cell>
          <cell r="D3069">
            <v>190</v>
          </cell>
          <cell r="E3069" t="str">
            <v xml:space="preserve">INY. 250ML RD PP TPN20 C/ALETA ESC/IMP </v>
          </cell>
          <cell r="F3069" t="str">
            <v>MS0190</v>
          </cell>
          <cell r="G3069" t="str">
            <v>MS0190</v>
          </cell>
          <cell r="H3069" t="str">
            <v>UD</v>
          </cell>
        </row>
        <row r="3070">
          <cell r="A3070" t="str">
            <v>3-998-191</v>
          </cell>
          <cell r="B3070">
            <v>3</v>
          </cell>
          <cell r="C3070">
            <v>998</v>
          </cell>
          <cell r="D3070">
            <v>191</v>
          </cell>
          <cell r="E3070" t="str">
            <v>CPO JGA ORAL 10ML P/C PP NAT S/IMP.</v>
          </cell>
          <cell r="F3070" t="str">
            <v>MS0191</v>
          </cell>
          <cell r="G3070" t="str">
            <v>MS0191</v>
          </cell>
          <cell r="H3070" t="str">
            <v>UD</v>
          </cell>
        </row>
        <row r="3071">
          <cell r="A3071" t="str">
            <v>3-998-192</v>
          </cell>
          <cell r="B3071">
            <v>3</v>
          </cell>
          <cell r="C3071">
            <v>998</v>
          </cell>
          <cell r="D3071">
            <v>192</v>
          </cell>
          <cell r="E3071" t="str">
            <v>CPO JGA ORAL 10ML P/C PP NAT IMP.</v>
          </cell>
          <cell r="F3071" t="str">
            <v>MS0192</v>
          </cell>
          <cell r="G3071" t="str">
            <v>MS0192</v>
          </cell>
          <cell r="H3071" t="str">
            <v>UD</v>
          </cell>
        </row>
        <row r="3072">
          <cell r="A3072" t="str">
            <v>3-998-193</v>
          </cell>
          <cell r="B3072">
            <v>3</v>
          </cell>
          <cell r="C3072">
            <v>998</v>
          </cell>
          <cell r="D3072">
            <v>193</v>
          </cell>
          <cell r="E3072" t="str">
            <v>CPO JGA INT 10ML NG IMP PALMERAGEL / FUMIGEL</v>
          </cell>
          <cell r="F3072" t="str">
            <v>MS0193</v>
          </cell>
          <cell r="G3072" t="str">
            <v>MS0193</v>
          </cell>
          <cell r="H3072" t="str">
            <v>UD</v>
          </cell>
        </row>
        <row r="3073">
          <cell r="A3073" t="str">
            <v>3-998-194</v>
          </cell>
          <cell r="B3073">
            <v>3</v>
          </cell>
          <cell r="C3073">
            <v>998</v>
          </cell>
          <cell r="D3073">
            <v>194</v>
          </cell>
          <cell r="E3073" t="str">
            <v>JGA INTR. 5ML BCA ENS. EMB/MOD C/TAPA</v>
          </cell>
          <cell r="F3073" t="str">
            <v>MS0194</v>
          </cell>
          <cell r="G3073" t="str">
            <v>MS0194</v>
          </cell>
          <cell r="H3073" t="str">
            <v>UD</v>
          </cell>
        </row>
        <row r="3074">
          <cell r="A3074" t="str">
            <v>3-998-195</v>
          </cell>
          <cell r="B3074">
            <v>3</v>
          </cell>
          <cell r="C3074">
            <v>998</v>
          </cell>
          <cell r="D3074">
            <v>195</v>
          </cell>
          <cell r="E3074" t="str">
            <v>JGA INTR. 10ML BCA ENS. EMB/MOD C/TAPA</v>
          </cell>
          <cell r="F3074" t="str">
            <v>MS0195</v>
          </cell>
          <cell r="G3074" t="str">
            <v>MS0195</v>
          </cell>
          <cell r="H3074" t="str">
            <v>UD</v>
          </cell>
        </row>
        <row r="3075">
          <cell r="A3075" t="str">
            <v>3-998-196</v>
          </cell>
          <cell r="B3075">
            <v>3</v>
          </cell>
          <cell r="C3075">
            <v>998</v>
          </cell>
          <cell r="D3075">
            <v>196</v>
          </cell>
          <cell r="E3075" t="str">
            <v>JGA INTR. 10ML PP TRANSP EMB/INT ENS. C/TAPA</v>
          </cell>
          <cell r="F3075" t="str">
            <v>MS0196</v>
          </cell>
          <cell r="G3075" t="str">
            <v>MS0196</v>
          </cell>
          <cell r="H3075" t="str">
            <v>UD</v>
          </cell>
        </row>
        <row r="3076">
          <cell r="A3076" t="str">
            <v>3-998-197</v>
          </cell>
          <cell r="B3076">
            <v>3</v>
          </cell>
          <cell r="C3076">
            <v>998</v>
          </cell>
          <cell r="D3076">
            <v>197</v>
          </cell>
          <cell r="E3076" t="str">
            <v>JGA ORAL 10ML BCA ENS C/TAPA</v>
          </cell>
          <cell r="F3076" t="str">
            <v>MS0197</v>
          </cell>
          <cell r="G3076" t="str">
            <v>MS0197</v>
          </cell>
          <cell r="H3076" t="str">
            <v>UD</v>
          </cell>
        </row>
        <row r="3077">
          <cell r="A3077" t="str">
            <v>3-998-198</v>
          </cell>
          <cell r="B3077">
            <v>3</v>
          </cell>
          <cell r="C3077">
            <v>998</v>
          </cell>
          <cell r="D3077">
            <v>198</v>
          </cell>
          <cell r="E3077" t="str">
            <v>JGA DOSIF 20ML PP BCA S/P ENS C/TAPA</v>
          </cell>
          <cell r="F3077" t="str">
            <v>MS0198</v>
          </cell>
          <cell r="G3077" t="str">
            <v>MS0198</v>
          </cell>
          <cell r="H3077" t="str">
            <v>UD</v>
          </cell>
        </row>
        <row r="3078">
          <cell r="A3078" t="str">
            <v>3-998-199</v>
          </cell>
          <cell r="B3078">
            <v>3</v>
          </cell>
          <cell r="C3078">
            <v>998</v>
          </cell>
          <cell r="D3078">
            <v>199</v>
          </cell>
          <cell r="E3078" t="str">
            <v>JGA DOSIF 20ML PP BCA C/P ENS C/TAPA</v>
          </cell>
          <cell r="F3078" t="str">
            <v>MS0199</v>
          </cell>
          <cell r="G3078" t="str">
            <v>MS0199</v>
          </cell>
          <cell r="H3078" t="str">
            <v>UD</v>
          </cell>
        </row>
        <row r="3079">
          <cell r="A3079" t="str">
            <v>3-998-200</v>
          </cell>
          <cell r="B3079">
            <v>3</v>
          </cell>
          <cell r="C3079">
            <v>998</v>
          </cell>
          <cell r="D3079">
            <v>200</v>
          </cell>
          <cell r="E3079" t="str">
            <v>JGA DOSIF 10ML PP BCA C/P ENS C/TAPA</v>
          </cell>
          <cell r="F3079" t="str">
            <v>MS0200</v>
          </cell>
          <cell r="G3079" t="str">
            <v>MS0200</v>
          </cell>
          <cell r="H3079" t="str">
            <v>UD</v>
          </cell>
        </row>
        <row r="3080">
          <cell r="A3080" t="str">
            <v>3-998-201</v>
          </cell>
          <cell r="B3080">
            <v>3</v>
          </cell>
          <cell r="C3080">
            <v>998</v>
          </cell>
          <cell r="D3080">
            <v>201</v>
          </cell>
          <cell r="E3080" t="str">
            <v>JGA DOSIF 10ML PP TRANSP S/P C/TAPA</v>
          </cell>
          <cell r="F3080" t="str">
            <v>MS0201</v>
          </cell>
          <cell r="G3080" t="str">
            <v>MS0201</v>
          </cell>
          <cell r="H3080" t="str">
            <v>UD</v>
          </cell>
        </row>
        <row r="3081">
          <cell r="A3081" t="str">
            <v>3-998-202</v>
          </cell>
          <cell r="B3081">
            <v>3</v>
          </cell>
          <cell r="C3081">
            <v>998</v>
          </cell>
          <cell r="D3081">
            <v>202</v>
          </cell>
          <cell r="E3081" t="str">
            <v>INY 500ML RD PP DF TPN 28 FOND NVO</v>
          </cell>
          <cell r="F3081" t="str">
            <v>MS0202</v>
          </cell>
          <cell r="G3081" t="str">
            <v>MS0202</v>
          </cell>
          <cell r="H3081" t="str">
            <v>UD</v>
          </cell>
        </row>
        <row r="3082">
          <cell r="A3082" t="str">
            <v>3-998-203</v>
          </cell>
          <cell r="B3082">
            <v>3</v>
          </cell>
          <cell r="C3082">
            <v>998</v>
          </cell>
          <cell r="D3082">
            <v>203</v>
          </cell>
          <cell r="E3082" t="str">
            <v>INY 500ML RD PEAD DF TPN 28 FOND NVO</v>
          </cell>
          <cell r="F3082" t="str">
            <v>MS0203</v>
          </cell>
          <cell r="G3082" t="str">
            <v>MS0203</v>
          </cell>
          <cell r="H3082" t="str">
            <v>UD</v>
          </cell>
        </row>
        <row r="3083">
          <cell r="A3083" t="str">
            <v>3-998-204</v>
          </cell>
          <cell r="B3083">
            <v>3</v>
          </cell>
          <cell r="C3083">
            <v>998</v>
          </cell>
          <cell r="D3083">
            <v>204</v>
          </cell>
          <cell r="E3083" t="str">
            <v>INY 500ML RD PP TPN 20 FOND  NVO</v>
          </cell>
          <cell r="F3083" t="str">
            <v>MS0204</v>
          </cell>
          <cell r="G3083" t="str">
            <v>MS0204</v>
          </cell>
          <cell r="H3083" t="str">
            <v>UD</v>
          </cell>
        </row>
        <row r="3084">
          <cell r="A3084" t="str">
            <v>3-998-205</v>
          </cell>
          <cell r="B3084">
            <v>3</v>
          </cell>
          <cell r="C3084">
            <v>998</v>
          </cell>
          <cell r="D3084">
            <v>205</v>
          </cell>
          <cell r="E3084" t="str">
            <v>INY 500ML RD PEAD TPN 20 FOND NVO</v>
          </cell>
          <cell r="F3084" t="str">
            <v>MS0205</v>
          </cell>
          <cell r="G3084" t="str">
            <v>MS0205</v>
          </cell>
          <cell r="H3084" t="str">
            <v>UD</v>
          </cell>
        </row>
        <row r="3085">
          <cell r="A3085" t="str">
            <v>3-998-206</v>
          </cell>
          <cell r="B3085">
            <v>3</v>
          </cell>
          <cell r="C3085">
            <v>998</v>
          </cell>
          <cell r="D3085">
            <v>206</v>
          </cell>
          <cell r="E3085" t="str">
            <v xml:space="preserve">APLICADOR VAGINAL TUBO COLAP </v>
          </cell>
          <cell r="F3085" t="str">
            <v>MS0206</v>
          </cell>
          <cell r="G3085" t="str">
            <v>MS0206</v>
          </cell>
          <cell r="H3085" t="str">
            <v>UD</v>
          </cell>
        </row>
        <row r="3086">
          <cell r="A3086" t="str">
            <v>3-998-207</v>
          </cell>
          <cell r="B3086">
            <v>3</v>
          </cell>
          <cell r="C3086">
            <v>998</v>
          </cell>
          <cell r="D3086">
            <v>207</v>
          </cell>
          <cell r="E3086" t="str">
            <v>JUEGO ENGANCHE CORREA INYECTABLE</v>
          </cell>
          <cell r="F3086" t="str">
            <v>MS0207</v>
          </cell>
          <cell r="G3086" t="str">
            <v>MS0207</v>
          </cell>
          <cell r="H3086" t="str">
            <v>UD</v>
          </cell>
        </row>
        <row r="3087">
          <cell r="A3087" t="str">
            <v>3-998-208</v>
          </cell>
          <cell r="B3087">
            <v>3</v>
          </cell>
          <cell r="C3087">
            <v>998</v>
          </cell>
          <cell r="D3087">
            <v>208</v>
          </cell>
          <cell r="E3087" t="str">
            <v>INY 1000 ML TPN 20 PP</v>
          </cell>
          <cell r="F3087" t="str">
            <v>MS0208</v>
          </cell>
          <cell r="G3087" t="str">
            <v>MS0208</v>
          </cell>
          <cell r="H3087" t="str">
            <v>UD</v>
          </cell>
        </row>
        <row r="3088">
          <cell r="A3088" t="str">
            <v>3-998-209</v>
          </cell>
          <cell r="B3088">
            <v>3</v>
          </cell>
          <cell r="C3088">
            <v>998</v>
          </cell>
          <cell r="D3088">
            <v>209</v>
          </cell>
          <cell r="E3088" t="str">
            <v>CANULA AV PROCAPS</v>
          </cell>
          <cell r="F3088" t="str">
            <v>MS0209</v>
          </cell>
          <cell r="G3088" t="str">
            <v>MS0209</v>
          </cell>
          <cell r="H3088" t="str">
            <v>UD</v>
          </cell>
        </row>
        <row r="3089">
          <cell r="A3089" t="str">
            <v>3-998-210</v>
          </cell>
          <cell r="B3089">
            <v>3</v>
          </cell>
          <cell r="C3089">
            <v>998</v>
          </cell>
          <cell r="D3089">
            <v>210</v>
          </cell>
          <cell r="E3089" t="str">
            <v>AV ENS PROCAPS</v>
          </cell>
          <cell r="F3089" t="str">
            <v>MS0210</v>
          </cell>
          <cell r="G3089" t="str">
            <v>MS0210</v>
          </cell>
          <cell r="H3089" t="str">
            <v>UD</v>
          </cell>
        </row>
        <row r="3090">
          <cell r="A3090" t="str">
            <v>3-998-211</v>
          </cell>
          <cell r="B3090">
            <v>3</v>
          </cell>
          <cell r="C3090">
            <v>998</v>
          </cell>
          <cell r="D3090">
            <v>211</v>
          </cell>
          <cell r="E3090" t="str">
            <v>AV PQT X 1 PROCAPS</v>
          </cell>
          <cell r="F3090" t="str">
            <v>MS0211</v>
          </cell>
          <cell r="G3090" t="str">
            <v>MS0211</v>
          </cell>
          <cell r="H3090" t="str">
            <v>UD</v>
          </cell>
        </row>
        <row r="3091">
          <cell r="A3091" t="str">
            <v>3-998-212</v>
          </cell>
          <cell r="B3091">
            <v>3</v>
          </cell>
          <cell r="C3091">
            <v>998</v>
          </cell>
          <cell r="D3091">
            <v>212</v>
          </cell>
          <cell r="E3091" t="str">
            <v xml:space="preserve">GANCHO CASCO </v>
          </cell>
          <cell r="F3091" t="str">
            <v>MS0212</v>
          </cell>
          <cell r="G3091" t="str">
            <v>MS0212</v>
          </cell>
          <cell r="H3091" t="str">
            <v>UD</v>
          </cell>
        </row>
        <row r="3092">
          <cell r="A3092" t="str">
            <v>3-998-213</v>
          </cell>
          <cell r="B3092">
            <v>3</v>
          </cell>
          <cell r="C3092">
            <v>998</v>
          </cell>
          <cell r="D3092">
            <v>213</v>
          </cell>
          <cell r="E3092" t="str">
            <v xml:space="preserve">EMB MOD 5 ML AZUL 661C </v>
          </cell>
          <cell r="F3092" t="str">
            <v>MS0213</v>
          </cell>
          <cell r="G3092" t="str">
            <v>MS0213</v>
          </cell>
          <cell r="H3092" t="str">
            <v>UD</v>
          </cell>
        </row>
        <row r="3093">
          <cell r="A3093" t="str">
            <v>3-998-214</v>
          </cell>
          <cell r="B3093">
            <v>3</v>
          </cell>
          <cell r="C3093">
            <v>998</v>
          </cell>
          <cell r="D3093">
            <v>214</v>
          </cell>
          <cell r="E3093" t="str">
            <v>EMB MOD 10 ML AZUL 661C</v>
          </cell>
          <cell r="F3093" t="str">
            <v>MS0214</v>
          </cell>
          <cell r="G3093" t="str">
            <v>MS0214</v>
          </cell>
          <cell r="H3093" t="str">
            <v>UD</v>
          </cell>
        </row>
        <row r="3094">
          <cell r="A3094" t="str">
            <v>3-998-215</v>
          </cell>
          <cell r="B3094">
            <v>3</v>
          </cell>
          <cell r="C3094">
            <v>998</v>
          </cell>
          <cell r="D3094">
            <v>215</v>
          </cell>
          <cell r="E3094" t="str">
            <v>EMB MOD 10 ML VIOLETA 2612C</v>
          </cell>
          <cell r="F3094" t="str">
            <v>MS0215</v>
          </cell>
          <cell r="G3094" t="str">
            <v>MS0215</v>
          </cell>
          <cell r="H3094" t="str">
            <v>UD</v>
          </cell>
        </row>
        <row r="3095">
          <cell r="A3095" t="str">
            <v>3-998-216</v>
          </cell>
          <cell r="B3095">
            <v>3</v>
          </cell>
          <cell r="C3095">
            <v>998</v>
          </cell>
          <cell r="D3095">
            <v>216</v>
          </cell>
          <cell r="E3095" t="str">
            <v>EMB MOD 5 ML VIOLETA 2612C</v>
          </cell>
          <cell r="F3095" t="str">
            <v>MS0216</v>
          </cell>
          <cell r="G3095" t="str">
            <v>MS0216</v>
          </cell>
          <cell r="H3095" t="str">
            <v>UD</v>
          </cell>
        </row>
        <row r="3096">
          <cell r="A3096" t="str">
            <v>3-998-217</v>
          </cell>
          <cell r="B3096">
            <v>3</v>
          </cell>
          <cell r="C3096">
            <v>998</v>
          </cell>
          <cell r="D3096">
            <v>217</v>
          </cell>
          <cell r="E3096" t="str">
            <v>JGA DOSIF 21ML BCA C/PT ENS C/TP DRAGPHARMA</v>
          </cell>
          <cell r="F3096" t="str">
            <v>MS0217</v>
          </cell>
          <cell r="G3096" t="str">
            <v>MS0217</v>
          </cell>
          <cell r="H3096" t="str">
            <v>UD</v>
          </cell>
        </row>
        <row r="3097">
          <cell r="A3097" t="str">
            <v>3-998-218</v>
          </cell>
          <cell r="B3097">
            <v>3</v>
          </cell>
          <cell r="C3097">
            <v>998</v>
          </cell>
          <cell r="D3097">
            <v>218</v>
          </cell>
          <cell r="E3097" t="str">
            <v>CANTAG PS ATUN</v>
          </cell>
          <cell r="F3097" t="str">
            <v>MS0218</v>
          </cell>
          <cell r="G3097" t="str">
            <v>MS0218</v>
          </cell>
          <cell r="H3097" t="str">
            <v>UD</v>
          </cell>
        </row>
        <row r="3098">
          <cell r="A3098" t="str">
            <v>3-998-219</v>
          </cell>
          <cell r="B3098">
            <v>3</v>
          </cell>
          <cell r="C3098">
            <v>998</v>
          </cell>
          <cell r="D3098">
            <v>219</v>
          </cell>
          <cell r="E3098" t="str">
            <v>INY 500ML RD TP30 PP NAT</v>
          </cell>
          <cell r="F3098" t="str">
            <v>MS0219</v>
          </cell>
          <cell r="G3098" t="str">
            <v>MS0219</v>
          </cell>
          <cell r="H3098" t="str">
            <v>UD</v>
          </cell>
        </row>
        <row r="3099">
          <cell r="A3099" t="str">
            <v>3-998-220</v>
          </cell>
          <cell r="B3099">
            <v>3</v>
          </cell>
          <cell r="C3099">
            <v>998</v>
          </cell>
          <cell r="D3099">
            <v>220</v>
          </cell>
          <cell r="E3099" t="str">
            <v>CANTAG LICORES AZ</v>
          </cell>
          <cell r="F3099" t="str">
            <v>MS0220</v>
          </cell>
          <cell r="G3099" t="str">
            <v>MS0220</v>
          </cell>
          <cell r="H3099" t="str">
            <v>UD</v>
          </cell>
        </row>
        <row r="3100">
          <cell r="A3100" t="str">
            <v>3-998-221</v>
          </cell>
          <cell r="B3100">
            <v>3</v>
          </cell>
          <cell r="C3100">
            <v>998</v>
          </cell>
          <cell r="D3100">
            <v>221</v>
          </cell>
          <cell r="E3100" t="str">
            <v>CUCH DOSIF 15ML NAT S/PERF COSTARICA</v>
          </cell>
          <cell r="F3100" t="str">
            <v>MS0221</v>
          </cell>
          <cell r="G3100" t="str">
            <v>MS0221</v>
          </cell>
          <cell r="H3100" t="str">
            <v>UD</v>
          </cell>
        </row>
        <row r="3101">
          <cell r="A3101" t="str">
            <v>3-998-222</v>
          </cell>
          <cell r="B3101">
            <v>3</v>
          </cell>
          <cell r="C3101">
            <v>998</v>
          </cell>
          <cell r="D3101">
            <v>222</v>
          </cell>
          <cell r="E3101" t="str">
            <v>TAPA NEGUVON 1K BAYER</v>
          </cell>
          <cell r="F3101" t="str">
            <v>MS0222</v>
          </cell>
          <cell r="G3101" t="str">
            <v>MS0222</v>
          </cell>
          <cell r="H3101" t="str">
            <v>UD</v>
          </cell>
        </row>
        <row r="3102">
          <cell r="A3102" t="str">
            <v>3-998-223</v>
          </cell>
          <cell r="B3102">
            <v>3</v>
          </cell>
          <cell r="C3102">
            <v>998</v>
          </cell>
          <cell r="D3102">
            <v>223</v>
          </cell>
          <cell r="E3102" t="str">
            <v>O-RING EMB RENIKAN</v>
          </cell>
          <cell r="F3102" t="str">
            <v>MS0223</v>
          </cell>
          <cell r="G3102" t="str">
            <v>MS0223</v>
          </cell>
          <cell r="H3102" t="str">
            <v>UD</v>
          </cell>
        </row>
        <row r="3103">
          <cell r="A3103" t="str">
            <v>3-998-224</v>
          </cell>
          <cell r="B3103">
            <v>3</v>
          </cell>
          <cell r="C3103">
            <v>998</v>
          </cell>
          <cell r="D3103">
            <v>224</v>
          </cell>
          <cell r="E3103" t="str">
            <v xml:space="preserve">EMB RENIKAN </v>
          </cell>
          <cell r="F3103" t="str">
            <v>MS0224</v>
          </cell>
          <cell r="G3103" t="str">
            <v>MS0224</v>
          </cell>
          <cell r="H3103" t="str">
            <v>UD</v>
          </cell>
        </row>
        <row r="3104">
          <cell r="A3104" t="str">
            <v>3-998-225</v>
          </cell>
          <cell r="B3104">
            <v>3</v>
          </cell>
          <cell r="C3104">
            <v>998</v>
          </cell>
          <cell r="D3104">
            <v>225</v>
          </cell>
          <cell r="E3104" t="str">
            <v>INY 2 - 3ML NAT</v>
          </cell>
          <cell r="F3104" t="str">
            <v>MS0225</v>
          </cell>
          <cell r="G3104" t="str">
            <v>MS0225</v>
          </cell>
          <cell r="H3104" t="str">
            <v>UD</v>
          </cell>
        </row>
        <row r="3105">
          <cell r="A3105" t="str">
            <v>3-998-226</v>
          </cell>
          <cell r="B3105">
            <v>3</v>
          </cell>
          <cell r="C3105">
            <v>998</v>
          </cell>
          <cell r="D3105">
            <v>226</v>
          </cell>
          <cell r="E3105" t="str">
            <v>INY 250ML RD FONDO NUEVO TP30</v>
          </cell>
          <cell r="F3105" t="str">
            <v>MS0226</v>
          </cell>
          <cell r="G3105" t="str">
            <v>MS0226</v>
          </cell>
          <cell r="H3105" t="str">
            <v>UD</v>
          </cell>
        </row>
        <row r="3106">
          <cell r="A3106" t="str">
            <v>3-998-227</v>
          </cell>
          <cell r="B3106">
            <v>3</v>
          </cell>
          <cell r="C3106">
            <v>998</v>
          </cell>
          <cell r="D3106">
            <v>227</v>
          </cell>
          <cell r="E3106" t="str">
            <v>INY 500ML RD TP30 F/NV PEAD LOGO GF</v>
          </cell>
          <cell r="F3106" t="str">
            <v>MS0227</v>
          </cell>
          <cell r="G3106" t="str">
            <v>MS0227</v>
          </cell>
          <cell r="H3106" t="str">
            <v>UD</v>
          </cell>
        </row>
        <row r="3107">
          <cell r="A3107" t="str">
            <v>3-998-228</v>
          </cell>
          <cell r="B3107">
            <v>3</v>
          </cell>
          <cell r="C3107">
            <v>998</v>
          </cell>
          <cell r="D3107">
            <v>228</v>
          </cell>
          <cell r="E3107" t="str">
            <v>INY 500ML RD TP30 F/NV PP LOGO GF</v>
          </cell>
          <cell r="F3107" t="str">
            <v>MS0228</v>
          </cell>
          <cell r="G3107" t="str">
            <v>MS0228</v>
          </cell>
          <cell r="H3107" t="str">
            <v>UD</v>
          </cell>
        </row>
        <row r="3108">
          <cell r="A3108" t="str">
            <v>3-998-229</v>
          </cell>
          <cell r="B3108">
            <v>3</v>
          </cell>
          <cell r="C3108">
            <v>998</v>
          </cell>
          <cell r="D3108">
            <v>229</v>
          </cell>
          <cell r="E3108" t="str">
            <v>INY 500ML RD TP30 F/NV PEAD</v>
          </cell>
          <cell r="F3108" t="str">
            <v>MS0229</v>
          </cell>
          <cell r="G3108" t="str">
            <v>MS0229</v>
          </cell>
          <cell r="H3108" t="str">
            <v>UD</v>
          </cell>
        </row>
        <row r="3109">
          <cell r="A3109" t="str">
            <v>3-998-230</v>
          </cell>
          <cell r="B3109">
            <v>3</v>
          </cell>
          <cell r="C3109">
            <v>998</v>
          </cell>
          <cell r="D3109">
            <v>230</v>
          </cell>
          <cell r="E3109" t="str">
            <v>INY 250ML RD TP30 F/NV PEAD LOGO GF</v>
          </cell>
          <cell r="F3109" t="str">
            <v>MS0230</v>
          </cell>
          <cell r="G3109" t="str">
            <v>MS0230</v>
          </cell>
          <cell r="H3109" t="str">
            <v>UD</v>
          </cell>
        </row>
        <row r="3110">
          <cell r="A3110" t="str">
            <v>3-998-231</v>
          </cell>
          <cell r="B3110">
            <v>3</v>
          </cell>
          <cell r="C3110">
            <v>998</v>
          </cell>
          <cell r="D3110">
            <v>231</v>
          </cell>
          <cell r="E3110" t="str">
            <v>INY 250ML RD TP30 F/NV PP LOGO GF</v>
          </cell>
          <cell r="F3110" t="str">
            <v>MS0231</v>
          </cell>
          <cell r="G3110" t="str">
            <v>MS0231</v>
          </cell>
          <cell r="H3110" t="str">
            <v>UD</v>
          </cell>
        </row>
        <row r="3111">
          <cell r="A3111" t="str">
            <v>3-998-232</v>
          </cell>
          <cell r="B3111">
            <v>3</v>
          </cell>
          <cell r="C3111">
            <v>998</v>
          </cell>
          <cell r="D3111">
            <v>232</v>
          </cell>
          <cell r="E3111" t="str">
            <v>INY 250ML RD TP30 F/NV PP</v>
          </cell>
          <cell r="F3111" t="str">
            <v>MS0232</v>
          </cell>
          <cell r="G3111" t="str">
            <v>MS0232</v>
          </cell>
          <cell r="H3111" t="str">
            <v>UD</v>
          </cell>
        </row>
        <row r="3112">
          <cell r="A3112" t="str">
            <v>3-998-233</v>
          </cell>
          <cell r="B3112">
            <v>3</v>
          </cell>
          <cell r="C3112">
            <v>998</v>
          </cell>
          <cell r="D3112">
            <v>233</v>
          </cell>
          <cell r="E3112" t="str">
            <v>INY 250ML RD TP20 F/NV PEAD - BCO LOGO GF</v>
          </cell>
          <cell r="F3112" t="str">
            <v>MS0233</v>
          </cell>
          <cell r="G3112" t="str">
            <v>MS0233</v>
          </cell>
          <cell r="H3112" t="str">
            <v>UD</v>
          </cell>
        </row>
        <row r="3113">
          <cell r="A3113" t="str">
            <v>3-998-234</v>
          </cell>
          <cell r="B3113">
            <v>3</v>
          </cell>
          <cell r="C3113">
            <v>998</v>
          </cell>
          <cell r="D3113">
            <v>234</v>
          </cell>
          <cell r="E3113" t="str">
            <v>INY 500ML CD TP20 PEAD LOGO GF</v>
          </cell>
          <cell r="F3113" t="str">
            <v>MS0234</v>
          </cell>
          <cell r="G3113" t="str">
            <v>MS0234</v>
          </cell>
          <cell r="H3113" t="str">
            <v>UD</v>
          </cell>
        </row>
        <row r="3114">
          <cell r="A3114" t="str">
            <v>3-998-235</v>
          </cell>
          <cell r="B3114">
            <v>3</v>
          </cell>
          <cell r="C3114">
            <v>998</v>
          </cell>
          <cell r="D3114">
            <v>235</v>
          </cell>
          <cell r="E3114" t="str">
            <v>INY 500ML CD TP20 PEAD LOGO SERVINSUMOS</v>
          </cell>
          <cell r="F3114" t="str">
            <v>MS0235</v>
          </cell>
          <cell r="G3114" t="str">
            <v>MS0235</v>
          </cell>
          <cell r="H3114" t="str">
            <v>UD</v>
          </cell>
        </row>
        <row r="3115">
          <cell r="A3115" t="str">
            <v>3-998-236</v>
          </cell>
          <cell r="B3115">
            <v>3</v>
          </cell>
          <cell r="C3115">
            <v>998</v>
          </cell>
          <cell r="D3115">
            <v>236</v>
          </cell>
          <cell r="E3115" t="str">
            <v>INY 2-3ML PEBD-640</v>
          </cell>
          <cell r="F3115" t="str">
            <v>MS0236</v>
          </cell>
          <cell r="G3115" t="str">
            <v>MS0236</v>
          </cell>
          <cell r="H3115" t="str">
            <v>UD</v>
          </cell>
        </row>
        <row r="3116">
          <cell r="A3116" t="str">
            <v>3-998-237</v>
          </cell>
          <cell r="B3116">
            <v>3</v>
          </cell>
          <cell r="C3116">
            <v>998</v>
          </cell>
          <cell r="D3116">
            <v>237</v>
          </cell>
          <cell r="E3116" t="str">
            <v>INY 2-3ML PP 10R10C</v>
          </cell>
          <cell r="F3116" t="str">
            <v>MS0237</v>
          </cell>
          <cell r="G3116" t="str">
            <v>MS0237</v>
          </cell>
          <cell r="H3116" t="str">
            <v>UD</v>
          </cell>
        </row>
        <row r="3117">
          <cell r="A3117" t="str">
            <v>3-998-238</v>
          </cell>
          <cell r="B3117">
            <v>3</v>
          </cell>
          <cell r="C3117">
            <v>998</v>
          </cell>
          <cell r="D3117">
            <v>238</v>
          </cell>
          <cell r="E3117" t="str">
            <v>INY 2-3ML PP 12R88A</v>
          </cell>
          <cell r="F3117" t="str">
            <v>MS0238</v>
          </cell>
          <cell r="G3117" t="str">
            <v>MS0238</v>
          </cell>
          <cell r="H3117" t="str">
            <v>UD</v>
          </cell>
        </row>
        <row r="3118">
          <cell r="A3118" t="str">
            <v>3-998-239</v>
          </cell>
          <cell r="B3118">
            <v>3</v>
          </cell>
          <cell r="C3118">
            <v>998</v>
          </cell>
          <cell r="D3118">
            <v>239</v>
          </cell>
          <cell r="E3118" t="str">
            <v>INY 500ML CD TP20 PEAD LOGO VETERLAND</v>
          </cell>
          <cell r="F3118" t="str">
            <v>MS0239</v>
          </cell>
          <cell r="G3118" t="str">
            <v>MS0239</v>
          </cell>
          <cell r="H3118" t="str">
            <v>UD</v>
          </cell>
        </row>
        <row r="3119">
          <cell r="A3119" t="str">
            <v>3-998-240</v>
          </cell>
          <cell r="B3119">
            <v>3</v>
          </cell>
          <cell r="C3119">
            <v>998</v>
          </cell>
          <cell r="D3119">
            <v>240</v>
          </cell>
          <cell r="E3119" t="str">
            <v>INY 500ML CD TP20 PEAD LOGO CALLBEST</v>
          </cell>
          <cell r="F3119" t="str">
            <v>MS0240</v>
          </cell>
          <cell r="G3119" t="str">
            <v>MS0240</v>
          </cell>
          <cell r="H3119" t="str">
            <v>UD</v>
          </cell>
        </row>
        <row r="3120">
          <cell r="A3120" t="str">
            <v>3-998-241</v>
          </cell>
          <cell r="B3120">
            <v>3</v>
          </cell>
          <cell r="C3120">
            <v>998</v>
          </cell>
          <cell r="D3120">
            <v>241</v>
          </cell>
          <cell r="E3120" t="str">
            <v>INY 500ML CD TP20 PEAD LOGO ERMA</v>
          </cell>
          <cell r="F3120" t="str">
            <v>MS0241</v>
          </cell>
          <cell r="G3120" t="str">
            <v>MS0241</v>
          </cell>
          <cell r="H3120" t="str">
            <v>UD</v>
          </cell>
        </row>
        <row r="3121">
          <cell r="A3121" t="str">
            <v>3-998-242</v>
          </cell>
          <cell r="B3121">
            <v>3</v>
          </cell>
          <cell r="C3121">
            <v>998</v>
          </cell>
          <cell r="D3121">
            <v>242</v>
          </cell>
          <cell r="E3121" t="str">
            <v>INY 500ML CD TP28 PEAD LOGO VETERLAND</v>
          </cell>
          <cell r="F3121" t="str">
            <v>MS0242</v>
          </cell>
          <cell r="G3121" t="str">
            <v>MS0242</v>
          </cell>
          <cell r="H3121" t="str">
            <v>UD</v>
          </cell>
        </row>
        <row r="3122">
          <cell r="A3122" t="str">
            <v>3-998-243</v>
          </cell>
          <cell r="B3122">
            <v>3</v>
          </cell>
          <cell r="C3122">
            <v>998</v>
          </cell>
          <cell r="D3122">
            <v>243</v>
          </cell>
          <cell r="E3122" t="str">
            <v>INY 500ML CD TP28 PEAD LOGO CALLBEST</v>
          </cell>
          <cell r="F3122" t="str">
            <v>MS0243</v>
          </cell>
          <cell r="G3122" t="str">
            <v>MS0243</v>
          </cell>
          <cell r="H3122" t="str">
            <v>UD</v>
          </cell>
        </row>
        <row r="3123">
          <cell r="A3123" t="str">
            <v>3-998-244</v>
          </cell>
          <cell r="B3123">
            <v>3</v>
          </cell>
          <cell r="C3123">
            <v>998</v>
          </cell>
          <cell r="D3123">
            <v>244</v>
          </cell>
          <cell r="E3123" t="str">
            <v>INY 500ML CD TP20 PP LOGO ERMA</v>
          </cell>
          <cell r="F3123" t="str">
            <v>MS0244</v>
          </cell>
          <cell r="G3123" t="str">
            <v>MS0244</v>
          </cell>
          <cell r="H3123" t="str">
            <v>UD</v>
          </cell>
        </row>
        <row r="3124">
          <cell r="A3124" t="str">
            <v>3-998-245</v>
          </cell>
          <cell r="B3124">
            <v>3</v>
          </cell>
          <cell r="C3124">
            <v>998</v>
          </cell>
          <cell r="D3124">
            <v>245</v>
          </cell>
          <cell r="E3124" t="str">
            <v>EMB APLICADOR LUJO PEAD BCO</v>
          </cell>
          <cell r="F3124" t="str">
            <v>MS0245</v>
          </cell>
          <cell r="G3124" t="str">
            <v>MS0245</v>
          </cell>
          <cell r="H3124" t="str">
            <v>UD</v>
          </cell>
        </row>
        <row r="3125">
          <cell r="A3125" t="str">
            <v>3-998-246</v>
          </cell>
          <cell r="B3125">
            <v>3</v>
          </cell>
          <cell r="C3125">
            <v>998</v>
          </cell>
          <cell r="D3125">
            <v>246</v>
          </cell>
          <cell r="E3125" t="str">
            <v>EMB APLICADOR LUJO PEBD 640 BCO</v>
          </cell>
          <cell r="F3125" t="str">
            <v>MS0246</v>
          </cell>
          <cell r="G3125" t="str">
            <v>MS0246</v>
          </cell>
          <cell r="H3125" t="str">
            <v>UD</v>
          </cell>
        </row>
        <row r="3126">
          <cell r="A3126" t="str">
            <v>3-998-247</v>
          </cell>
          <cell r="B3126">
            <v>3</v>
          </cell>
          <cell r="C3126">
            <v>998</v>
          </cell>
          <cell r="D3126">
            <v>247</v>
          </cell>
          <cell r="E3126" t="str">
            <v>EMB APLICADOR LUJO PP 12R BCO</v>
          </cell>
          <cell r="F3126" t="str">
            <v>MS0247</v>
          </cell>
          <cell r="G3126" t="str">
            <v>MS0247</v>
          </cell>
          <cell r="H3126" t="str">
            <v>UD</v>
          </cell>
        </row>
        <row r="3127">
          <cell r="A3127" t="str">
            <v>3-998-248</v>
          </cell>
          <cell r="B3127">
            <v>3</v>
          </cell>
          <cell r="C3127">
            <v>998</v>
          </cell>
          <cell r="D3127">
            <v>248</v>
          </cell>
          <cell r="E3127" t="str">
            <v>TAPA APLICADOR LUJO PEAD NAT</v>
          </cell>
          <cell r="F3127" t="str">
            <v>MS0248</v>
          </cell>
          <cell r="G3127" t="str">
            <v>MS0248</v>
          </cell>
          <cell r="H3127" t="str">
            <v>UD</v>
          </cell>
        </row>
        <row r="3128">
          <cell r="A3128" t="str">
            <v>3-998-249</v>
          </cell>
          <cell r="B3128">
            <v>3</v>
          </cell>
          <cell r="C3128">
            <v>998</v>
          </cell>
          <cell r="D3128">
            <v>249</v>
          </cell>
          <cell r="E3128" t="str">
            <v>TAPA APLICADOR LUJO PP 12R NAT</v>
          </cell>
          <cell r="F3128" t="str">
            <v>MS0249</v>
          </cell>
          <cell r="G3128" t="str">
            <v>MS0249</v>
          </cell>
          <cell r="H3128" t="str">
            <v>UD</v>
          </cell>
        </row>
        <row r="3129">
          <cell r="A3129" t="str">
            <v>3-998-250</v>
          </cell>
          <cell r="B3129">
            <v>3</v>
          </cell>
          <cell r="C3129">
            <v>998</v>
          </cell>
          <cell r="D3129">
            <v>250</v>
          </cell>
          <cell r="E3129" t="str">
            <v>CANULA APLICADOR LUJO PC NAT</v>
          </cell>
          <cell r="F3129" t="str">
            <v>MS0250</v>
          </cell>
          <cell r="G3129" t="str">
            <v>MS0250</v>
          </cell>
          <cell r="H3129" t="str">
            <v>UD</v>
          </cell>
        </row>
        <row r="3130">
          <cell r="A3130" t="str">
            <v>3-998-251</v>
          </cell>
          <cell r="B3130">
            <v>3</v>
          </cell>
          <cell r="C3130">
            <v>998</v>
          </cell>
          <cell r="D3130">
            <v>251</v>
          </cell>
          <cell r="E3130" t="str">
            <v>CANULA APLICADOR LUJO PP 10R10C NAT</v>
          </cell>
          <cell r="F3130" t="str">
            <v>MS0251</v>
          </cell>
          <cell r="G3130" t="str">
            <v>MS0251</v>
          </cell>
          <cell r="H3130" t="str">
            <v>UD</v>
          </cell>
        </row>
        <row r="3131">
          <cell r="A3131" t="str">
            <v>3-998-252</v>
          </cell>
          <cell r="B3131">
            <v>3</v>
          </cell>
          <cell r="C3131">
            <v>998</v>
          </cell>
          <cell r="D3131">
            <v>252</v>
          </cell>
          <cell r="E3131" t="str">
            <v>INY 50ML RD PEAD TPN 20 PIG AMBAR</v>
          </cell>
          <cell r="F3131" t="str">
            <v>MS0252</v>
          </cell>
          <cell r="G3131" t="str">
            <v>MS0252</v>
          </cell>
          <cell r="H3131" t="str">
            <v>UD</v>
          </cell>
        </row>
        <row r="3132">
          <cell r="A3132" t="str">
            <v>3-998-253</v>
          </cell>
          <cell r="B3132">
            <v>3</v>
          </cell>
          <cell r="C3132">
            <v>998</v>
          </cell>
          <cell r="D3132">
            <v>253</v>
          </cell>
          <cell r="E3132" t="str">
            <v>INY 20ML RD PEAD TPN 20 PIG AMBAR</v>
          </cell>
          <cell r="F3132" t="str">
            <v>MS0253</v>
          </cell>
          <cell r="G3132" t="str">
            <v>MS0253</v>
          </cell>
          <cell r="H3132" t="str">
            <v>UD</v>
          </cell>
        </row>
        <row r="3133">
          <cell r="A3133" t="str">
            <v>3-998-254</v>
          </cell>
          <cell r="B3133">
            <v>3</v>
          </cell>
          <cell r="C3133">
            <v>998</v>
          </cell>
          <cell r="D3133">
            <v>254</v>
          </cell>
          <cell r="E3133" t="str">
            <v>EMB JGA DOSIF BCO 10ML IMP AMARILLA PETIT ANTISARNA</v>
          </cell>
          <cell r="F3133" t="str">
            <v>MS0254</v>
          </cell>
          <cell r="G3133" t="str">
            <v>MS0254</v>
          </cell>
          <cell r="H3133" t="str">
            <v>UD</v>
          </cell>
        </row>
        <row r="3134">
          <cell r="A3134" t="str">
            <v>3-998-255</v>
          </cell>
          <cell r="B3134">
            <v>3</v>
          </cell>
          <cell r="C3134">
            <v>998</v>
          </cell>
          <cell r="D3134">
            <v>255</v>
          </cell>
          <cell r="E3134" t="str">
            <v>EMB JGA DOSIF BCO 10ML IMP AZUL PETIT ANTIPARASITARIO</v>
          </cell>
          <cell r="F3134" t="str">
            <v>MS0255</v>
          </cell>
          <cell r="G3134" t="str">
            <v>MS0255</v>
          </cell>
          <cell r="H3134" t="str">
            <v>UD</v>
          </cell>
        </row>
        <row r="3135">
          <cell r="A3135" t="str">
            <v>3-998-256</v>
          </cell>
          <cell r="B3135">
            <v>3</v>
          </cell>
          <cell r="C3135">
            <v>998</v>
          </cell>
          <cell r="D3135">
            <v>256</v>
          </cell>
          <cell r="E3135" t="str">
            <v>EMB JGA DOSIF BCO 10ML IMP AMARILLA PETIT ANTISARNA EMB JGA DOSIF BCO 10ML IMP AZUL PETIT ANTIPARASITARIO</v>
          </cell>
          <cell r="F3135" t="str">
            <v>MS0256</v>
          </cell>
          <cell r="G3135" t="str">
            <v>MS0256</v>
          </cell>
          <cell r="H3135" t="str">
            <v>UD</v>
          </cell>
        </row>
        <row r="3136">
          <cell r="A3136" t="str">
            <v>3-998-257</v>
          </cell>
          <cell r="B3136">
            <v>3</v>
          </cell>
          <cell r="C3136">
            <v>998</v>
          </cell>
          <cell r="D3136">
            <v>257</v>
          </cell>
          <cell r="E3136" t="str">
            <v>JGA DOSIF BCO 10ML IMP AZUL PETIT ANTIPARASITARIO</v>
          </cell>
          <cell r="F3136" t="str">
            <v>MS0257</v>
          </cell>
          <cell r="G3136" t="str">
            <v>MS0257</v>
          </cell>
          <cell r="H3136" t="str">
            <v>UD</v>
          </cell>
        </row>
        <row r="3137">
          <cell r="A3137" t="str">
            <v>3-998-258</v>
          </cell>
          <cell r="B3137">
            <v>3</v>
          </cell>
          <cell r="C3137">
            <v>998</v>
          </cell>
          <cell r="D3137">
            <v>258</v>
          </cell>
          <cell r="E3137" t="str">
            <v>INY 100ML RD TPN 20 PIG AMBAR.</v>
          </cell>
          <cell r="F3137" t="str">
            <v>MS0258</v>
          </cell>
          <cell r="G3137" t="str">
            <v>MS0258</v>
          </cell>
          <cell r="H3137" t="str">
            <v>UD</v>
          </cell>
        </row>
        <row r="3138">
          <cell r="A3138" t="str">
            <v>3-998-259</v>
          </cell>
          <cell r="B3138">
            <v>3</v>
          </cell>
          <cell r="C3138">
            <v>998</v>
          </cell>
          <cell r="D3138">
            <v>259</v>
          </cell>
          <cell r="E3138" t="str">
            <v>ENV 130ML TR</v>
          </cell>
          <cell r="F3138" t="str">
            <v>MS0259</v>
          </cell>
          <cell r="G3138" t="str">
            <v>MS0259</v>
          </cell>
          <cell r="H3138" t="str">
            <v>UD</v>
          </cell>
        </row>
        <row r="3139">
          <cell r="A3139" t="str">
            <v>3-998-260</v>
          </cell>
          <cell r="B3139">
            <v>3</v>
          </cell>
          <cell r="C3139">
            <v>998</v>
          </cell>
          <cell r="D3139">
            <v>260</v>
          </cell>
          <cell r="E3139" t="str">
            <v xml:space="preserve">TP ALTA 50MM PP BCA LISA </v>
          </cell>
          <cell r="F3139" t="str">
            <v>MS0260</v>
          </cell>
          <cell r="G3139" t="str">
            <v>MS0260</v>
          </cell>
          <cell r="H3139" t="str">
            <v>UD</v>
          </cell>
        </row>
        <row r="3140">
          <cell r="A3140" t="str">
            <v>3-998-261</v>
          </cell>
          <cell r="B3140">
            <v>3</v>
          </cell>
          <cell r="C3140">
            <v>998</v>
          </cell>
          <cell r="D3140">
            <v>261</v>
          </cell>
          <cell r="E3140" t="str">
            <v>CUCHARA DOSIF 2ML</v>
          </cell>
          <cell r="F3140" t="str">
            <v>MS0261</v>
          </cell>
          <cell r="G3140" t="str">
            <v>MS0261</v>
          </cell>
          <cell r="H3140" t="str">
            <v>UD</v>
          </cell>
        </row>
        <row r="3141">
          <cell r="A3141" t="str">
            <v>3-998-262</v>
          </cell>
          <cell r="B3141">
            <v>3</v>
          </cell>
          <cell r="C3141">
            <v>998</v>
          </cell>
          <cell r="D3141">
            <v>262</v>
          </cell>
          <cell r="E3141" t="str">
            <v xml:space="preserve">CANTAG PS MJ AMARILLO X 400 GR NVO  </v>
          </cell>
          <cell r="F3141" t="str">
            <v>MS0262</v>
          </cell>
          <cell r="G3141" t="str">
            <v>MS0262</v>
          </cell>
          <cell r="H3141" t="str">
            <v>UD</v>
          </cell>
        </row>
        <row r="3142">
          <cell r="A3142" t="str">
            <v>3-998-263</v>
          </cell>
          <cell r="B3142">
            <v>3</v>
          </cell>
          <cell r="C3142">
            <v>998</v>
          </cell>
          <cell r="D3142">
            <v>263</v>
          </cell>
          <cell r="E3142" t="str">
            <v>ENV 120 TAPA 38 SEGURIDAD NIÑOS</v>
          </cell>
          <cell r="F3142" t="str">
            <v>MS0263</v>
          </cell>
          <cell r="G3142" t="str">
            <v>MS0263</v>
          </cell>
          <cell r="H3142" t="str">
            <v>UD</v>
          </cell>
        </row>
        <row r="3143">
          <cell r="A3143" t="str">
            <v>3-998-264</v>
          </cell>
          <cell r="B3143">
            <v>3</v>
          </cell>
          <cell r="C3143">
            <v>998</v>
          </cell>
          <cell r="D3143">
            <v>264</v>
          </cell>
          <cell r="E3143" t="str">
            <v xml:space="preserve">ENV 330GR ROJO WL </v>
          </cell>
          <cell r="F3143" t="str">
            <v>MS0264</v>
          </cell>
          <cell r="G3143" t="str">
            <v>MS0264</v>
          </cell>
          <cell r="H3143" t="str">
            <v>UD</v>
          </cell>
        </row>
        <row r="3144">
          <cell r="A3144" t="str">
            <v>3-998-265</v>
          </cell>
          <cell r="B3144">
            <v>3</v>
          </cell>
          <cell r="C3144">
            <v>998</v>
          </cell>
          <cell r="D3144">
            <v>265</v>
          </cell>
          <cell r="E3144" t="str">
            <v xml:space="preserve">ENV 15MLRD TP 24MM ROSCA </v>
          </cell>
          <cell r="F3144" t="str">
            <v>MS0265</v>
          </cell>
          <cell r="G3144" t="str">
            <v>MS0265</v>
          </cell>
          <cell r="H3144" t="str">
            <v>UD</v>
          </cell>
        </row>
        <row r="3145">
          <cell r="A3145" t="str">
            <v>3-998-266</v>
          </cell>
          <cell r="B3145">
            <v>3</v>
          </cell>
          <cell r="C3145">
            <v>998</v>
          </cell>
          <cell r="D3145">
            <v>266</v>
          </cell>
          <cell r="E3145" t="str">
            <v xml:space="preserve">CANTAG 1000 ML NARANJA </v>
          </cell>
          <cell r="F3145" t="str">
            <v>MS0266</v>
          </cell>
          <cell r="G3145" t="str">
            <v>MS0266</v>
          </cell>
          <cell r="H3145" t="str">
            <v>UD</v>
          </cell>
        </row>
        <row r="3146">
          <cell r="A3146" t="str">
            <v>3-998-267</v>
          </cell>
          <cell r="B3146">
            <v>3</v>
          </cell>
          <cell r="C3146">
            <v>998</v>
          </cell>
          <cell r="D3146">
            <v>267</v>
          </cell>
          <cell r="E3146" t="str">
            <v xml:space="preserve">ENV 250 ML RD PP NATURAL </v>
          </cell>
          <cell r="F3146" t="str">
            <v>MS0267</v>
          </cell>
          <cell r="G3146" t="str">
            <v>MS0267</v>
          </cell>
          <cell r="H3146" t="str">
            <v>UD</v>
          </cell>
        </row>
        <row r="3147">
          <cell r="A3147" t="str">
            <v>3-998-268</v>
          </cell>
          <cell r="B3147">
            <v>3</v>
          </cell>
          <cell r="C3147">
            <v>998</v>
          </cell>
          <cell r="D3147">
            <v>268</v>
          </cell>
          <cell r="E3147" t="str">
            <v>CPO JGA INT 10 ML BCA PTA NVA IMP SECAMIL</v>
          </cell>
          <cell r="F3147" t="str">
            <v>MS0268</v>
          </cell>
          <cell r="G3147" t="str">
            <v>MS0268</v>
          </cell>
          <cell r="H3147" t="str">
            <v>UD</v>
          </cell>
        </row>
        <row r="3148">
          <cell r="A3148" t="str">
            <v>3-998-269</v>
          </cell>
          <cell r="B3148">
            <v>3</v>
          </cell>
          <cell r="C3148">
            <v>998</v>
          </cell>
          <cell r="D3148">
            <v>269</v>
          </cell>
          <cell r="E3148" t="str">
            <v xml:space="preserve"> CPO JGA ORAL 10 ML IMP STARCAM</v>
          </cell>
          <cell r="F3148" t="str">
            <v>MS0269</v>
          </cell>
          <cell r="G3148" t="str">
            <v>MS0269</v>
          </cell>
          <cell r="H3148" t="str">
            <v>UD</v>
          </cell>
        </row>
        <row r="3149">
          <cell r="A3149" t="str">
            <v>3-998-270</v>
          </cell>
          <cell r="B3149">
            <v>3</v>
          </cell>
          <cell r="C3149">
            <v>998</v>
          </cell>
          <cell r="D3149">
            <v>270</v>
          </cell>
          <cell r="E3149" t="str">
            <v xml:space="preserve"> CPO JGA ORAL 10 ML IMP PARACANIS</v>
          </cell>
          <cell r="F3149" t="str">
            <v>MS0270</v>
          </cell>
          <cell r="G3149" t="str">
            <v>MS0270</v>
          </cell>
          <cell r="H3149" t="str">
            <v>UD</v>
          </cell>
        </row>
        <row r="3150">
          <cell r="A3150" t="str">
            <v>3-998-271</v>
          </cell>
          <cell r="B3150">
            <v>3</v>
          </cell>
          <cell r="C3150">
            <v>998</v>
          </cell>
          <cell r="D3150">
            <v>271</v>
          </cell>
          <cell r="E3150" t="str">
            <v xml:space="preserve"> CPO JGA ORAL 10 ML IMP CANISAN</v>
          </cell>
          <cell r="F3150" t="str">
            <v>MS0271</v>
          </cell>
          <cell r="G3150" t="str">
            <v>MS0271</v>
          </cell>
          <cell r="H3150" t="str">
            <v>UD</v>
          </cell>
        </row>
        <row r="3151">
          <cell r="A3151" t="str">
            <v>3-998-272</v>
          </cell>
          <cell r="B3151">
            <v>3</v>
          </cell>
          <cell r="C3151">
            <v>998</v>
          </cell>
          <cell r="D3151">
            <v>272</v>
          </cell>
          <cell r="E3151" t="str">
            <v xml:space="preserve"> CPO JGA INT 10 ML BCA IMP KALAMU</v>
          </cell>
          <cell r="F3151" t="str">
            <v>MS0272</v>
          </cell>
          <cell r="G3151" t="str">
            <v>MS0272</v>
          </cell>
          <cell r="H3151" t="str">
            <v>UD</v>
          </cell>
        </row>
        <row r="3152">
          <cell r="A3152" t="str">
            <v>3-998-273</v>
          </cell>
          <cell r="B3152">
            <v>3</v>
          </cell>
          <cell r="C3152">
            <v>998</v>
          </cell>
          <cell r="D3152">
            <v>273</v>
          </cell>
          <cell r="E3152" t="str">
            <v>EMB AV TUVULAR IMP ESCALA CHALVER</v>
          </cell>
          <cell r="F3152" t="str">
            <v>MS0273</v>
          </cell>
          <cell r="G3152" t="str">
            <v>MS0273</v>
          </cell>
          <cell r="H3152" t="str">
            <v>UD</v>
          </cell>
        </row>
        <row r="3153">
          <cell r="A3153" t="str">
            <v>3-998-274</v>
          </cell>
          <cell r="B3153">
            <v>3</v>
          </cell>
          <cell r="C3153">
            <v>998</v>
          </cell>
          <cell r="D3153">
            <v>274</v>
          </cell>
          <cell r="E3153" t="str">
            <v xml:space="preserve"> PISTON EMBOLO CHALVER</v>
          </cell>
          <cell r="F3153" t="str">
            <v>MS0274</v>
          </cell>
          <cell r="G3153" t="str">
            <v>MS0274</v>
          </cell>
          <cell r="H3153" t="str">
            <v>UD</v>
          </cell>
        </row>
        <row r="3154">
          <cell r="A3154" t="str">
            <v>3-998-275</v>
          </cell>
          <cell r="B3154">
            <v>3</v>
          </cell>
          <cell r="C3154">
            <v>998</v>
          </cell>
          <cell r="D3154">
            <v>275</v>
          </cell>
          <cell r="E3154" t="str">
            <v>JGA INT 10 ML BCA SECAMIL CANULA NVA ENS C/TP</v>
          </cell>
          <cell r="F3154" t="str">
            <v>MS0275</v>
          </cell>
          <cell r="G3154" t="str">
            <v>MS0275</v>
          </cell>
          <cell r="H3154" t="str">
            <v>UD</v>
          </cell>
        </row>
        <row r="3155">
          <cell r="A3155" t="str">
            <v>3-998-276</v>
          </cell>
          <cell r="B3155">
            <v>3</v>
          </cell>
          <cell r="C3155">
            <v>998</v>
          </cell>
          <cell r="D3155">
            <v>276</v>
          </cell>
          <cell r="E3155" t="str">
            <v>JGA ORAL NAT 10 ML IMP PARACANIS ENS C/TP</v>
          </cell>
          <cell r="F3155" t="str">
            <v>MS0276</v>
          </cell>
          <cell r="G3155" t="str">
            <v>MS0276</v>
          </cell>
          <cell r="H3155" t="str">
            <v>UD</v>
          </cell>
        </row>
        <row r="3156">
          <cell r="A3156" t="str">
            <v>3-998-277</v>
          </cell>
          <cell r="B3156">
            <v>3</v>
          </cell>
          <cell r="C3156">
            <v>998</v>
          </cell>
          <cell r="D3156">
            <v>277</v>
          </cell>
          <cell r="E3156" t="str">
            <v>JGA ORAL NAT 10 ML IMP STARCAM ENS C/TP</v>
          </cell>
          <cell r="F3156" t="str">
            <v>MS0277</v>
          </cell>
          <cell r="G3156" t="str">
            <v>MS0277</v>
          </cell>
          <cell r="H3156" t="str">
            <v>UD</v>
          </cell>
        </row>
        <row r="3157">
          <cell r="A3157" t="str">
            <v>3-998-278</v>
          </cell>
          <cell r="B3157">
            <v>3</v>
          </cell>
          <cell r="C3157">
            <v>998</v>
          </cell>
          <cell r="D3157">
            <v>278</v>
          </cell>
          <cell r="E3157" t="str">
            <v>JGA ORAL NAT 10 ML IMP CANISAN ENS C/TP</v>
          </cell>
          <cell r="F3157" t="str">
            <v>MS0278</v>
          </cell>
          <cell r="G3157" t="str">
            <v>MS0278</v>
          </cell>
          <cell r="H3157" t="str">
            <v>UD</v>
          </cell>
        </row>
        <row r="3158">
          <cell r="A3158" t="str">
            <v>3-998-279</v>
          </cell>
          <cell r="B3158">
            <v>3</v>
          </cell>
          <cell r="C3158">
            <v>998</v>
          </cell>
          <cell r="D3158">
            <v>279</v>
          </cell>
          <cell r="E3158" t="str">
            <v>JGA INT 10 ML BCA KALAMU ENS C/TP</v>
          </cell>
          <cell r="F3158" t="str">
            <v>MS0279</v>
          </cell>
          <cell r="G3158" t="str">
            <v>MS0279</v>
          </cell>
          <cell r="H3158" t="str">
            <v>UD</v>
          </cell>
        </row>
        <row r="3159">
          <cell r="A3159" t="str">
            <v>3-998-280</v>
          </cell>
          <cell r="B3159">
            <v>3</v>
          </cell>
          <cell r="C3159">
            <v>998</v>
          </cell>
          <cell r="D3159">
            <v>280</v>
          </cell>
          <cell r="E3159" t="str">
            <v>AV CHALVER ENS</v>
          </cell>
          <cell r="F3159" t="str">
            <v>MS0280</v>
          </cell>
          <cell r="G3159" t="str">
            <v>MS0280</v>
          </cell>
          <cell r="H3159" t="str">
            <v>UD</v>
          </cell>
        </row>
        <row r="3160">
          <cell r="A3160" t="str">
            <v>3-998-281</v>
          </cell>
          <cell r="B3160">
            <v>3</v>
          </cell>
          <cell r="C3160">
            <v>998</v>
          </cell>
          <cell r="D3160">
            <v>281</v>
          </cell>
          <cell r="E3160" t="str">
            <v>REJILLA CONTADOR  IR10G-LS</v>
          </cell>
          <cell r="F3160" t="str">
            <v>MS0281</v>
          </cell>
          <cell r="G3160" t="str">
            <v>MS0281</v>
          </cell>
          <cell r="H3160" t="str">
            <v>UD</v>
          </cell>
        </row>
        <row r="3161">
          <cell r="A3161" t="str">
            <v>3-998-282</v>
          </cell>
          <cell r="B3161">
            <v>3</v>
          </cell>
          <cell r="C3161">
            <v>998</v>
          </cell>
          <cell r="D3161">
            <v>282</v>
          </cell>
          <cell r="E3161" t="str">
            <v>TAPA CONTADOR  IR10G-LS</v>
          </cell>
          <cell r="F3161" t="str">
            <v>MS0282</v>
          </cell>
          <cell r="G3161" t="str">
            <v>MS0282</v>
          </cell>
          <cell r="H3161" t="str">
            <v>UD</v>
          </cell>
        </row>
        <row r="3162">
          <cell r="A3162" t="str">
            <v>3-998-283</v>
          </cell>
          <cell r="B3162">
            <v>3</v>
          </cell>
          <cell r="C3162">
            <v>998</v>
          </cell>
          <cell r="D3162">
            <v>283</v>
          </cell>
          <cell r="E3162" t="str">
            <v>BASE CONTADOR  IR10G-LS</v>
          </cell>
          <cell r="F3162" t="str">
            <v>MS0283</v>
          </cell>
          <cell r="G3162" t="str">
            <v>MS0283</v>
          </cell>
          <cell r="H3162" t="str">
            <v>UD</v>
          </cell>
        </row>
        <row r="3163">
          <cell r="A3163" t="str">
            <v>3-998-284</v>
          </cell>
          <cell r="B3163">
            <v>3</v>
          </cell>
          <cell r="C3163">
            <v>998</v>
          </cell>
          <cell r="D3163">
            <v>284</v>
          </cell>
          <cell r="E3163" t="str">
            <v>INY  50ML RD PP TPN 20</v>
          </cell>
          <cell r="F3163" t="str">
            <v>MS0284</v>
          </cell>
          <cell r="G3163" t="str">
            <v>MS0284</v>
          </cell>
          <cell r="H3163" t="str">
            <v>UD</v>
          </cell>
        </row>
        <row r="3164">
          <cell r="A3164" t="str">
            <v>3-998-285</v>
          </cell>
          <cell r="B3164">
            <v>3</v>
          </cell>
          <cell r="C3164">
            <v>998</v>
          </cell>
          <cell r="D3164">
            <v>285</v>
          </cell>
          <cell r="E3164" t="str">
            <v>INY 100ML RD PP TPN 20</v>
          </cell>
          <cell r="F3164" t="str">
            <v>MS0285</v>
          </cell>
          <cell r="G3164" t="str">
            <v>MS0285</v>
          </cell>
          <cell r="H3164" t="str">
            <v>UD</v>
          </cell>
        </row>
        <row r="3165">
          <cell r="A3165" t="str">
            <v>3-998-286</v>
          </cell>
          <cell r="B3165">
            <v>3</v>
          </cell>
          <cell r="C3165">
            <v>998</v>
          </cell>
          <cell r="D3165">
            <v>286</v>
          </cell>
          <cell r="E3165" t="str">
            <v>CPO JGA INT 10 ML BCA IMP BIOMASTIN</v>
          </cell>
          <cell r="F3165" t="str">
            <v>MS0286</v>
          </cell>
          <cell r="G3165" t="str">
            <v>MS0286</v>
          </cell>
          <cell r="H3165" t="str">
            <v>UD</v>
          </cell>
        </row>
        <row r="3166">
          <cell r="A3166" t="str">
            <v>3-998-287</v>
          </cell>
          <cell r="B3166">
            <v>3</v>
          </cell>
          <cell r="C3166">
            <v>998</v>
          </cell>
          <cell r="D3166">
            <v>287</v>
          </cell>
          <cell r="E3166" t="str">
            <v>JGA INT BCA 10ML ENS BIOMASTIN</v>
          </cell>
          <cell r="F3166" t="str">
            <v>MS0287</v>
          </cell>
          <cell r="G3166" t="str">
            <v>MS0287</v>
          </cell>
          <cell r="H3166" t="str">
            <v>UD</v>
          </cell>
        </row>
        <row r="3167">
          <cell r="A3167" t="str">
            <v>3-998-288</v>
          </cell>
          <cell r="B3167">
            <v>3</v>
          </cell>
          <cell r="C3167">
            <v>998</v>
          </cell>
          <cell r="D3167">
            <v>288</v>
          </cell>
          <cell r="E3167" t="str">
            <v xml:space="preserve">CPO JGA ORAL 10 ML IMP THECAN  </v>
          </cell>
          <cell r="F3167" t="str">
            <v>MS028</v>
          </cell>
          <cell r="G3167" t="str">
            <v>MS028</v>
          </cell>
          <cell r="H3167" t="str">
            <v>UD</v>
          </cell>
        </row>
        <row r="3168">
          <cell r="A3168" t="str">
            <v>3-998-289</v>
          </cell>
          <cell r="B3168">
            <v>3</v>
          </cell>
          <cell r="C3168">
            <v>998</v>
          </cell>
          <cell r="D3168">
            <v>289</v>
          </cell>
          <cell r="E3168" t="str">
            <v>JGA ORAL BCA 10ML ENS THECAN</v>
          </cell>
          <cell r="F3168" t="str">
            <v>MS0289</v>
          </cell>
          <cell r="G3168" t="str">
            <v>MS0289</v>
          </cell>
          <cell r="H3168" t="str">
            <v>UD</v>
          </cell>
        </row>
        <row r="3169">
          <cell r="A3169" t="str">
            <v>3-998-290</v>
          </cell>
          <cell r="B3169">
            <v>3</v>
          </cell>
          <cell r="C3169">
            <v>998</v>
          </cell>
          <cell r="D3169">
            <v>290</v>
          </cell>
          <cell r="E3169" t="str">
            <v>ENVASE COLACTEOS 210 GR CUELLO PERDIDO</v>
          </cell>
          <cell r="F3169" t="str">
            <v>MS0290</v>
          </cell>
          <cell r="G3169" t="str">
            <v>MS0290</v>
          </cell>
          <cell r="H3169" t="str">
            <v>UD</v>
          </cell>
        </row>
        <row r="3170">
          <cell r="A3170" t="str">
            <v>3-998-291</v>
          </cell>
          <cell r="B3170">
            <v>3</v>
          </cell>
          <cell r="C3170">
            <v>998</v>
          </cell>
          <cell r="D3170">
            <v>291</v>
          </cell>
          <cell r="E3170" t="str">
            <v>CPO JGA INT 10 ML BCO MARLEX 9006</v>
          </cell>
          <cell r="F3170" t="str">
            <v>MS0291</v>
          </cell>
          <cell r="G3170" t="str">
            <v>MS0291</v>
          </cell>
          <cell r="H3170" t="str">
            <v>UD</v>
          </cell>
        </row>
        <row r="3171">
          <cell r="A3171" t="str">
            <v>3-998-292</v>
          </cell>
          <cell r="B3171">
            <v>3</v>
          </cell>
          <cell r="C3171">
            <v>998</v>
          </cell>
          <cell r="D3171">
            <v>292</v>
          </cell>
          <cell r="E3171" t="str">
            <v>CPO JGA INT 10 ML BCO IMP LACTOMAST</v>
          </cell>
          <cell r="F3171" t="str">
            <v>MS0292</v>
          </cell>
          <cell r="G3171" t="str">
            <v>MS0292</v>
          </cell>
          <cell r="H3171" t="str">
            <v>UD</v>
          </cell>
        </row>
        <row r="3172">
          <cell r="A3172" t="str">
            <v>3-998-293</v>
          </cell>
          <cell r="B3172">
            <v>3</v>
          </cell>
          <cell r="C3172">
            <v>998</v>
          </cell>
          <cell r="D3172">
            <v>293</v>
          </cell>
          <cell r="E3172" t="str">
            <v>CPO JGA INT 10 ML BCA IMP MASLEG-L</v>
          </cell>
          <cell r="F3172" t="str">
            <v>MS0293</v>
          </cell>
          <cell r="G3172" t="str">
            <v>MS0293</v>
          </cell>
          <cell r="H3172" t="str">
            <v>UD</v>
          </cell>
        </row>
        <row r="3173">
          <cell r="A3173" t="str">
            <v>3-998-294</v>
          </cell>
          <cell r="B3173">
            <v>3</v>
          </cell>
          <cell r="C3173">
            <v>998</v>
          </cell>
          <cell r="D3173">
            <v>294</v>
          </cell>
          <cell r="E3173" t="str">
            <v>CPO JGA INT 10 ML BCA C/RGTO</v>
          </cell>
          <cell r="F3173" t="str">
            <v>MS0294</v>
          </cell>
          <cell r="G3173" t="str">
            <v>MS0294</v>
          </cell>
          <cell r="H3173" t="str">
            <v>UD</v>
          </cell>
        </row>
        <row r="3174">
          <cell r="A3174" t="str">
            <v>3-998-295</v>
          </cell>
          <cell r="B3174">
            <v>3</v>
          </cell>
          <cell r="C3174">
            <v>998</v>
          </cell>
          <cell r="D3174">
            <v>295</v>
          </cell>
          <cell r="E3174" t="str">
            <v>CPO JGA DOSF 10 ML BCA C/RGTO</v>
          </cell>
          <cell r="F3174" t="str">
            <v>MS0295</v>
          </cell>
          <cell r="G3174" t="str">
            <v>MS0295</v>
          </cell>
          <cell r="H3174" t="str">
            <v>UD</v>
          </cell>
        </row>
        <row r="3175">
          <cell r="A3175" t="str">
            <v>3-998-296</v>
          </cell>
          <cell r="B3175">
            <v>3</v>
          </cell>
          <cell r="C3175">
            <v>998</v>
          </cell>
          <cell r="D3175">
            <v>296</v>
          </cell>
          <cell r="E3175" t="str">
            <v>CPO JGA DOSF 20 ML BCA C/RGTO</v>
          </cell>
          <cell r="F3175" t="str">
            <v>MS0296</v>
          </cell>
          <cell r="G3175" t="str">
            <v>MS0296</v>
          </cell>
          <cell r="H3175" t="str">
            <v>UD</v>
          </cell>
        </row>
        <row r="3176">
          <cell r="A3176" t="str">
            <v>3-998-297</v>
          </cell>
          <cell r="B3176">
            <v>3</v>
          </cell>
          <cell r="C3176">
            <v>998</v>
          </cell>
          <cell r="D3176">
            <v>297</v>
          </cell>
          <cell r="E3176" t="str">
            <v>CPO JGA INT 10 ML BCA IMP MASTIMEK LACTANCIA</v>
          </cell>
          <cell r="F3176" t="str">
            <v>MS0297</v>
          </cell>
          <cell r="G3176" t="str">
            <v>MS0297</v>
          </cell>
          <cell r="H3176" t="str">
            <v>UD</v>
          </cell>
        </row>
        <row r="3177">
          <cell r="A3177" t="str">
            <v>3-998-298</v>
          </cell>
          <cell r="B3177">
            <v>3</v>
          </cell>
          <cell r="C3177">
            <v>998</v>
          </cell>
          <cell r="D3177">
            <v>298</v>
          </cell>
          <cell r="E3177" t="str">
            <v xml:space="preserve">CPO JGA INT 10 ML BCA IMP MASTIMEK SECADO </v>
          </cell>
          <cell r="F3177" t="str">
            <v>MS0298</v>
          </cell>
          <cell r="G3177" t="str">
            <v>MS0298</v>
          </cell>
          <cell r="H3177" t="str">
            <v>UD</v>
          </cell>
        </row>
        <row r="3178">
          <cell r="A3178" t="str">
            <v>3-998-299</v>
          </cell>
          <cell r="B3178">
            <v>3</v>
          </cell>
          <cell r="C3178">
            <v>998</v>
          </cell>
          <cell r="D3178">
            <v>299</v>
          </cell>
          <cell r="E3178" t="str">
            <v>JGA INTR 10ML BCA IMP MASTIMEK SECADO ENS C/TP</v>
          </cell>
          <cell r="F3178" t="str">
            <v>MS0299</v>
          </cell>
          <cell r="G3178" t="str">
            <v>MS0299</v>
          </cell>
          <cell r="H3178" t="str">
            <v>UD</v>
          </cell>
        </row>
        <row r="3179">
          <cell r="A3179" t="str">
            <v>3-998-300</v>
          </cell>
          <cell r="B3179">
            <v>3</v>
          </cell>
          <cell r="C3179">
            <v>998</v>
          </cell>
          <cell r="D3179">
            <v>300</v>
          </cell>
          <cell r="E3179" t="str">
            <v>JGA INTR 10ML BCA IMP MASTIMEK LACTANCIA ENS C/TP</v>
          </cell>
          <cell r="F3179" t="str">
            <v>MS0300</v>
          </cell>
          <cell r="G3179" t="str">
            <v>MS0300</v>
          </cell>
          <cell r="H3179" t="str">
            <v>UD</v>
          </cell>
        </row>
        <row r="3180">
          <cell r="A3180" t="str">
            <v>3-998-301</v>
          </cell>
          <cell r="B3180">
            <v>3</v>
          </cell>
          <cell r="C3180">
            <v>998</v>
          </cell>
          <cell r="D3180">
            <v>301</v>
          </cell>
          <cell r="E3180" t="str">
            <v>CPO JGA INT 10 ML BCA IMP CEFTILAC</v>
          </cell>
          <cell r="F3180" t="str">
            <v>MS0301</v>
          </cell>
          <cell r="G3180" t="str">
            <v>MS0301</v>
          </cell>
          <cell r="H3180" t="str">
            <v>UD</v>
          </cell>
        </row>
        <row r="3181">
          <cell r="A3181" t="str">
            <v>3-998-302</v>
          </cell>
          <cell r="B3181">
            <v>3</v>
          </cell>
          <cell r="C3181">
            <v>998</v>
          </cell>
          <cell r="D3181">
            <v>302</v>
          </cell>
          <cell r="E3181" t="str">
            <v xml:space="preserve">PORTAINYECTABLES 500 ML </v>
          </cell>
          <cell r="F3181" t="str">
            <v>MS0302</v>
          </cell>
          <cell r="G3181" t="str">
            <v>MS0302</v>
          </cell>
          <cell r="H3181" t="str">
            <v>UD</v>
          </cell>
        </row>
        <row r="3182">
          <cell r="A3182" t="str">
            <v>3-998-303</v>
          </cell>
          <cell r="B3182">
            <v>3</v>
          </cell>
          <cell r="C3182">
            <v>998</v>
          </cell>
          <cell r="D3182">
            <v>303</v>
          </cell>
          <cell r="E3182" t="str">
            <v>INY 1000ML CD TPN 20</v>
          </cell>
          <cell r="F3182" t="str">
            <v>MS0303</v>
          </cell>
          <cell r="G3182" t="str">
            <v>MS0303</v>
          </cell>
          <cell r="H3182" t="str">
            <v>UD</v>
          </cell>
        </row>
        <row r="3183">
          <cell r="A3183" t="str">
            <v>3-998-304</v>
          </cell>
          <cell r="B3183">
            <v>3</v>
          </cell>
          <cell r="C3183">
            <v>998</v>
          </cell>
          <cell r="D3183">
            <v>304</v>
          </cell>
          <cell r="E3183" t="str">
            <v xml:space="preserve">GARRAFA DOSIFICADORA 1000 ML </v>
          </cell>
          <cell r="F3183" t="str">
            <v>MS0304</v>
          </cell>
          <cell r="G3183" t="str">
            <v>MS0304</v>
          </cell>
          <cell r="H3183" t="str">
            <v>UD</v>
          </cell>
        </row>
        <row r="3184">
          <cell r="A3184" t="str">
            <v>3-998-305</v>
          </cell>
          <cell r="B3184">
            <v>3</v>
          </cell>
          <cell r="C3184">
            <v>998</v>
          </cell>
          <cell r="D3184">
            <v>305</v>
          </cell>
          <cell r="E3184" t="str">
            <v>CANTAG BAILEYS</v>
          </cell>
          <cell r="F3184" t="str">
            <v>MS0305</v>
          </cell>
          <cell r="G3184" t="str">
            <v>MS0305</v>
          </cell>
          <cell r="H3184" t="str">
            <v>UD</v>
          </cell>
        </row>
        <row r="3185">
          <cell r="A3185" t="str">
            <v>3-998-306</v>
          </cell>
          <cell r="B3185">
            <v>3</v>
          </cell>
          <cell r="C3185">
            <v>998</v>
          </cell>
          <cell r="D3185">
            <v>306</v>
          </cell>
          <cell r="E3185" t="str">
            <v xml:space="preserve">CANTAG 400 RANURADO </v>
          </cell>
          <cell r="F3185" t="str">
            <v>MS0306</v>
          </cell>
          <cell r="G3185" t="str">
            <v>MS0306</v>
          </cell>
          <cell r="H3185" t="str">
            <v>UD</v>
          </cell>
        </row>
        <row r="3186">
          <cell r="A3186" t="str">
            <v>3-998-307</v>
          </cell>
          <cell r="B3186">
            <v>3</v>
          </cell>
          <cell r="C3186">
            <v>998</v>
          </cell>
          <cell r="D3186">
            <v>307</v>
          </cell>
          <cell r="E3186" t="str">
            <v xml:space="preserve">CANTAG 900 WYETH CHILE </v>
          </cell>
          <cell r="F3186" t="str">
            <v>MS0307</v>
          </cell>
          <cell r="G3186" t="str">
            <v>MS0307</v>
          </cell>
          <cell r="H3186" t="str">
            <v>UD</v>
          </cell>
        </row>
        <row r="3187">
          <cell r="A3187" t="str">
            <v>3-998-308</v>
          </cell>
          <cell r="B3187">
            <v>3</v>
          </cell>
          <cell r="C3187">
            <v>998</v>
          </cell>
          <cell r="D3187">
            <v>308</v>
          </cell>
          <cell r="E3187" t="str">
            <v>TAPA COLACTEOS 8 CAVIDADES</v>
          </cell>
          <cell r="F3187" t="str">
            <v>MS0308</v>
          </cell>
          <cell r="G3187" t="str">
            <v>MS0308</v>
          </cell>
          <cell r="H3187" t="str">
            <v>UD</v>
          </cell>
        </row>
        <row r="3188">
          <cell r="A3188" t="str">
            <v>3-998-309</v>
          </cell>
          <cell r="B3188">
            <v>3</v>
          </cell>
          <cell r="C3188">
            <v>998</v>
          </cell>
          <cell r="D3188">
            <v>309</v>
          </cell>
          <cell r="E3188" t="str">
            <v xml:space="preserve">PORTAINYECTABLES 250 ML </v>
          </cell>
          <cell r="F3188" t="str">
            <v>MS0309</v>
          </cell>
          <cell r="G3188" t="str">
            <v>MS0309</v>
          </cell>
          <cell r="H3188" t="str">
            <v>UD</v>
          </cell>
        </row>
        <row r="3189">
          <cell r="A3189" t="str">
            <v>3-998-310</v>
          </cell>
          <cell r="B3189">
            <v>3</v>
          </cell>
          <cell r="C3189">
            <v>998</v>
          </cell>
          <cell r="D3189">
            <v>310</v>
          </cell>
          <cell r="E3189" t="str">
            <v xml:space="preserve">PORTAINYECTABLES 100 ML </v>
          </cell>
          <cell r="F3189" t="str">
            <v>MS0310</v>
          </cell>
          <cell r="G3189" t="str">
            <v>MS0310</v>
          </cell>
          <cell r="H3189" t="str">
            <v>UD</v>
          </cell>
        </row>
        <row r="3190">
          <cell r="A3190" t="str">
            <v>3-998-311</v>
          </cell>
          <cell r="B3190">
            <v>3</v>
          </cell>
          <cell r="C3190">
            <v>998</v>
          </cell>
          <cell r="D3190">
            <v>311</v>
          </cell>
          <cell r="E3190" t="str">
            <v xml:space="preserve">PORTAINYECTABLES  50 ML </v>
          </cell>
          <cell r="F3190" t="str">
            <v>MS0311</v>
          </cell>
          <cell r="G3190" t="str">
            <v>MS0311</v>
          </cell>
          <cell r="H3190" t="str">
            <v>UD</v>
          </cell>
        </row>
        <row r="3191">
          <cell r="A3191" t="str">
            <v>3-998-312</v>
          </cell>
          <cell r="B3191">
            <v>3</v>
          </cell>
          <cell r="C3191">
            <v>998</v>
          </cell>
          <cell r="D3191">
            <v>312</v>
          </cell>
          <cell r="E3191" t="str">
            <v>CANULA BCA INVET</v>
          </cell>
          <cell r="F3191" t="str">
            <v>MS0312</v>
          </cell>
          <cell r="G3191" t="str">
            <v>MS0312</v>
          </cell>
          <cell r="H3191" t="str">
            <v>UD</v>
          </cell>
        </row>
        <row r="3192">
          <cell r="A3192" t="str">
            <v>3-998-313</v>
          </cell>
          <cell r="B3192">
            <v>3</v>
          </cell>
          <cell r="C3192">
            <v>998</v>
          </cell>
          <cell r="D3192">
            <v>313</v>
          </cell>
          <cell r="E3192" t="str">
            <v>CANTAG TYCON TETRA PACK</v>
          </cell>
          <cell r="F3192" t="str">
            <v>MS0313</v>
          </cell>
          <cell r="G3192" t="str">
            <v>MS0313</v>
          </cell>
          <cell r="H3192" t="str">
            <v>UD</v>
          </cell>
        </row>
        <row r="3193">
          <cell r="A3193" t="str">
            <v>3-998-314</v>
          </cell>
          <cell r="B3193">
            <v>3</v>
          </cell>
          <cell r="C3193">
            <v>998</v>
          </cell>
          <cell r="D3193">
            <v>314</v>
          </cell>
          <cell r="E3193" t="str">
            <v>TAPA 44 mm BCA PARA PORTA INYECTABLES</v>
          </cell>
          <cell r="F3193" t="str">
            <v>MS0314</v>
          </cell>
          <cell r="G3193" t="str">
            <v>MS0314</v>
          </cell>
          <cell r="H3193" t="str">
            <v>UD</v>
          </cell>
        </row>
        <row r="3194">
          <cell r="A3194" t="str">
            <v>3-998-315</v>
          </cell>
          <cell r="B3194">
            <v>3</v>
          </cell>
          <cell r="C3194">
            <v>998</v>
          </cell>
          <cell r="D3194">
            <v>315</v>
          </cell>
          <cell r="E3194" t="str">
            <v>TAPA 58 mm BCA PARA PORTA INYECTABLES</v>
          </cell>
          <cell r="F3194" t="str">
            <v>MS0315</v>
          </cell>
          <cell r="G3194" t="str">
            <v>MS0315</v>
          </cell>
          <cell r="H3194" t="str">
            <v>UD</v>
          </cell>
        </row>
        <row r="3195">
          <cell r="A3195" t="str">
            <v>3-998-316</v>
          </cell>
          <cell r="B3195">
            <v>3</v>
          </cell>
          <cell r="C3195">
            <v>998</v>
          </cell>
          <cell r="D3195">
            <v>316</v>
          </cell>
          <cell r="E3195" t="str">
            <v>CPO JGA INT 10 ML BCA IMP CALIMAST SECADO</v>
          </cell>
          <cell r="F3195" t="str">
            <v>MS0316</v>
          </cell>
          <cell r="G3195" t="str">
            <v>MS0316</v>
          </cell>
          <cell r="H3195" t="str">
            <v>UD</v>
          </cell>
        </row>
        <row r="3196">
          <cell r="A3196" t="str">
            <v>3-998-317</v>
          </cell>
          <cell r="B3196">
            <v>3</v>
          </cell>
          <cell r="C3196">
            <v>998</v>
          </cell>
          <cell r="D3196">
            <v>317</v>
          </cell>
          <cell r="E3196" t="str">
            <v>JGA INT BCA 10ML IMP CALIMAST SECADO ENS C/TP</v>
          </cell>
          <cell r="F3196" t="str">
            <v>MS0317</v>
          </cell>
          <cell r="G3196" t="str">
            <v>MS0317</v>
          </cell>
          <cell r="H3196" t="str">
            <v>UD</v>
          </cell>
        </row>
        <row r="3197">
          <cell r="A3197" t="str">
            <v>3-998-318</v>
          </cell>
          <cell r="B3197">
            <v>3</v>
          </cell>
          <cell r="C3197">
            <v>998</v>
          </cell>
          <cell r="D3197">
            <v>318</v>
          </cell>
          <cell r="E3197" t="str">
            <v>CPO JGA INT 10 ML BCA IMP LESPORINA</v>
          </cell>
          <cell r="F3197" t="str">
            <v>MS0318</v>
          </cell>
          <cell r="G3197" t="str">
            <v>MS0318</v>
          </cell>
          <cell r="H3197" t="str">
            <v>UD</v>
          </cell>
        </row>
        <row r="3198">
          <cell r="A3198" t="str">
            <v>3-998-319</v>
          </cell>
          <cell r="B3198">
            <v>3</v>
          </cell>
          <cell r="C3198">
            <v>998</v>
          </cell>
          <cell r="D3198">
            <v>319</v>
          </cell>
          <cell r="E3198" t="str">
            <v>JGA INT BCA 10ML IMP LESPORINA ENS C/TP</v>
          </cell>
          <cell r="F3198" t="str">
            <v>MS0319</v>
          </cell>
          <cell r="G3198" t="str">
            <v>MS0319</v>
          </cell>
          <cell r="H3198" t="str">
            <v>UD</v>
          </cell>
        </row>
        <row r="3199">
          <cell r="A3199" t="str">
            <v>3-998-320</v>
          </cell>
          <cell r="B3199">
            <v>3</v>
          </cell>
          <cell r="C3199">
            <v>998</v>
          </cell>
          <cell r="D3199">
            <v>320</v>
          </cell>
          <cell r="E3199" t="str">
            <v xml:space="preserve">CPO JGA INT 10 ML BCA IMP MASTIDRY </v>
          </cell>
          <cell r="F3199" t="str">
            <v>MS0320</v>
          </cell>
          <cell r="G3199" t="str">
            <v>MS0320</v>
          </cell>
          <cell r="H3199" t="str">
            <v>UD</v>
          </cell>
        </row>
        <row r="3200">
          <cell r="A3200" t="str">
            <v>3-998-321</v>
          </cell>
          <cell r="B3200">
            <v>3</v>
          </cell>
          <cell r="C3200">
            <v>998</v>
          </cell>
          <cell r="D3200">
            <v>321</v>
          </cell>
          <cell r="E3200" t="str">
            <v>JGA INT BCA 10ML IMP MASTIDRY ENS C/TP</v>
          </cell>
          <cell r="F3200" t="str">
            <v>MS0321</v>
          </cell>
          <cell r="G3200" t="str">
            <v>MS0321</v>
          </cell>
          <cell r="H3200" t="str">
            <v>UD</v>
          </cell>
        </row>
        <row r="3201">
          <cell r="A3201" t="str">
            <v>3-998-322</v>
          </cell>
          <cell r="B3201">
            <v>3</v>
          </cell>
          <cell r="C3201">
            <v>998</v>
          </cell>
          <cell r="D3201">
            <v>322</v>
          </cell>
          <cell r="E3201" t="str">
            <v>CPO JGA INT 10 ML BCA IMP LACTIGAN</v>
          </cell>
          <cell r="F3201" t="str">
            <v>MS0322</v>
          </cell>
          <cell r="G3201" t="str">
            <v>MS0322</v>
          </cell>
          <cell r="H3201" t="str">
            <v>UD</v>
          </cell>
        </row>
        <row r="3202">
          <cell r="A3202" t="str">
            <v>3-998-323</v>
          </cell>
          <cell r="B3202">
            <v>3</v>
          </cell>
          <cell r="C3202">
            <v>998</v>
          </cell>
          <cell r="D3202">
            <v>323</v>
          </cell>
          <cell r="E3202" t="str">
            <v>JGA INT BCA 10ML IMP LACTIGAN ENS C/TP</v>
          </cell>
          <cell r="F3202" t="str">
            <v>MS0323</v>
          </cell>
          <cell r="G3202" t="str">
            <v>MS0323</v>
          </cell>
          <cell r="H3202" t="str">
            <v>UD</v>
          </cell>
        </row>
        <row r="3203">
          <cell r="A3203" t="str">
            <v>3-998-324</v>
          </cell>
          <cell r="B3203">
            <v>3</v>
          </cell>
          <cell r="C3203">
            <v>998</v>
          </cell>
          <cell r="D3203">
            <v>324</v>
          </cell>
          <cell r="E3203" t="str">
            <v>CPO JGA ORAL 10 ML NAT. IMP INSUCAM P/CTA</v>
          </cell>
          <cell r="F3203" t="str">
            <v>MS0324</v>
          </cell>
          <cell r="G3203" t="str">
            <v>MS0324</v>
          </cell>
          <cell r="H3203" t="str">
            <v>UD</v>
          </cell>
        </row>
        <row r="3204">
          <cell r="A3204" t="str">
            <v>3-998-325</v>
          </cell>
          <cell r="B3204">
            <v>3</v>
          </cell>
          <cell r="C3204">
            <v>998</v>
          </cell>
          <cell r="D3204">
            <v>325</v>
          </cell>
          <cell r="E3204" t="str">
            <v>JGA ORAL 10 ML NAT IMPR INSUCAM ENS C/TP</v>
          </cell>
          <cell r="F3204" t="str">
            <v>MS0325</v>
          </cell>
          <cell r="G3204" t="str">
            <v>MS0325</v>
          </cell>
          <cell r="H3204" t="str">
            <v>UD</v>
          </cell>
        </row>
        <row r="3205">
          <cell r="A3205" t="str">
            <v>3-998-326</v>
          </cell>
          <cell r="B3205">
            <v>3</v>
          </cell>
          <cell r="C3205">
            <v>998</v>
          </cell>
          <cell r="D3205">
            <v>326</v>
          </cell>
          <cell r="E3205" t="str">
            <v>CPO JGA ORAL 10 ML NAT. IMP TRIVERMIN P/CTA</v>
          </cell>
          <cell r="F3205" t="str">
            <v>MS0326</v>
          </cell>
          <cell r="G3205" t="str">
            <v>MS0326</v>
          </cell>
          <cell r="H3205" t="str">
            <v>UD</v>
          </cell>
        </row>
        <row r="3206">
          <cell r="A3206" t="str">
            <v>3-998-327</v>
          </cell>
          <cell r="B3206">
            <v>3</v>
          </cell>
          <cell r="C3206">
            <v>998</v>
          </cell>
          <cell r="D3206">
            <v>327</v>
          </cell>
          <cell r="E3206" t="str">
            <v>JGA ORAL 10 ML NAT IMPR TRIVERMIN ENS C/TP</v>
          </cell>
          <cell r="F3206" t="str">
            <v>MS0327</v>
          </cell>
          <cell r="G3206" t="str">
            <v>MS0327</v>
          </cell>
          <cell r="H3206" t="str">
            <v>UD</v>
          </cell>
        </row>
        <row r="3207">
          <cell r="A3207" t="str">
            <v>3-998-328</v>
          </cell>
          <cell r="B3207">
            <v>3</v>
          </cell>
          <cell r="C3207">
            <v>998</v>
          </cell>
          <cell r="D3207">
            <v>328</v>
          </cell>
          <cell r="E3207" t="str">
            <v>CPO JGA INT 10 ML BCA IMP INSUMASTIN.</v>
          </cell>
          <cell r="F3207" t="str">
            <v>MS0328</v>
          </cell>
          <cell r="G3207" t="str">
            <v>MS0328</v>
          </cell>
          <cell r="H3207" t="str">
            <v>UD</v>
          </cell>
        </row>
        <row r="3208">
          <cell r="A3208" t="str">
            <v>3-998-329</v>
          </cell>
          <cell r="B3208">
            <v>3</v>
          </cell>
          <cell r="C3208">
            <v>998</v>
          </cell>
          <cell r="D3208">
            <v>329</v>
          </cell>
          <cell r="E3208" t="str">
            <v>JGA INTR 10ML BCA IMP INSUMASTIN ENS C/TP.</v>
          </cell>
          <cell r="F3208" t="str">
            <v>MS0329</v>
          </cell>
          <cell r="G3208" t="str">
            <v>MS0329</v>
          </cell>
          <cell r="H3208" t="str">
            <v>ud</v>
          </cell>
        </row>
        <row r="3209">
          <cell r="A3209" t="str">
            <v>3-998-330</v>
          </cell>
          <cell r="B3209">
            <v>3</v>
          </cell>
          <cell r="C3209">
            <v>998</v>
          </cell>
          <cell r="D3209">
            <v>330</v>
          </cell>
          <cell r="E3209" t="str">
            <v>AV ENS IMP ARO AZUL</v>
          </cell>
          <cell r="F3209" t="str">
            <v>MS0330</v>
          </cell>
          <cell r="G3209" t="str">
            <v>MS0330</v>
          </cell>
        </row>
        <row r="3210">
          <cell r="A3210" t="str">
            <v>3-998-331</v>
          </cell>
          <cell r="B3210">
            <v>3</v>
          </cell>
          <cell r="C3210">
            <v>998</v>
          </cell>
          <cell r="D3210">
            <v>331</v>
          </cell>
          <cell r="E3210" t="str">
            <v>AV ENS IMP ARO ROSADO</v>
          </cell>
          <cell r="F3210" t="str">
            <v>MS0331</v>
          </cell>
          <cell r="G3210" t="str">
            <v>MS0331</v>
          </cell>
        </row>
        <row r="3211">
          <cell r="A3211" t="str">
            <v>3-998-332</v>
          </cell>
          <cell r="B3211">
            <v>3</v>
          </cell>
          <cell r="C3211">
            <v>998</v>
          </cell>
          <cell r="D3211">
            <v>332</v>
          </cell>
          <cell r="E3211" t="str">
            <v>CANULA AV IMP ARO AZUL</v>
          </cell>
          <cell r="F3211" t="str">
            <v>MS0332</v>
          </cell>
          <cell r="G3211" t="str">
            <v>MS0332</v>
          </cell>
        </row>
        <row r="3212">
          <cell r="A3212" t="str">
            <v>3-998-333</v>
          </cell>
          <cell r="B3212">
            <v>3</v>
          </cell>
          <cell r="C3212">
            <v>998</v>
          </cell>
          <cell r="D3212">
            <v>333</v>
          </cell>
          <cell r="E3212" t="str">
            <v>CANULA AV IMP ARO ROSADO</v>
          </cell>
          <cell r="F3212" t="str">
            <v>MS0333</v>
          </cell>
          <cell r="G3212" t="str">
            <v>MS0333</v>
          </cell>
        </row>
        <row r="3213">
          <cell r="A3213" t="str">
            <v>3-998-334</v>
          </cell>
          <cell r="B3213">
            <v>3</v>
          </cell>
          <cell r="C3213">
            <v>998</v>
          </cell>
          <cell r="D3213">
            <v>334</v>
          </cell>
          <cell r="E3213" t="str">
            <v>CPO JGA DOSF 10 ML BCA C/PTA IMP FENBENDAZOO 250co.</v>
          </cell>
          <cell r="F3213" t="str">
            <v>MS0334</v>
          </cell>
          <cell r="G3213" t="str">
            <v>MS0334</v>
          </cell>
        </row>
        <row r="3214">
          <cell r="A3214" t="str">
            <v>3-998-335</v>
          </cell>
          <cell r="B3214">
            <v>3</v>
          </cell>
          <cell r="C3214">
            <v>998</v>
          </cell>
          <cell r="D3214">
            <v>335</v>
          </cell>
          <cell r="E3214" t="str">
            <v>CPO JGA DOSF 10 ML BCA S/PTA IMP PASOFINO.</v>
          </cell>
          <cell r="F3214" t="str">
            <v>MS0335</v>
          </cell>
          <cell r="G3214" t="str">
            <v>MS0335</v>
          </cell>
        </row>
        <row r="3215">
          <cell r="A3215" t="str">
            <v>3-998-336</v>
          </cell>
          <cell r="B3215">
            <v>3</v>
          </cell>
          <cell r="C3215">
            <v>998</v>
          </cell>
          <cell r="D3215">
            <v>336</v>
          </cell>
          <cell r="E3215" t="str">
            <v>CPO JGA INT 10 ML BCA IMP QUIMAST.</v>
          </cell>
          <cell r="F3215" t="str">
            <v>MS0336</v>
          </cell>
          <cell r="G3215" t="str">
            <v>MS0336</v>
          </cell>
        </row>
        <row r="3216">
          <cell r="A3216" t="str">
            <v>3-998-337</v>
          </cell>
          <cell r="B3216">
            <v>3</v>
          </cell>
          <cell r="C3216">
            <v>998</v>
          </cell>
          <cell r="D3216">
            <v>337</v>
          </cell>
          <cell r="E3216" t="str">
            <v>CPO JGA ORAL 10 ML IMP LINDOPEL.</v>
          </cell>
          <cell r="F3216" t="str">
            <v>MS0337</v>
          </cell>
          <cell r="G3216" t="str">
            <v>MS0337</v>
          </cell>
        </row>
        <row r="3217">
          <cell r="A3217" t="str">
            <v>3-998-338</v>
          </cell>
          <cell r="B3217">
            <v>3</v>
          </cell>
          <cell r="C3217">
            <v>998</v>
          </cell>
          <cell r="D3217">
            <v>338</v>
          </cell>
          <cell r="E3217" t="str">
            <v>JGA DOSF 10 ML BCA C/PTA IMP FENBENDAZOO 250co ENS C/TP.</v>
          </cell>
          <cell r="F3217" t="str">
            <v>MS0338</v>
          </cell>
          <cell r="G3217" t="str">
            <v>MS0338</v>
          </cell>
        </row>
        <row r="3218">
          <cell r="A3218" t="str">
            <v>3-998-339</v>
          </cell>
          <cell r="B3218">
            <v>3</v>
          </cell>
          <cell r="C3218">
            <v>998</v>
          </cell>
          <cell r="D3218">
            <v>339</v>
          </cell>
          <cell r="E3218" t="str">
            <v>JGA DOSF 10 ML BCA S/PTA IMP PASOFINO ENS C/TP</v>
          </cell>
          <cell r="F3218" t="str">
            <v>MS0339</v>
          </cell>
          <cell r="G3218" t="str">
            <v>MS0339</v>
          </cell>
        </row>
        <row r="3219">
          <cell r="A3219" t="str">
            <v>3-998-340</v>
          </cell>
          <cell r="B3219">
            <v>3</v>
          </cell>
          <cell r="C3219">
            <v>998</v>
          </cell>
          <cell r="D3219">
            <v>340</v>
          </cell>
          <cell r="E3219" t="str">
            <v>JGA DOSF 20 ML RJA C/PTA IMP RICO ENS C/TP.</v>
          </cell>
          <cell r="F3219" t="str">
            <v>MS0340</v>
          </cell>
          <cell r="G3219" t="str">
            <v>MS0340</v>
          </cell>
        </row>
        <row r="3220">
          <cell r="A3220" t="str">
            <v>3-998-341</v>
          </cell>
          <cell r="B3220">
            <v>3</v>
          </cell>
          <cell r="C3220">
            <v>998</v>
          </cell>
          <cell r="D3220">
            <v>341</v>
          </cell>
          <cell r="E3220" t="str">
            <v>JGA INTR 10ML BCA IMP QUIMAST ENS C/TP.</v>
          </cell>
          <cell r="F3220" t="str">
            <v>MS0341</v>
          </cell>
          <cell r="G3220" t="str">
            <v>MS0341</v>
          </cell>
        </row>
        <row r="3221">
          <cell r="A3221" t="str">
            <v>3-998-342</v>
          </cell>
          <cell r="B3221">
            <v>3</v>
          </cell>
          <cell r="C3221">
            <v>998</v>
          </cell>
          <cell r="D3221">
            <v>342</v>
          </cell>
          <cell r="E3221" t="str">
            <v>JGA ORAL NAT 10 ML IMP LINDOPEL ENS C/TP.</v>
          </cell>
          <cell r="F3221" t="str">
            <v>MS0342</v>
          </cell>
          <cell r="G3221" t="str">
            <v>MS0342</v>
          </cell>
        </row>
        <row r="3222">
          <cell r="A3222" t="str">
            <v>3-998-343</v>
          </cell>
          <cell r="B3222">
            <v>3</v>
          </cell>
          <cell r="C3222">
            <v>998</v>
          </cell>
          <cell r="D3222">
            <v>343</v>
          </cell>
          <cell r="E3222" t="str">
            <v>INY 500ML CD PPTPN 28 D/F.</v>
          </cell>
          <cell r="F3222" t="str">
            <v>MS0343</v>
          </cell>
          <cell r="G3222" t="str">
            <v>MS0343</v>
          </cell>
        </row>
        <row r="3223">
          <cell r="A3223" t="str">
            <v>3-998-344</v>
          </cell>
          <cell r="B3223">
            <v>3</v>
          </cell>
          <cell r="C3223">
            <v>998</v>
          </cell>
          <cell r="D3223">
            <v>344</v>
          </cell>
          <cell r="E3223" t="str">
            <v>INY 250ML RD PP TPN 20 FOND  NVO.</v>
          </cell>
          <cell r="F3223" t="str">
            <v>MS0344</v>
          </cell>
          <cell r="G3223" t="str">
            <v>MS0344</v>
          </cell>
        </row>
        <row r="3224">
          <cell r="A3224" t="str">
            <v>3-998-345</v>
          </cell>
          <cell r="B3224">
            <v>3</v>
          </cell>
          <cell r="C3224">
            <v>998</v>
          </cell>
          <cell r="D3224">
            <v>345</v>
          </cell>
          <cell r="E3224" t="str">
            <v>CPO JGA ORAL 10 ML P/C 35R80.</v>
          </cell>
          <cell r="F3224" t="str">
            <v>MS0345</v>
          </cell>
          <cell r="G3224" t="str">
            <v>MS0345</v>
          </cell>
          <cell r="H3224" t="str">
            <v>UD</v>
          </cell>
        </row>
        <row r="3225">
          <cell r="A3225" t="str">
            <v>3-998-346</v>
          </cell>
          <cell r="B3225">
            <v>3</v>
          </cell>
          <cell r="C3225">
            <v>998</v>
          </cell>
          <cell r="D3225">
            <v>346</v>
          </cell>
          <cell r="E3225" t="str">
            <v>CPO JERINGA ORAL 10 ML NAT MOLDE NVO</v>
          </cell>
          <cell r="F3225" t="str">
            <v>MS0346</v>
          </cell>
          <cell r="G3225" t="str">
            <v>MS0346</v>
          </cell>
          <cell r="H3225" t="str">
            <v>UD</v>
          </cell>
        </row>
        <row r="3226">
          <cell r="A3226" t="str">
            <v>3-998-347</v>
          </cell>
          <cell r="B3226">
            <v>3</v>
          </cell>
          <cell r="C3226">
            <v>998</v>
          </cell>
          <cell r="D3226">
            <v>347</v>
          </cell>
          <cell r="E3226" t="str">
            <v>CPO JERINGA ORAL 10 ML BCA MOLDE NVO</v>
          </cell>
          <cell r="F3226" t="str">
            <v>MS0347</v>
          </cell>
          <cell r="G3226" t="str">
            <v>MS0347</v>
          </cell>
          <cell r="H3226" t="str">
            <v>UD</v>
          </cell>
        </row>
        <row r="3227">
          <cell r="A3227" t="str">
            <v>3-998-348</v>
          </cell>
          <cell r="B3227">
            <v>3</v>
          </cell>
          <cell r="C3227">
            <v>998</v>
          </cell>
          <cell r="D3227">
            <v>348</v>
          </cell>
          <cell r="E3227" t="str">
            <v>CPO JERINGA ORAL 5 ML NAT MOLDE NVO</v>
          </cell>
          <cell r="F3227" t="str">
            <v>MS0348</v>
          </cell>
          <cell r="G3227" t="str">
            <v>MS0348</v>
          </cell>
          <cell r="H3227" t="str">
            <v>UD</v>
          </cell>
        </row>
        <row r="3228">
          <cell r="A3228" t="str">
            <v>3-998-349</v>
          </cell>
          <cell r="B3228">
            <v>3</v>
          </cell>
          <cell r="C3228">
            <v>998</v>
          </cell>
          <cell r="D3228">
            <v>349</v>
          </cell>
          <cell r="E3228" t="str">
            <v>CPO JERINGA ORAL 5 ML BCA MOLDE NVO</v>
          </cell>
          <cell r="F3228" t="str">
            <v>MS0349</v>
          </cell>
          <cell r="G3228" t="str">
            <v>MS0349</v>
          </cell>
          <cell r="H3228" t="str">
            <v>UD</v>
          </cell>
        </row>
        <row r="3229">
          <cell r="A3229" t="str">
            <v>3-998-350</v>
          </cell>
          <cell r="B3229">
            <v>3</v>
          </cell>
          <cell r="C3229">
            <v>998</v>
          </cell>
          <cell r="D3229">
            <v>350</v>
          </cell>
          <cell r="E3229" t="str">
            <v>CPO JERINGA ORAL 2 Y 3 ML NAT MOLDE NVO</v>
          </cell>
          <cell r="F3229" t="str">
            <v>MS0350</v>
          </cell>
          <cell r="G3229" t="str">
            <v>MS0350</v>
          </cell>
          <cell r="H3229" t="str">
            <v>UD</v>
          </cell>
        </row>
        <row r="3230">
          <cell r="A3230" t="str">
            <v>3-998-351</v>
          </cell>
          <cell r="B3230">
            <v>3</v>
          </cell>
          <cell r="C3230">
            <v>998</v>
          </cell>
          <cell r="D3230">
            <v>351</v>
          </cell>
          <cell r="E3230" t="str">
            <v>CPO JERINGA ORAL 2 Y 3 ML BCA MOLDE NVO</v>
          </cell>
          <cell r="F3230" t="str">
            <v>MS0351</v>
          </cell>
          <cell r="G3230" t="str">
            <v>MS0351</v>
          </cell>
          <cell r="H3230" t="str">
            <v>UD</v>
          </cell>
        </row>
        <row r="3231">
          <cell r="A3231" t="str">
            <v>3-998-352</v>
          </cell>
          <cell r="B3231">
            <v>3</v>
          </cell>
          <cell r="C3231">
            <v>998</v>
          </cell>
          <cell r="D3231">
            <v>352</v>
          </cell>
          <cell r="E3231" t="str">
            <v>CPO JGA INT 5 ML NAT MOLDE NVO</v>
          </cell>
          <cell r="F3231" t="str">
            <v>MS0352</v>
          </cell>
          <cell r="G3231" t="str">
            <v>MS0352</v>
          </cell>
          <cell r="H3231" t="str">
            <v>UD</v>
          </cell>
        </row>
        <row r="3232">
          <cell r="A3232" t="str">
            <v>3-998-353</v>
          </cell>
          <cell r="B3232">
            <v>3</v>
          </cell>
          <cell r="C3232">
            <v>998</v>
          </cell>
          <cell r="D3232">
            <v>353</v>
          </cell>
          <cell r="E3232" t="str">
            <v xml:space="preserve">CPO JGA INT 5 ML BCA MOLDE NVO </v>
          </cell>
          <cell r="F3232" t="str">
            <v>MS0353</v>
          </cell>
          <cell r="G3232" t="str">
            <v>MS0353</v>
          </cell>
          <cell r="H3232" t="str">
            <v>UD</v>
          </cell>
        </row>
        <row r="3233">
          <cell r="A3233" t="str">
            <v>3-998-354</v>
          </cell>
          <cell r="B3233">
            <v>3</v>
          </cell>
          <cell r="C3233">
            <v>998</v>
          </cell>
          <cell r="D3233">
            <v>354</v>
          </cell>
          <cell r="E3233" t="str">
            <v>CPO JGA INT 10 ML NAT MOLDE NVO</v>
          </cell>
          <cell r="F3233" t="str">
            <v>MS0354</v>
          </cell>
          <cell r="G3233" t="str">
            <v>MS0354</v>
          </cell>
          <cell r="H3233" t="str">
            <v>UD</v>
          </cell>
        </row>
        <row r="3234">
          <cell r="A3234" t="str">
            <v>3-998-355</v>
          </cell>
          <cell r="B3234">
            <v>3</v>
          </cell>
          <cell r="C3234">
            <v>998</v>
          </cell>
          <cell r="D3234">
            <v>355</v>
          </cell>
          <cell r="E3234" t="str">
            <v>EMBOLO 5 ML NAT MOLDE  NVO</v>
          </cell>
          <cell r="F3234" t="str">
            <v>MS0355</v>
          </cell>
          <cell r="G3234" t="str">
            <v>MS0355</v>
          </cell>
          <cell r="H3234" t="str">
            <v>UD</v>
          </cell>
        </row>
        <row r="3235">
          <cell r="A3235" t="str">
            <v>3-998-356</v>
          </cell>
          <cell r="B3235">
            <v>3</v>
          </cell>
          <cell r="C3235">
            <v>998</v>
          </cell>
          <cell r="D3235">
            <v>356</v>
          </cell>
          <cell r="E3235" t="str">
            <v>EMBOLO 5 ML BCO MOLDE  NVO</v>
          </cell>
          <cell r="F3235" t="str">
            <v>MS0356</v>
          </cell>
          <cell r="G3235" t="str">
            <v>MS0356</v>
          </cell>
          <cell r="H3235" t="str">
            <v>UD</v>
          </cell>
        </row>
        <row r="3236">
          <cell r="A3236" t="str">
            <v>3-998-357</v>
          </cell>
          <cell r="B3236">
            <v>3</v>
          </cell>
          <cell r="C3236">
            <v>998</v>
          </cell>
          <cell r="D3236">
            <v>357</v>
          </cell>
          <cell r="E3236" t="str">
            <v>EMBOLO 10 ML NAT MOLDE  NVO</v>
          </cell>
          <cell r="F3236" t="str">
            <v>MS0357</v>
          </cell>
          <cell r="G3236" t="str">
            <v>MS0357</v>
          </cell>
          <cell r="H3236" t="str">
            <v>UD</v>
          </cell>
        </row>
        <row r="3237">
          <cell r="A3237" t="str">
            <v>3-998-358</v>
          </cell>
          <cell r="B3237">
            <v>3</v>
          </cell>
          <cell r="C3237">
            <v>998</v>
          </cell>
          <cell r="D3237">
            <v>358</v>
          </cell>
          <cell r="E3237" t="str">
            <v>EMBOLO 10 ML BCA MOLDE  NVO</v>
          </cell>
          <cell r="F3237" t="str">
            <v>MS0358</v>
          </cell>
          <cell r="G3237" t="str">
            <v>MS0358</v>
          </cell>
          <cell r="H3237" t="str">
            <v>UD</v>
          </cell>
        </row>
        <row r="3238">
          <cell r="A3238" t="str">
            <v>3-998-359</v>
          </cell>
          <cell r="B3238">
            <v>3</v>
          </cell>
          <cell r="C3238">
            <v>998</v>
          </cell>
          <cell r="D3238">
            <v>359</v>
          </cell>
          <cell r="E3238" t="str">
            <v>EMBOLO 2 Y 3 ML NAT MOLDE NVO</v>
          </cell>
          <cell r="F3238" t="str">
            <v>MS0359</v>
          </cell>
          <cell r="G3238" t="str">
            <v>MS0359</v>
          </cell>
          <cell r="H3238" t="str">
            <v>UD</v>
          </cell>
        </row>
        <row r="3239">
          <cell r="A3239" t="str">
            <v>3-998-360</v>
          </cell>
          <cell r="B3239">
            <v>3</v>
          </cell>
          <cell r="C3239">
            <v>998</v>
          </cell>
          <cell r="D3239">
            <v>360</v>
          </cell>
          <cell r="E3239" t="str">
            <v>EMBOLO 2 Y 3 ML BCO MOLDE NVO</v>
          </cell>
          <cell r="F3239" t="str">
            <v>MS0360</v>
          </cell>
          <cell r="G3239" t="str">
            <v>MS0360</v>
          </cell>
          <cell r="H3239" t="str">
            <v>UD</v>
          </cell>
        </row>
        <row r="3240">
          <cell r="A3240" t="str">
            <v>3-998-361</v>
          </cell>
          <cell r="B3240">
            <v>3</v>
          </cell>
          <cell r="C3240">
            <v>998</v>
          </cell>
          <cell r="D3240">
            <v>361</v>
          </cell>
          <cell r="E3240" t="str">
            <v>EMBOLO 5 ML NAT ENSAMBLADO MOLDE NVO</v>
          </cell>
          <cell r="F3240" t="str">
            <v>MS0361</v>
          </cell>
          <cell r="G3240" t="str">
            <v>MS0361</v>
          </cell>
          <cell r="H3240" t="str">
            <v>UD</v>
          </cell>
        </row>
        <row r="3241">
          <cell r="A3241" t="str">
            <v>3-998-362</v>
          </cell>
          <cell r="B3241">
            <v>3</v>
          </cell>
          <cell r="C3241">
            <v>998</v>
          </cell>
          <cell r="D3241">
            <v>362</v>
          </cell>
          <cell r="E3241" t="str">
            <v>EMBOLO 5 ML BCO ENSAMBLADO MOLDE NVO</v>
          </cell>
          <cell r="F3241" t="str">
            <v>MS0362</v>
          </cell>
          <cell r="G3241" t="str">
            <v>MS0362</v>
          </cell>
          <cell r="H3241" t="str">
            <v>UD</v>
          </cell>
        </row>
        <row r="3242">
          <cell r="A3242" t="str">
            <v>3-998-363</v>
          </cell>
          <cell r="B3242">
            <v>3</v>
          </cell>
          <cell r="C3242">
            <v>998</v>
          </cell>
          <cell r="D3242">
            <v>363</v>
          </cell>
          <cell r="E3242" t="str">
            <v>CPO JGA INT 10 ML BCA MOLDE NVO</v>
          </cell>
          <cell r="F3242" t="str">
            <v>MS0363</v>
          </cell>
          <cell r="G3242" t="str">
            <v>MS0363</v>
          </cell>
          <cell r="H3242" t="str">
            <v>UD</v>
          </cell>
        </row>
        <row r="3243">
          <cell r="A3243" t="str">
            <v>3-998-364</v>
          </cell>
          <cell r="B3243">
            <v>3</v>
          </cell>
          <cell r="C3243">
            <v>998</v>
          </cell>
          <cell r="D3243">
            <v>364</v>
          </cell>
          <cell r="E3243" t="str">
            <v>EMBOLO 10 ML NAT ENSAMBLADO MOLDE NVO</v>
          </cell>
          <cell r="F3243" t="str">
            <v>MS0364</v>
          </cell>
          <cell r="G3243" t="str">
            <v>MS0364</v>
          </cell>
          <cell r="H3243" t="str">
            <v>UD</v>
          </cell>
        </row>
        <row r="3244">
          <cell r="A3244" t="str">
            <v>3-998-365</v>
          </cell>
          <cell r="B3244">
            <v>3</v>
          </cell>
          <cell r="C3244">
            <v>998</v>
          </cell>
          <cell r="D3244">
            <v>365</v>
          </cell>
          <cell r="E3244" t="str">
            <v>EMBOLO 10 ML BCO ENSAMBLADO MOLDE NVO</v>
          </cell>
          <cell r="F3244" t="str">
            <v>MS0365</v>
          </cell>
          <cell r="G3244" t="str">
            <v>MS0365</v>
          </cell>
          <cell r="H3244" t="str">
            <v>UD</v>
          </cell>
        </row>
        <row r="3245">
          <cell r="A3245" t="str">
            <v>3-998-366</v>
          </cell>
          <cell r="B3245">
            <v>3</v>
          </cell>
          <cell r="C3245">
            <v>998</v>
          </cell>
          <cell r="D3245">
            <v>366</v>
          </cell>
          <cell r="E3245" t="str">
            <v>EMBOLO 2 Y 3 ML NAT ENSAMBLADO MOLDE NVO</v>
          </cell>
          <cell r="F3245" t="str">
            <v>MS0366</v>
          </cell>
          <cell r="G3245" t="str">
            <v>MS0366</v>
          </cell>
          <cell r="H3245" t="str">
            <v>UD</v>
          </cell>
        </row>
        <row r="3246">
          <cell r="A3246" t="str">
            <v>3-998-367</v>
          </cell>
          <cell r="B3246">
            <v>3</v>
          </cell>
          <cell r="C3246">
            <v>998</v>
          </cell>
          <cell r="D3246">
            <v>367</v>
          </cell>
          <cell r="E3246" t="str">
            <v>EMBOLO 2 Y 3 ML BCO ENSAMBLADO MOLDE NVO</v>
          </cell>
          <cell r="F3246" t="str">
            <v>MS0367</v>
          </cell>
          <cell r="G3246" t="str">
            <v>MS0367</v>
          </cell>
          <cell r="H3246" t="str">
            <v>UD</v>
          </cell>
        </row>
        <row r="3247">
          <cell r="A3247" t="str">
            <v>3-998-368</v>
          </cell>
          <cell r="B3247">
            <v>3</v>
          </cell>
          <cell r="C3247">
            <v>998</v>
          </cell>
          <cell r="D3247">
            <v>368</v>
          </cell>
          <cell r="E3247" t="str">
            <v>TP JGA ORAL 2-3-5-10 ML NAT MOLDE NVO</v>
          </cell>
          <cell r="F3247" t="str">
            <v>MS0368</v>
          </cell>
          <cell r="G3247" t="str">
            <v>MS0368</v>
          </cell>
          <cell r="H3247" t="str">
            <v>UD</v>
          </cell>
        </row>
        <row r="3248">
          <cell r="A3248" t="str">
            <v>3-998-369</v>
          </cell>
          <cell r="B3248">
            <v>3</v>
          </cell>
          <cell r="C3248">
            <v>998</v>
          </cell>
          <cell r="D3248">
            <v>369</v>
          </cell>
          <cell r="E3248" t="str">
            <v>TP JGA ORAL 2-3-5-10 ML BCA MOLDE NVO</v>
          </cell>
          <cell r="F3248" t="str">
            <v>MS0369</v>
          </cell>
          <cell r="G3248" t="str">
            <v>MS0369</v>
          </cell>
          <cell r="H3248" t="str">
            <v>UD</v>
          </cell>
        </row>
        <row r="3249">
          <cell r="A3249" t="str">
            <v>3-998-370</v>
          </cell>
          <cell r="B3249">
            <v>3</v>
          </cell>
          <cell r="C3249">
            <v>998</v>
          </cell>
          <cell r="D3249">
            <v>370</v>
          </cell>
          <cell r="E3249" t="str">
            <v>TP JGA INT 5-10 ML NAT MOLDE NVO</v>
          </cell>
          <cell r="F3249" t="str">
            <v>MS0370</v>
          </cell>
          <cell r="G3249" t="str">
            <v>MS0370</v>
          </cell>
          <cell r="H3249" t="str">
            <v>UD</v>
          </cell>
        </row>
        <row r="3250">
          <cell r="A3250" t="str">
            <v>3-998-371</v>
          </cell>
          <cell r="B3250">
            <v>3</v>
          </cell>
          <cell r="C3250">
            <v>998</v>
          </cell>
          <cell r="D3250">
            <v>371</v>
          </cell>
          <cell r="E3250" t="str">
            <v>TP JGA INT 5-10 ML BCA MOLDE NVO</v>
          </cell>
          <cell r="F3250" t="str">
            <v>MS0371</v>
          </cell>
          <cell r="G3250" t="str">
            <v>MS0371</v>
          </cell>
          <cell r="H3250" t="str">
            <v>UD</v>
          </cell>
        </row>
        <row r="3251">
          <cell r="A3251" t="str">
            <v>3-998-372</v>
          </cell>
          <cell r="B3251">
            <v>3</v>
          </cell>
          <cell r="C3251">
            <v>998</v>
          </cell>
          <cell r="D3251">
            <v>372</v>
          </cell>
          <cell r="E3251" t="str">
            <v>CPO JGA INT 10 ML BCA IMP LACTOMAST MOLDE NVO</v>
          </cell>
          <cell r="F3251" t="str">
            <v>MS0372</v>
          </cell>
          <cell r="G3251" t="str">
            <v>MS0372</v>
          </cell>
          <cell r="H3251" t="str">
            <v>UD</v>
          </cell>
        </row>
        <row r="3252">
          <cell r="A3252" t="str">
            <v>3-998-373</v>
          </cell>
          <cell r="B3252">
            <v>3</v>
          </cell>
          <cell r="C3252">
            <v>998</v>
          </cell>
          <cell r="D3252">
            <v>373</v>
          </cell>
          <cell r="E3252" t="str">
            <v>CPO JGA INT 10 ML BCA IMP LESPORINA MOLDE NVO</v>
          </cell>
          <cell r="F3252" t="str">
            <v>MS0373</v>
          </cell>
          <cell r="G3252" t="str">
            <v>MS0373</v>
          </cell>
          <cell r="H3252" t="str">
            <v>UD</v>
          </cell>
        </row>
        <row r="3253">
          <cell r="A3253" t="str">
            <v>3-998-374</v>
          </cell>
          <cell r="B3253">
            <v>3</v>
          </cell>
          <cell r="C3253">
            <v>998</v>
          </cell>
          <cell r="D3253">
            <v>374</v>
          </cell>
          <cell r="E3253" t="str">
            <v>CPO JGA INT 10 ML BCA IMP BIOMASTIN MOLDE NVO</v>
          </cell>
          <cell r="F3253" t="str">
            <v>MS0374</v>
          </cell>
          <cell r="G3253" t="str">
            <v>MS0374</v>
          </cell>
          <cell r="H3253" t="str">
            <v>UD</v>
          </cell>
        </row>
        <row r="3254">
          <cell r="A3254" t="str">
            <v>3-998-375</v>
          </cell>
          <cell r="B3254">
            <v>3</v>
          </cell>
          <cell r="C3254">
            <v>998</v>
          </cell>
          <cell r="D3254">
            <v>375</v>
          </cell>
          <cell r="E3254" t="str">
            <v>CPO JGA INT 10 ML BCA IMP CALIMAST MOLDE NVO</v>
          </cell>
          <cell r="F3254" t="str">
            <v>MS0375</v>
          </cell>
          <cell r="G3254" t="str">
            <v>MS0375</v>
          </cell>
          <cell r="H3254" t="str">
            <v>UD</v>
          </cell>
        </row>
        <row r="3255">
          <cell r="A3255" t="str">
            <v>3-998-376</v>
          </cell>
          <cell r="B3255">
            <v>3</v>
          </cell>
          <cell r="C3255">
            <v>998</v>
          </cell>
          <cell r="D3255">
            <v>376</v>
          </cell>
          <cell r="E3255" t="str">
            <v>CPO JGA INT 5 ML BCA IMP BIOMASTIN MOLDE NVO</v>
          </cell>
          <cell r="F3255" t="str">
            <v>MS0376</v>
          </cell>
          <cell r="G3255" t="str">
            <v>MS0376</v>
          </cell>
          <cell r="H3255" t="str">
            <v>UD</v>
          </cell>
        </row>
        <row r="3256">
          <cell r="A3256" t="str">
            <v>3-998-377</v>
          </cell>
          <cell r="B3256">
            <v>3</v>
          </cell>
          <cell r="C3256">
            <v>998</v>
          </cell>
          <cell r="D3256">
            <v>377</v>
          </cell>
          <cell r="E3256" t="str">
            <v>CPO JGA INT 5 ML BCA IMP BOVISEC MOLDE NVO</v>
          </cell>
          <cell r="F3256" t="str">
            <v>MS0377</v>
          </cell>
          <cell r="G3256" t="str">
            <v>MS0377</v>
          </cell>
          <cell r="H3256" t="str">
            <v>UD</v>
          </cell>
        </row>
        <row r="3257">
          <cell r="A3257" t="str">
            <v>3-998-378</v>
          </cell>
          <cell r="B3257">
            <v>3</v>
          </cell>
          <cell r="C3257">
            <v>998</v>
          </cell>
          <cell r="D3257">
            <v>378</v>
          </cell>
          <cell r="E3257" t="str">
            <v>CPO JGA INT 5 ML BCA IMP CEFASEC MOLDE NVO</v>
          </cell>
          <cell r="F3257" t="str">
            <v>MS0378</v>
          </cell>
          <cell r="G3257" t="str">
            <v>MS0378</v>
          </cell>
          <cell r="H3257" t="str">
            <v>UD</v>
          </cell>
        </row>
        <row r="3258">
          <cell r="A3258" t="str">
            <v>3-998-379</v>
          </cell>
          <cell r="B3258">
            <v>3</v>
          </cell>
          <cell r="C3258">
            <v>998</v>
          </cell>
          <cell r="D3258">
            <v>379</v>
          </cell>
          <cell r="E3258" t="str">
            <v>CPO JGA ORAL 10 MLNAT IMP STARCAN MOLDE NVO</v>
          </cell>
          <cell r="F3258" t="str">
            <v>MS0379</v>
          </cell>
          <cell r="G3258" t="str">
            <v>MS0379</v>
          </cell>
          <cell r="H3258" t="str">
            <v>UD</v>
          </cell>
        </row>
        <row r="3259">
          <cell r="A3259" t="str">
            <v>3-998-380</v>
          </cell>
          <cell r="B3259">
            <v>3</v>
          </cell>
          <cell r="C3259">
            <v>998</v>
          </cell>
          <cell r="D3259">
            <v>380</v>
          </cell>
          <cell r="E3259" t="str">
            <v>CPO JGA ORAL 10 MLNAT IMP CANISAN F MOLDE NVO</v>
          </cell>
          <cell r="F3259" t="str">
            <v>MS0380</v>
          </cell>
          <cell r="G3259" t="str">
            <v>MS0380</v>
          </cell>
          <cell r="H3259" t="str">
            <v>UD</v>
          </cell>
        </row>
        <row r="3260">
          <cell r="A3260" t="str">
            <v>3-998-381</v>
          </cell>
          <cell r="B3260">
            <v>3</v>
          </cell>
          <cell r="C3260">
            <v>998</v>
          </cell>
          <cell r="D3260">
            <v>381</v>
          </cell>
          <cell r="E3260" t="str">
            <v>CPO JGA ORAL 10 MLNAT IMP LINDOPEL MOLDE NVO</v>
          </cell>
          <cell r="F3260" t="str">
            <v>MS0381</v>
          </cell>
          <cell r="G3260" t="str">
            <v>MS0381</v>
          </cell>
          <cell r="H3260" t="str">
            <v>UD</v>
          </cell>
        </row>
        <row r="3261">
          <cell r="A3261" t="str">
            <v>3-998-382</v>
          </cell>
          <cell r="B3261">
            <v>3</v>
          </cell>
          <cell r="C3261">
            <v>998</v>
          </cell>
          <cell r="D3261">
            <v>382</v>
          </cell>
          <cell r="E3261" t="str">
            <v>CPO JGA ORAL 10 MLNAT IMP NOVACAN-T MOLDE NVO</v>
          </cell>
          <cell r="F3261" t="str">
            <v>MS0382</v>
          </cell>
          <cell r="G3261" t="str">
            <v>MS0382</v>
          </cell>
          <cell r="H3261" t="str">
            <v>UD</v>
          </cell>
        </row>
        <row r="3262">
          <cell r="A3262" t="str">
            <v>3-998-383</v>
          </cell>
          <cell r="B3262">
            <v>3</v>
          </cell>
          <cell r="C3262">
            <v>998</v>
          </cell>
          <cell r="D3262">
            <v>383</v>
          </cell>
          <cell r="E3262" t="str">
            <v>CPO JGA ORAL 10 MLNAT IMP IVERMECTINA VIMEC M NVO</v>
          </cell>
          <cell r="F3262" t="str">
            <v>MS0383</v>
          </cell>
          <cell r="G3262" t="str">
            <v>MS0383</v>
          </cell>
          <cell r="H3262" t="str">
            <v>UD</v>
          </cell>
        </row>
        <row r="3263">
          <cell r="A3263" t="str">
            <v>3-998-384</v>
          </cell>
          <cell r="B3263">
            <v>3</v>
          </cell>
          <cell r="C3263">
            <v>998</v>
          </cell>
          <cell r="D3263">
            <v>384</v>
          </cell>
          <cell r="E3263" t="str">
            <v>CPO JGA ORAL 2-3 MLNAT IMP CANICAT MOLDE NVO</v>
          </cell>
          <cell r="F3263" t="str">
            <v>MS0384</v>
          </cell>
          <cell r="G3263" t="str">
            <v>MS0384</v>
          </cell>
          <cell r="H3263" t="str">
            <v>UD</v>
          </cell>
        </row>
        <row r="3264">
          <cell r="A3264" t="str">
            <v>3-998-385</v>
          </cell>
          <cell r="B3264">
            <v>3</v>
          </cell>
          <cell r="C3264">
            <v>998</v>
          </cell>
          <cell r="D3264">
            <v>385</v>
          </cell>
          <cell r="E3264" t="str">
            <v>CPO JGA ORAL 2-3 MLNAT IMP PARACANIS NF MOLDE NVO</v>
          </cell>
          <cell r="F3264" t="str">
            <v>MS0385</v>
          </cell>
          <cell r="G3264" t="str">
            <v>MS0385</v>
          </cell>
          <cell r="H3264" t="str">
            <v>UD</v>
          </cell>
        </row>
        <row r="3265">
          <cell r="A3265" t="str">
            <v>3-998-386</v>
          </cell>
          <cell r="B3265">
            <v>3</v>
          </cell>
          <cell r="C3265">
            <v>998</v>
          </cell>
          <cell r="D3265">
            <v>386</v>
          </cell>
          <cell r="E3265" t="str">
            <v>CPO JGA ORAL 2-3 MLNAT IMP CANISSAN F MOLDE NVO</v>
          </cell>
          <cell r="F3265" t="str">
            <v>MS0386</v>
          </cell>
          <cell r="G3265" t="str">
            <v>MS0386</v>
          </cell>
          <cell r="H3265" t="str">
            <v>UD</v>
          </cell>
        </row>
        <row r="3266">
          <cell r="A3266" t="str">
            <v>3-998-387</v>
          </cell>
          <cell r="B3266">
            <v>3</v>
          </cell>
          <cell r="C3266">
            <v>998</v>
          </cell>
          <cell r="D3266">
            <v>387</v>
          </cell>
          <cell r="E3266" t="str">
            <v>CPO JGA ORAL 2-3 MLNAT IMP CANISSAN PUPPY M NVO</v>
          </cell>
          <cell r="F3266" t="str">
            <v>MS0387</v>
          </cell>
          <cell r="G3266" t="str">
            <v>MS0387</v>
          </cell>
          <cell r="H3266" t="str">
            <v>UD</v>
          </cell>
        </row>
        <row r="3267">
          <cell r="A3267" t="str">
            <v>3-998-388</v>
          </cell>
          <cell r="B3267">
            <v>3</v>
          </cell>
          <cell r="C3267">
            <v>998</v>
          </cell>
          <cell r="D3267">
            <v>388</v>
          </cell>
          <cell r="E3267" t="str">
            <v>CPO JGA ORAL 2-3 MLNAT IMP GENFAR  MOLDE NVO</v>
          </cell>
          <cell r="F3267" t="str">
            <v>MS0388</v>
          </cell>
          <cell r="G3267" t="str">
            <v>MS0388</v>
          </cell>
          <cell r="H3267" t="str">
            <v>UD</v>
          </cell>
        </row>
        <row r="3268">
          <cell r="A3268" t="str">
            <v>3-998-389</v>
          </cell>
          <cell r="B3268">
            <v>3</v>
          </cell>
          <cell r="C3268">
            <v>998</v>
          </cell>
          <cell r="D3268">
            <v>389</v>
          </cell>
          <cell r="E3268" t="str">
            <v>CPO JGA ORAL 2.5 MLNAT IMP NOVACAN CACHORROS</v>
          </cell>
          <cell r="F3268" t="str">
            <v>MS0389</v>
          </cell>
          <cell r="G3268" t="str">
            <v>MS0389</v>
          </cell>
          <cell r="H3268" t="str">
            <v>UD</v>
          </cell>
        </row>
        <row r="3269">
          <cell r="A3269" t="str">
            <v>3-998-390</v>
          </cell>
          <cell r="B3269">
            <v>3</v>
          </cell>
          <cell r="C3269">
            <v>998</v>
          </cell>
          <cell r="D3269">
            <v>390</v>
          </cell>
          <cell r="E3269" t="str">
            <v>CPO JGA ORAL 2-5 MLNAT IMP NOVACAN-T MOLDE NVO</v>
          </cell>
          <cell r="F3269" t="str">
            <v>MS0390</v>
          </cell>
          <cell r="G3269" t="str">
            <v>MS0390</v>
          </cell>
          <cell r="H3269" t="str">
            <v>UD</v>
          </cell>
        </row>
        <row r="3270">
          <cell r="A3270" t="str">
            <v>3-998-391</v>
          </cell>
          <cell r="B3270">
            <v>3</v>
          </cell>
          <cell r="C3270">
            <v>998</v>
          </cell>
          <cell r="D3270">
            <v>391</v>
          </cell>
          <cell r="E3270" t="str">
            <v>CPO JGA ORAL 5 MLNAT IMP PARACANIS NF MOLDE NVO</v>
          </cell>
          <cell r="F3270" t="str">
            <v>MS0391</v>
          </cell>
          <cell r="G3270" t="str">
            <v>MS0391</v>
          </cell>
          <cell r="H3270" t="str">
            <v>UD</v>
          </cell>
        </row>
        <row r="3271">
          <cell r="A3271" t="str">
            <v>3-998-392</v>
          </cell>
          <cell r="B3271">
            <v>3</v>
          </cell>
          <cell r="C3271">
            <v>998</v>
          </cell>
          <cell r="D3271">
            <v>392</v>
          </cell>
          <cell r="E3271" t="str">
            <v>CPO JGA ORAL 5 MLNAT IMP CANISSAN F MOLDE NVO</v>
          </cell>
          <cell r="F3271" t="str">
            <v>MS0392</v>
          </cell>
          <cell r="G3271" t="str">
            <v>MS0392</v>
          </cell>
          <cell r="H3271" t="str">
            <v>UD</v>
          </cell>
        </row>
        <row r="3272">
          <cell r="A3272" t="str">
            <v>3-998-393</v>
          </cell>
          <cell r="B3272">
            <v>3</v>
          </cell>
          <cell r="C3272">
            <v>998</v>
          </cell>
          <cell r="D3272">
            <v>393</v>
          </cell>
          <cell r="E3272" t="str">
            <v>CPO JGA ORAL 5 MLNAT IMP CANISSAN PUPPY M NVO</v>
          </cell>
          <cell r="F3272" t="str">
            <v>MS0393</v>
          </cell>
          <cell r="G3272" t="str">
            <v>MS0393</v>
          </cell>
          <cell r="H3272" t="str">
            <v>UD</v>
          </cell>
        </row>
        <row r="3273">
          <cell r="A3273" t="str">
            <v>3-998-394</v>
          </cell>
          <cell r="B3273">
            <v>3</v>
          </cell>
          <cell r="C3273">
            <v>998</v>
          </cell>
          <cell r="D3273">
            <v>394</v>
          </cell>
          <cell r="E3273" t="str">
            <v>CPO JGA ORAL 5 MLNAT IMP QUINODIAR MOLDE NVO</v>
          </cell>
          <cell r="F3273" t="str">
            <v>MS0394</v>
          </cell>
          <cell r="G3273" t="str">
            <v>MS0394</v>
          </cell>
          <cell r="H3273" t="str">
            <v>UD</v>
          </cell>
        </row>
        <row r="3274">
          <cell r="A3274" t="str">
            <v>3-998-395</v>
          </cell>
          <cell r="B3274">
            <v>3</v>
          </cell>
          <cell r="C3274">
            <v>998</v>
          </cell>
          <cell r="D3274">
            <v>395</v>
          </cell>
          <cell r="E3274" t="str">
            <v>CPO JGA ORAL 5 MLNAT IMP NOVACAN-T MOLDE NVO</v>
          </cell>
          <cell r="F3274" t="str">
            <v>MS0395</v>
          </cell>
          <cell r="G3274" t="str">
            <v>MS0395</v>
          </cell>
          <cell r="H3274" t="str">
            <v>UD</v>
          </cell>
        </row>
        <row r="3275">
          <cell r="A3275" t="str">
            <v>3-998-396</v>
          </cell>
          <cell r="B3275">
            <v>3</v>
          </cell>
          <cell r="C3275">
            <v>998</v>
          </cell>
          <cell r="D3275">
            <v>396</v>
          </cell>
          <cell r="E3275" t="str">
            <v>CPO JGA ORAL 5 MLNAT IMP NOVACAN CACHORROS M NVO</v>
          </cell>
          <cell r="F3275" t="str">
            <v>MS0396</v>
          </cell>
          <cell r="G3275" t="str">
            <v>MS0396</v>
          </cell>
          <cell r="H3275" t="str">
            <v>UD</v>
          </cell>
        </row>
        <row r="3276">
          <cell r="A3276" t="str">
            <v>3-998-397</v>
          </cell>
          <cell r="B3276">
            <v>3</v>
          </cell>
          <cell r="C3276">
            <v>998</v>
          </cell>
          <cell r="D3276">
            <v>397</v>
          </cell>
          <cell r="E3276" t="str">
            <v>CPO JGA ORAL 5 MLBCA IMP EDO PETIT PURGA M NVO</v>
          </cell>
          <cell r="F3276" t="str">
            <v>MS0397</v>
          </cell>
          <cell r="G3276" t="str">
            <v>MS0397</v>
          </cell>
          <cell r="H3276" t="str">
            <v>UD</v>
          </cell>
        </row>
        <row r="3277">
          <cell r="A3277" t="str">
            <v>3-998-398</v>
          </cell>
          <cell r="B3277">
            <v>3</v>
          </cell>
          <cell r="C3277">
            <v>998</v>
          </cell>
          <cell r="D3277">
            <v>398</v>
          </cell>
          <cell r="E3277" t="str">
            <v>CPO JGA ORAL 5 MLBCA IMP EDO PETIT MOLDE  NVO</v>
          </cell>
          <cell r="F3277" t="str">
            <v>MS0398</v>
          </cell>
          <cell r="G3277" t="str">
            <v>MS0398</v>
          </cell>
          <cell r="H3277" t="str">
            <v>UD</v>
          </cell>
        </row>
        <row r="3278">
          <cell r="A3278" t="str">
            <v>3-998-399</v>
          </cell>
          <cell r="B3278">
            <v>3</v>
          </cell>
          <cell r="C3278">
            <v>998</v>
          </cell>
          <cell r="D3278">
            <v>399</v>
          </cell>
          <cell r="E3278" t="str">
            <v>CPO JGA ORAL 5 MLBCA IMP EDO-EKINA MOLDE NVO</v>
          </cell>
          <cell r="F3278" t="str">
            <v>MS0399</v>
          </cell>
          <cell r="G3278" t="str">
            <v>MS0399</v>
          </cell>
          <cell r="H3278" t="str">
            <v>UD</v>
          </cell>
        </row>
        <row r="3279">
          <cell r="A3279" t="str">
            <v>3-998-400</v>
          </cell>
          <cell r="B3279">
            <v>3</v>
          </cell>
          <cell r="C3279">
            <v>998</v>
          </cell>
          <cell r="D3279">
            <v>400</v>
          </cell>
          <cell r="E3279" t="str">
            <v>JGA INT 10 ML BCA IMP LACTOMAST MOLDE NV ENS C/TP.</v>
          </cell>
          <cell r="F3279" t="str">
            <v>MS0400</v>
          </cell>
          <cell r="G3279" t="str">
            <v>MS0400</v>
          </cell>
          <cell r="H3279" t="str">
            <v>UD</v>
          </cell>
        </row>
        <row r="3280">
          <cell r="A3280" t="str">
            <v>3-998-401</v>
          </cell>
          <cell r="B3280">
            <v>3</v>
          </cell>
          <cell r="C3280">
            <v>998</v>
          </cell>
          <cell r="D3280">
            <v>401</v>
          </cell>
          <cell r="E3280" t="str">
            <v>JGA INT 10 ML BCA IMP LESPORINA MOLDE NV ENS C/TP.</v>
          </cell>
          <cell r="F3280" t="str">
            <v>MS0401</v>
          </cell>
          <cell r="G3280" t="str">
            <v>MS0401</v>
          </cell>
          <cell r="H3280" t="str">
            <v>UD</v>
          </cell>
        </row>
        <row r="3281">
          <cell r="A3281" t="str">
            <v>3-998-402</v>
          </cell>
          <cell r="B3281">
            <v>3</v>
          </cell>
          <cell r="C3281">
            <v>998</v>
          </cell>
          <cell r="D3281">
            <v>402</v>
          </cell>
          <cell r="E3281" t="str">
            <v>JGA INT 10 ML BCA IMP BIOMASTIN MOLDE NV ENS C/TP.</v>
          </cell>
          <cell r="F3281" t="str">
            <v>MS0402</v>
          </cell>
          <cell r="G3281" t="str">
            <v>MS0402</v>
          </cell>
          <cell r="H3281" t="str">
            <v>UD</v>
          </cell>
        </row>
        <row r="3282">
          <cell r="A3282" t="str">
            <v>3-998-403</v>
          </cell>
          <cell r="B3282">
            <v>3</v>
          </cell>
          <cell r="C3282">
            <v>998</v>
          </cell>
          <cell r="D3282">
            <v>403</v>
          </cell>
          <cell r="E3282" t="str">
            <v>JGA INT 10 ML BCA IMP CALIMAST MOLDE NV ENS C/TP.</v>
          </cell>
          <cell r="F3282" t="str">
            <v>MS0403</v>
          </cell>
          <cell r="G3282" t="str">
            <v>MS0403</v>
          </cell>
          <cell r="H3282" t="str">
            <v>UD</v>
          </cell>
        </row>
        <row r="3283">
          <cell r="A3283" t="str">
            <v>3-998-404</v>
          </cell>
          <cell r="B3283">
            <v>3</v>
          </cell>
          <cell r="C3283">
            <v>998</v>
          </cell>
          <cell r="D3283">
            <v>404</v>
          </cell>
          <cell r="E3283" t="str">
            <v>JGA INT 5 ML BCA IMP BIOMASTIN MOLDE NV ENS C/TP.</v>
          </cell>
          <cell r="F3283" t="str">
            <v>MS0404</v>
          </cell>
          <cell r="G3283" t="str">
            <v>MS0404</v>
          </cell>
          <cell r="H3283" t="str">
            <v>UD</v>
          </cell>
        </row>
        <row r="3284">
          <cell r="A3284" t="str">
            <v>3-998-405</v>
          </cell>
          <cell r="B3284">
            <v>3</v>
          </cell>
          <cell r="C3284">
            <v>998</v>
          </cell>
          <cell r="D3284">
            <v>405</v>
          </cell>
          <cell r="E3284" t="str">
            <v>JGA INT 5 ML BCA IMP BOVISEC MOLDE NV ENS C/TP.</v>
          </cell>
          <cell r="F3284" t="str">
            <v>MS0405</v>
          </cell>
          <cell r="G3284" t="str">
            <v>MS0405</v>
          </cell>
          <cell r="H3284" t="str">
            <v>UD</v>
          </cell>
        </row>
        <row r="3285">
          <cell r="A3285" t="str">
            <v>3-998-406</v>
          </cell>
          <cell r="B3285">
            <v>3</v>
          </cell>
          <cell r="C3285">
            <v>998</v>
          </cell>
          <cell r="D3285">
            <v>406</v>
          </cell>
          <cell r="E3285" t="str">
            <v>JGA INT 5 ML BCA IMP CEFASEC MOLDE NV ENS C/TP.</v>
          </cell>
          <cell r="F3285" t="str">
            <v>MS0406</v>
          </cell>
          <cell r="G3285" t="str">
            <v>MS0406</v>
          </cell>
          <cell r="H3285" t="str">
            <v>UD</v>
          </cell>
        </row>
        <row r="3286">
          <cell r="A3286" t="str">
            <v>3-998-407</v>
          </cell>
          <cell r="B3286">
            <v>3</v>
          </cell>
          <cell r="C3286">
            <v>998</v>
          </cell>
          <cell r="D3286">
            <v>407</v>
          </cell>
          <cell r="E3286" t="str">
            <v>JGA ORAL 10 ML NAT IMP STARCAN MOLDE NV ENS C/TP.</v>
          </cell>
          <cell r="F3286" t="str">
            <v>MS0407</v>
          </cell>
          <cell r="G3286" t="str">
            <v>MS0407</v>
          </cell>
          <cell r="H3286" t="str">
            <v>UD</v>
          </cell>
        </row>
        <row r="3287">
          <cell r="A3287" t="str">
            <v>3-998-408</v>
          </cell>
          <cell r="B3287">
            <v>3</v>
          </cell>
          <cell r="C3287">
            <v>998</v>
          </cell>
          <cell r="D3287">
            <v>408</v>
          </cell>
          <cell r="E3287" t="str">
            <v>JGA ORAL 10 ML NAT IMP CANISAN F MOLDE NV ENS C/TP.</v>
          </cell>
          <cell r="F3287" t="str">
            <v>MS0408</v>
          </cell>
          <cell r="G3287" t="str">
            <v>MS0408</v>
          </cell>
          <cell r="H3287" t="str">
            <v>UD</v>
          </cell>
        </row>
        <row r="3288">
          <cell r="A3288" t="str">
            <v>3-998-409</v>
          </cell>
          <cell r="B3288">
            <v>3</v>
          </cell>
          <cell r="C3288">
            <v>998</v>
          </cell>
          <cell r="D3288">
            <v>409</v>
          </cell>
          <cell r="E3288" t="str">
            <v>JGA ORAL 10 ML NAT IMP LINDOPEL MOLDE NV ENS C/TP.</v>
          </cell>
          <cell r="F3288" t="str">
            <v>MS0409</v>
          </cell>
          <cell r="G3288" t="str">
            <v>MS0409</v>
          </cell>
          <cell r="H3288" t="str">
            <v>UD</v>
          </cell>
        </row>
        <row r="3289">
          <cell r="A3289" t="str">
            <v>3-998-410</v>
          </cell>
          <cell r="B3289">
            <v>3</v>
          </cell>
          <cell r="C3289">
            <v>998</v>
          </cell>
          <cell r="D3289">
            <v>410</v>
          </cell>
          <cell r="E3289" t="str">
            <v>JGA ORAL 10 ML NAT IMP NOVACAN-T VICAR ENS C/TP.</v>
          </cell>
          <cell r="F3289" t="str">
            <v>MS0410</v>
          </cell>
          <cell r="G3289" t="str">
            <v>MS0410</v>
          </cell>
          <cell r="H3289" t="str">
            <v>UD</v>
          </cell>
        </row>
        <row r="3290">
          <cell r="A3290" t="str">
            <v>3-998-411</v>
          </cell>
          <cell r="B3290">
            <v>3</v>
          </cell>
          <cell r="C3290">
            <v>998</v>
          </cell>
          <cell r="D3290">
            <v>411</v>
          </cell>
          <cell r="E3290" t="str">
            <v>JGA ORAL 10 ML NAT IMP IVERMECTINA VIMEC VICAR ENS C/TP.</v>
          </cell>
          <cell r="F3290" t="str">
            <v>MS0411</v>
          </cell>
          <cell r="G3290" t="str">
            <v>MS0411</v>
          </cell>
          <cell r="H3290" t="str">
            <v>UD</v>
          </cell>
        </row>
        <row r="3291">
          <cell r="A3291" t="str">
            <v>3-998-412</v>
          </cell>
          <cell r="B3291">
            <v>3</v>
          </cell>
          <cell r="C3291">
            <v>998</v>
          </cell>
          <cell r="D3291">
            <v>412</v>
          </cell>
          <cell r="E3291" t="str">
            <v>JGA ORAL 2-3 ML NAT IMP CANICAT MOLDE NV ENS C/TP.</v>
          </cell>
          <cell r="F3291" t="str">
            <v>MS0412</v>
          </cell>
          <cell r="G3291" t="str">
            <v>MS0412</v>
          </cell>
          <cell r="H3291" t="str">
            <v>UD</v>
          </cell>
        </row>
        <row r="3292">
          <cell r="A3292" t="str">
            <v>3-998-413</v>
          </cell>
          <cell r="B3292">
            <v>3</v>
          </cell>
          <cell r="C3292">
            <v>998</v>
          </cell>
          <cell r="D3292">
            <v>413</v>
          </cell>
          <cell r="E3292" t="str">
            <v>JGA ORAL 2-3 ML NAT IMP PARACANIS NF MOLDE NV ENS C/TP.</v>
          </cell>
          <cell r="F3292" t="str">
            <v>MS0413</v>
          </cell>
          <cell r="G3292" t="str">
            <v>MS0413</v>
          </cell>
          <cell r="H3292" t="str">
            <v>UD</v>
          </cell>
        </row>
        <row r="3293">
          <cell r="A3293" t="str">
            <v>3-998-414</v>
          </cell>
          <cell r="B3293">
            <v>3</v>
          </cell>
          <cell r="C3293">
            <v>998</v>
          </cell>
          <cell r="D3293">
            <v>414</v>
          </cell>
          <cell r="E3293" t="str">
            <v>JGA ORAL 2-3 ML NAT IMP CANISSAN F MOLDE NV ENS C/TP.</v>
          </cell>
          <cell r="F3293" t="str">
            <v>MS0414</v>
          </cell>
          <cell r="G3293" t="str">
            <v>MS0414</v>
          </cell>
          <cell r="H3293" t="str">
            <v>UD</v>
          </cell>
        </row>
        <row r="3294">
          <cell r="A3294" t="str">
            <v>3-998-415</v>
          </cell>
          <cell r="B3294">
            <v>3</v>
          </cell>
          <cell r="C3294">
            <v>998</v>
          </cell>
          <cell r="D3294">
            <v>415</v>
          </cell>
          <cell r="E3294" t="str">
            <v>JGA ORAL 2-3 ML NAT IMP CANISSAN PUPPY MOLDE NV ENS C/TP.</v>
          </cell>
          <cell r="F3294" t="str">
            <v>MS0415</v>
          </cell>
          <cell r="G3294" t="str">
            <v>MS0415</v>
          </cell>
          <cell r="H3294" t="str">
            <v>UD</v>
          </cell>
        </row>
        <row r="3295">
          <cell r="A3295" t="str">
            <v>3-998-416</v>
          </cell>
          <cell r="B3295">
            <v>3</v>
          </cell>
          <cell r="C3295">
            <v>998</v>
          </cell>
          <cell r="D3295">
            <v>416</v>
          </cell>
          <cell r="E3295" t="str">
            <v>JGA ORAL 2-3 ML NAT IMP GENFAR MOLDE NV ENS C/TP.</v>
          </cell>
          <cell r="F3295" t="str">
            <v>MS0416</v>
          </cell>
          <cell r="G3295" t="str">
            <v>MS0416</v>
          </cell>
          <cell r="H3295" t="str">
            <v>UD</v>
          </cell>
        </row>
        <row r="3296">
          <cell r="A3296" t="str">
            <v>3-998-417</v>
          </cell>
          <cell r="B3296">
            <v>3</v>
          </cell>
          <cell r="C3296">
            <v>998</v>
          </cell>
          <cell r="D3296">
            <v>417</v>
          </cell>
          <cell r="E3296" t="str">
            <v>JGA ORAL 2.5 ML NAT IMP NOVACAN CACHORROS VICAR ENS C/TP.</v>
          </cell>
          <cell r="F3296" t="str">
            <v>MS0417</v>
          </cell>
          <cell r="G3296" t="str">
            <v>MS0417</v>
          </cell>
          <cell r="H3296" t="str">
            <v>UD</v>
          </cell>
        </row>
        <row r="3297">
          <cell r="A3297" t="str">
            <v>3-998-418</v>
          </cell>
          <cell r="B3297">
            <v>3</v>
          </cell>
          <cell r="C3297">
            <v>998</v>
          </cell>
          <cell r="D3297">
            <v>418</v>
          </cell>
          <cell r="E3297" t="str">
            <v>JGA ORAL 2.5 ML NAT IMP NOVACAN-T VICAR ENS C/TP.</v>
          </cell>
          <cell r="F3297" t="str">
            <v>MS0418</v>
          </cell>
          <cell r="G3297" t="str">
            <v>MS0418</v>
          </cell>
          <cell r="H3297" t="str">
            <v>UD</v>
          </cell>
        </row>
        <row r="3298">
          <cell r="A3298" t="str">
            <v>3-998-419</v>
          </cell>
          <cell r="B3298">
            <v>3</v>
          </cell>
          <cell r="C3298">
            <v>998</v>
          </cell>
          <cell r="D3298">
            <v>419</v>
          </cell>
          <cell r="E3298" t="str">
            <v>JGA ORAL 5 ML NAT IMP PARACANIS NF MOLDE NV ENS C/TP.</v>
          </cell>
          <cell r="F3298" t="str">
            <v>MS0419</v>
          </cell>
          <cell r="G3298" t="str">
            <v>MS0419</v>
          </cell>
          <cell r="H3298" t="str">
            <v>UD</v>
          </cell>
        </row>
        <row r="3299">
          <cell r="A3299" t="str">
            <v>3-998-420</v>
          </cell>
          <cell r="B3299">
            <v>3</v>
          </cell>
          <cell r="C3299">
            <v>998</v>
          </cell>
          <cell r="D3299">
            <v>420</v>
          </cell>
          <cell r="E3299" t="str">
            <v>JGA ORAL 5 ML NAT IMP CANISAN F MOLDE NV ENS C/TP.</v>
          </cell>
          <cell r="F3299" t="str">
            <v>MS0420</v>
          </cell>
          <cell r="G3299" t="str">
            <v>MS0420</v>
          </cell>
          <cell r="H3299" t="str">
            <v>UD</v>
          </cell>
        </row>
        <row r="3300">
          <cell r="A3300" t="str">
            <v>3-998-421</v>
          </cell>
          <cell r="B3300">
            <v>3</v>
          </cell>
          <cell r="C3300">
            <v>998</v>
          </cell>
          <cell r="D3300">
            <v>421</v>
          </cell>
          <cell r="E3300" t="str">
            <v>JGA ORAL 5 ML NAT IMP CANISAN PUPPY MOLDE NV ENS C/TP.</v>
          </cell>
          <cell r="F3300" t="str">
            <v>MS0421</v>
          </cell>
          <cell r="G3300" t="str">
            <v>MS0421</v>
          </cell>
          <cell r="H3300" t="str">
            <v>UD</v>
          </cell>
        </row>
        <row r="3301">
          <cell r="A3301" t="str">
            <v>3-998-422</v>
          </cell>
          <cell r="B3301">
            <v>3</v>
          </cell>
          <cell r="C3301">
            <v>998</v>
          </cell>
          <cell r="D3301">
            <v>422</v>
          </cell>
          <cell r="E3301" t="str">
            <v>JGA ORAL 5 ML NAT IMP QUINODIAR MOLDE NV ENS C/TP.</v>
          </cell>
          <cell r="F3301" t="str">
            <v>MS0422</v>
          </cell>
          <cell r="G3301" t="str">
            <v>MS0422</v>
          </cell>
          <cell r="H3301" t="str">
            <v>UD</v>
          </cell>
        </row>
        <row r="3302">
          <cell r="A3302" t="str">
            <v>3-998-423</v>
          </cell>
          <cell r="B3302">
            <v>3</v>
          </cell>
          <cell r="C3302">
            <v>998</v>
          </cell>
          <cell r="D3302">
            <v>423</v>
          </cell>
          <cell r="E3302" t="str">
            <v>JGA ORAL 5 ML NAT BCA EDO-EKINA MOLDE NV C/TP.</v>
          </cell>
          <cell r="F3302" t="str">
            <v>MS0423</v>
          </cell>
          <cell r="G3302" t="str">
            <v>MS0423</v>
          </cell>
          <cell r="H3302" t="str">
            <v>UD</v>
          </cell>
        </row>
        <row r="3303">
          <cell r="A3303" t="str">
            <v>3-998-424</v>
          </cell>
          <cell r="B3303">
            <v>3</v>
          </cell>
          <cell r="C3303">
            <v>998</v>
          </cell>
          <cell r="D3303">
            <v>424</v>
          </cell>
          <cell r="E3303" t="str">
            <v>JGA ORAL 5 ML NATURAL NOVACAN-T VICAR ENS C/TP.</v>
          </cell>
          <cell r="F3303" t="str">
            <v>MS0424</v>
          </cell>
          <cell r="G3303" t="str">
            <v>MS0424</v>
          </cell>
          <cell r="H3303" t="str">
            <v>UD</v>
          </cell>
        </row>
        <row r="3304">
          <cell r="A3304" t="str">
            <v>3-998-425</v>
          </cell>
          <cell r="B3304">
            <v>3</v>
          </cell>
          <cell r="C3304">
            <v>998</v>
          </cell>
          <cell r="D3304">
            <v>425</v>
          </cell>
          <cell r="E3304" t="str">
            <v>JGA ORAL 5 ML NATURAL NOVACAN CACHORROS VICAR ENS C/TP.</v>
          </cell>
          <cell r="F3304" t="str">
            <v>MS0425</v>
          </cell>
          <cell r="G3304" t="str">
            <v>MS0425</v>
          </cell>
          <cell r="H3304" t="str">
            <v>UD</v>
          </cell>
        </row>
        <row r="3305">
          <cell r="A3305" t="str">
            <v>3-998-426</v>
          </cell>
          <cell r="B3305">
            <v>3</v>
          </cell>
          <cell r="C3305">
            <v>998</v>
          </cell>
          <cell r="D3305">
            <v>426</v>
          </cell>
          <cell r="E3305" t="str">
            <v>JGA ORAL 5 ML BCA IMP EDO PETIT PURGA  MOLDE NV ENS C/TP.</v>
          </cell>
          <cell r="F3305" t="str">
            <v>MS0426</v>
          </cell>
          <cell r="G3305" t="str">
            <v>MS0426</v>
          </cell>
          <cell r="H3305" t="str">
            <v>UD</v>
          </cell>
        </row>
        <row r="3306">
          <cell r="A3306" t="str">
            <v>3-998-427</v>
          </cell>
          <cell r="B3306">
            <v>3</v>
          </cell>
          <cell r="C3306">
            <v>998</v>
          </cell>
          <cell r="D3306">
            <v>427</v>
          </cell>
          <cell r="E3306" t="str">
            <v>JGA ORAL 5 ML BCA IMP EDO PETIT MOLDE NV ENS C/TP.</v>
          </cell>
          <cell r="F3306" t="str">
            <v>MS0427</v>
          </cell>
          <cell r="G3306" t="str">
            <v>MS0427</v>
          </cell>
          <cell r="H3306" t="str">
            <v>UD</v>
          </cell>
        </row>
        <row r="3307">
          <cell r="A3307" t="str">
            <v>3-998-428</v>
          </cell>
          <cell r="B3307">
            <v>3</v>
          </cell>
          <cell r="C3307">
            <v>998</v>
          </cell>
          <cell r="D3307">
            <v>428</v>
          </cell>
          <cell r="E3307" t="str">
            <v>CUCH DOSF 5 ML PP BCA S/PERF.</v>
          </cell>
          <cell r="F3307" t="str">
            <v>MS0428</v>
          </cell>
          <cell r="G3307" t="str">
            <v>MS0428</v>
          </cell>
          <cell r="H3307" t="str">
            <v>UD</v>
          </cell>
        </row>
        <row r="3308">
          <cell r="A3308" t="str">
            <v>3-998-429</v>
          </cell>
          <cell r="B3308">
            <v>3</v>
          </cell>
          <cell r="C3308">
            <v>998</v>
          </cell>
          <cell r="D3308">
            <v>429</v>
          </cell>
          <cell r="E3308" t="str">
            <v>ENV X 500 ML PEAD RD PIG BCO TPA 38 FONDO NUEVO</v>
          </cell>
          <cell r="F3308" t="str">
            <v>MS0429</v>
          </cell>
          <cell r="G3308" t="str">
            <v>MS0429</v>
          </cell>
          <cell r="H3308" t="str">
            <v>UD</v>
          </cell>
        </row>
        <row r="3309">
          <cell r="A3309" t="str">
            <v>3-998-430</v>
          </cell>
          <cell r="B3309">
            <v>3</v>
          </cell>
          <cell r="C3309">
            <v>998</v>
          </cell>
          <cell r="D3309">
            <v>430</v>
          </cell>
          <cell r="E3309" t="str">
            <v>CPO JGA ORAL 10 MLNAT IMP AZITROMICINA MOLDE NVO</v>
          </cell>
          <cell r="F3309" t="str">
            <v>MS0430</v>
          </cell>
          <cell r="G3309" t="str">
            <v>MS0430</v>
          </cell>
          <cell r="H3309" t="str">
            <v>UD</v>
          </cell>
        </row>
        <row r="3310">
          <cell r="A3310" t="str">
            <v>3-998-431</v>
          </cell>
          <cell r="B3310">
            <v>3</v>
          </cell>
          <cell r="C3310">
            <v>998</v>
          </cell>
          <cell r="D3310">
            <v>431</v>
          </cell>
          <cell r="E3310" t="str">
            <v>JGA ORAL 10 ML NAT IMP AZITROMICINA MOLDE NV ENS C/TP.</v>
          </cell>
          <cell r="F3310" t="str">
            <v>MS0431</v>
          </cell>
          <cell r="G3310" t="str">
            <v>MS0431</v>
          </cell>
          <cell r="H3310" t="str">
            <v>UD</v>
          </cell>
        </row>
        <row r="3311">
          <cell r="A3311" t="str">
            <v>3-998-432</v>
          </cell>
          <cell r="B3311">
            <v>3</v>
          </cell>
          <cell r="C3311">
            <v>998</v>
          </cell>
          <cell r="D3311">
            <v>432</v>
          </cell>
          <cell r="E3311" t="str">
            <v>CPO JGA INT 10 ML BCA IMP UDERLAC MOLDE NVO</v>
          </cell>
          <cell r="F3311" t="str">
            <v>MS0432</v>
          </cell>
          <cell r="G3311" t="str">
            <v>MS0432</v>
          </cell>
          <cell r="H3311" t="str">
            <v>UD</v>
          </cell>
        </row>
        <row r="3312">
          <cell r="A3312" t="str">
            <v>3-998-433</v>
          </cell>
          <cell r="B3312">
            <v>3</v>
          </cell>
          <cell r="C3312">
            <v>998</v>
          </cell>
          <cell r="D3312">
            <v>433</v>
          </cell>
          <cell r="E3312" t="str">
            <v>JGA INT X 10 ML BLANCA IMP UDERLAC MN ENS C/TP</v>
          </cell>
          <cell r="F3312" t="str">
            <v>MS0433</v>
          </cell>
          <cell r="G3312" t="str">
            <v>MS0433</v>
          </cell>
          <cell r="H3312" t="str">
            <v>UD</v>
          </cell>
        </row>
        <row r="3313">
          <cell r="A3313" t="str">
            <v>3-998-434</v>
          </cell>
          <cell r="B3313">
            <v>3</v>
          </cell>
          <cell r="C3313">
            <v>998</v>
          </cell>
          <cell r="D3313">
            <v>434</v>
          </cell>
          <cell r="E3313" t="str">
            <v>CPO JGA INT 10 ML BCA IMP SECAMIL MOLDE NVO</v>
          </cell>
          <cell r="F3313" t="str">
            <v>MS0434</v>
          </cell>
          <cell r="G3313" t="str">
            <v>MS0434</v>
          </cell>
          <cell r="H3313" t="str">
            <v>UD</v>
          </cell>
        </row>
        <row r="3314">
          <cell r="A3314" t="str">
            <v>3-998-435</v>
          </cell>
          <cell r="B3314">
            <v>3</v>
          </cell>
          <cell r="C3314">
            <v>998</v>
          </cell>
          <cell r="D3314">
            <v>435</v>
          </cell>
          <cell r="E3314" t="str">
            <v>JGA INT X 10 ML BLANCA IMP SECAMIL MN ENS C/TP</v>
          </cell>
          <cell r="F3314" t="str">
            <v>MS0435</v>
          </cell>
          <cell r="G3314" t="str">
            <v>MS0435</v>
          </cell>
          <cell r="H3314" t="str">
            <v>UD</v>
          </cell>
        </row>
        <row r="3315">
          <cell r="A3315" t="str">
            <v>3-998-436</v>
          </cell>
          <cell r="B3315">
            <v>3</v>
          </cell>
          <cell r="C3315">
            <v>998</v>
          </cell>
          <cell r="D3315">
            <v>436</v>
          </cell>
          <cell r="E3315" t="str">
            <v>CPO JGA INT 10 ML BCA IMP CEFTILAC MOLDE NVO</v>
          </cell>
          <cell r="F3315" t="str">
            <v>MS0436</v>
          </cell>
          <cell r="G3315" t="str">
            <v>MS0436</v>
          </cell>
          <cell r="H3315" t="str">
            <v>UD</v>
          </cell>
        </row>
        <row r="3316">
          <cell r="A3316" t="str">
            <v>3-998-437</v>
          </cell>
          <cell r="B3316">
            <v>3</v>
          </cell>
          <cell r="C3316">
            <v>998</v>
          </cell>
          <cell r="D3316">
            <v>437</v>
          </cell>
          <cell r="E3316" t="str">
            <v>JGA INT X 10 ML BLANCA IMP CEFTILAC MN ENS C/TP</v>
          </cell>
          <cell r="F3316" t="str">
            <v>MS0437</v>
          </cell>
          <cell r="G3316" t="str">
            <v>MS0437</v>
          </cell>
          <cell r="H3316" t="str">
            <v>UD</v>
          </cell>
        </row>
        <row r="3317">
          <cell r="A3317" t="str">
            <v>3-998-438</v>
          </cell>
          <cell r="B3317">
            <v>3</v>
          </cell>
          <cell r="C3317">
            <v>998</v>
          </cell>
          <cell r="D3317">
            <v>438</v>
          </cell>
          <cell r="E3317" t="str">
            <v>CPO JGA INT 10 ML BCA IMP SECADOR  MOLDE NVO</v>
          </cell>
          <cell r="F3317" t="str">
            <v>MS0438</v>
          </cell>
          <cell r="G3317" t="str">
            <v>MS0438</v>
          </cell>
          <cell r="H3317" t="str">
            <v>UD</v>
          </cell>
        </row>
        <row r="3318">
          <cell r="A3318" t="str">
            <v>3-998-439</v>
          </cell>
          <cell r="B3318">
            <v>3</v>
          </cell>
          <cell r="C3318">
            <v>998</v>
          </cell>
          <cell r="D3318">
            <v>439</v>
          </cell>
          <cell r="E3318" t="str">
            <v>JGA INT X 10 ML BLANCA IMP SECADOR MN ENS C/TP</v>
          </cell>
          <cell r="F3318" t="str">
            <v>MS0439</v>
          </cell>
          <cell r="G3318" t="str">
            <v>MS0439</v>
          </cell>
          <cell r="H3318" t="str">
            <v>UD</v>
          </cell>
        </row>
        <row r="3319">
          <cell r="A3319" t="str">
            <v>3-998-440</v>
          </cell>
          <cell r="B3319">
            <v>3</v>
          </cell>
          <cell r="C3319">
            <v>998</v>
          </cell>
          <cell r="D3319">
            <v>440</v>
          </cell>
          <cell r="E3319" t="str">
            <v>CPO JGA INT 5 ML BCA IMP MASTISHOT-L  MOLDE NVO</v>
          </cell>
          <cell r="F3319" t="str">
            <v>MS0440</v>
          </cell>
          <cell r="G3319" t="str">
            <v>MS0440</v>
          </cell>
          <cell r="H3319" t="str">
            <v>UD</v>
          </cell>
        </row>
        <row r="3320">
          <cell r="A3320" t="str">
            <v>3-998-441</v>
          </cell>
          <cell r="B3320">
            <v>3</v>
          </cell>
          <cell r="C3320">
            <v>998</v>
          </cell>
          <cell r="D3320">
            <v>441</v>
          </cell>
          <cell r="E3320" t="str">
            <v>JGA INT X 5 ML BLANCA IMP MASTISHOT-L MN ENS C/TP</v>
          </cell>
          <cell r="F3320" t="str">
            <v>MS0441</v>
          </cell>
          <cell r="G3320" t="str">
            <v>MS0441</v>
          </cell>
          <cell r="H3320" t="str">
            <v>UD</v>
          </cell>
        </row>
        <row r="3321">
          <cell r="A3321" t="str">
            <v>3-998-442</v>
          </cell>
          <cell r="B3321">
            <v>3</v>
          </cell>
          <cell r="C3321">
            <v>998</v>
          </cell>
          <cell r="D3321">
            <v>442</v>
          </cell>
          <cell r="E3321" t="str">
            <v>CPO JGA ORAl 10 ML NAT IMP THECAN  MOLDE NVO</v>
          </cell>
          <cell r="F3321" t="str">
            <v>MS0442</v>
          </cell>
          <cell r="G3321" t="str">
            <v>MS0442</v>
          </cell>
          <cell r="H3321" t="str">
            <v>UD</v>
          </cell>
        </row>
        <row r="3322">
          <cell r="A3322" t="str">
            <v>3-998-443</v>
          </cell>
          <cell r="B3322">
            <v>3</v>
          </cell>
          <cell r="C3322">
            <v>998</v>
          </cell>
          <cell r="D3322">
            <v>443</v>
          </cell>
          <cell r="E3322" t="str">
            <v>JGA ORAL X 10 ML NAT IMP THECAN MN ENS C/TP</v>
          </cell>
          <cell r="F3322" t="str">
            <v>MS0443</v>
          </cell>
          <cell r="G3322" t="str">
            <v>MS0443</v>
          </cell>
          <cell r="H3322" t="str">
            <v>UD</v>
          </cell>
        </row>
        <row r="3323">
          <cell r="A3323" t="str">
            <v>3-998-444</v>
          </cell>
          <cell r="B3323">
            <v>3</v>
          </cell>
          <cell r="C3323">
            <v>998</v>
          </cell>
          <cell r="D3323">
            <v>444</v>
          </cell>
          <cell r="E3323" t="str">
            <v>CONDENSADOR CARGA EN PEAD</v>
          </cell>
          <cell r="F3323" t="str">
            <v>MS0444</v>
          </cell>
          <cell r="G3323" t="str">
            <v>MS0444</v>
          </cell>
          <cell r="H3323" t="str">
            <v>UD</v>
          </cell>
        </row>
        <row r="3324">
          <cell r="A3324" t="str">
            <v>3-998-445</v>
          </cell>
          <cell r="B3324">
            <v>3</v>
          </cell>
          <cell r="C3324">
            <v>998</v>
          </cell>
          <cell r="D3324">
            <v>445</v>
          </cell>
          <cell r="E3324" t="str">
            <v>JGA INT 10 ML BCA S/IMP ENS MOLDE NVO.</v>
          </cell>
          <cell r="F3324" t="str">
            <v>MS0445</v>
          </cell>
          <cell r="G3324" t="str">
            <v>MS0445</v>
          </cell>
          <cell r="H3324" t="str">
            <v>UD</v>
          </cell>
        </row>
        <row r="3325">
          <cell r="A3325" t="str">
            <v>3-998-446</v>
          </cell>
          <cell r="B3325">
            <v>3</v>
          </cell>
          <cell r="C3325">
            <v>998</v>
          </cell>
          <cell r="D3325">
            <v>446</v>
          </cell>
          <cell r="E3325" t="str">
            <v>JGA INT 5 ML BCA S/IMP ENS MOLDE NVO.</v>
          </cell>
          <cell r="F3325" t="str">
            <v>MS0446</v>
          </cell>
          <cell r="G3325" t="str">
            <v>MS0446</v>
          </cell>
          <cell r="H3325" t="str">
            <v>UD</v>
          </cell>
        </row>
        <row r="3326">
          <cell r="A3326" t="str">
            <v>3-998-447</v>
          </cell>
          <cell r="B3326">
            <v>3</v>
          </cell>
          <cell r="C3326">
            <v>998</v>
          </cell>
          <cell r="D3326">
            <v>447</v>
          </cell>
          <cell r="E3326" t="str">
            <v>JGA ORAL 10 ML BCA S/IMP ENS MOLDE NVO.</v>
          </cell>
          <cell r="F3326" t="str">
            <v>MS0447</v>
          </cell>
          <cell r="G3326" t="str">
            <v>MS0447</v>
          </cell>
          <cell r="H3326" t="str">
            <v>UD</v>
          </cell>
        </row>
        <row r="3327">
          <cell r="A3327" t="str">
            <v>3-998-448</v>
          </cell>
          <cell r="B3327">
            <v>3</v>
          </cell>
          <cell r="C3327">
            <v>998</v>
          </cell>
          <cell r="D3327">
            <v>448</v>
          </cell>
          <cell r="E3327" t="str">
            <v>JGA ORAL 10 ML NAT S/IMP ENS MOLDE NVO.</v>
          </cell>
          <cell r="F3327" t="str">
            <v>MS0448</v>
          </cell>
          <cell r="G3327" t="str">
            <v>MS0448</v>
          </cell>
          <cell r="H3327" t="str">
            <v>UD</v>
          </cell>
        </row>
        <row r="3328">
          <cell r="A3328" t="str">
            <v>3-998-449</v>
          </cell>
          <cell r="B3328">
            <v>3</v>
          </cell>
          <cell r="C3328">
            <v>998</v>
          </cell>
          <cell r="D3328">
            <v>449</v>
          </cell>
          <cell r="E3328" t="str">
            <v>JGA ORAL 10 ML NAT S/IMP ENS MOLDE NVO.</v>
          </cell>
          <cell r="F3328" t="str">
            <v>MS0449</v>
          </cell>
          <cell r="G3328" t="str">
            <v>MS0449</v>
          </cell>
          <cell r="H3328" t="str">
            <v>UD</v>
          </cell>
        </row>
        <row r="3329">
          <cell r="A3329" t="str">
            <v>3-998-450</v>
          </cell>
          <cell r="B3329">
            <v>3</v>
          </cell>
          <cell r="C3329">
            <v>998</v>
          </cell>
          <cell r="D3329">
            <v>450</v>
          </cell>
          <cell r="E3329" t="str">
            <v>JGA ORAL 3 ML BCA S/IMP ENS MOLDE NVO.</v>
          </cell>
          <cell r="F3329" t="str">
            <v>MS0450</v>
          </cell>
          <cell r="G3329" t="str">
            <v>MS0450</v>
          </cell>
          <cell r="H3329" t="str">
            <v>UD</v>
          </cell>
        </row>
        <row r="3330">
          <cell r="A3330" t="str">
            <v>3-998-451</v>
          </cell>
          <cell r="B3330">
            <v>3</v>
          </cell>
          <cell r="C3330">
            <v>998</v>
          </cell>
          <cell r="D3330">
            <v>451</v>
          </cell>
          <cell r="E3330" t="str">
            <v>JGA ORAL 3 ML NAT S/IMP ENS MOLDE NVO.</v>
          </cell>
          <cell r="F3330" t="str">
            <v>MS0451</v>
          </cell>
          <cell r="G3330" t="str">
            <v>MS0451</v>
          </cell>
          <cell r="H3330" t="str">
            <v>UD</v>
          </cell>
        </row>
        <row r="3331">
          <cell r="A3331" t="str">
            <v>3-998-452</v>
          </cell>
          <cell r="B3331">
            <v>3</v>
          </cell>
          <cell r="C3331">
            <v>998</v>
          </cell>
          <cell r="D3331">
            <v>452</v>
          </cell>
          <cell r="E3331" t="str">
            <v>JGA ORAL 5 ML BCA S/IMP ENS MOLDE NVO.</v>
          </cell>
          <cell r="F3331" t="str">
            <v>MS0452</v>
          </cell>
          <cell r="G3331" t="str">
            <v>MS0452</v>
          </cell>
          <cell r="H3331" t="str">
            <v>UD</v>
          </cell>
        </row>
        <row r="3332">
          <cell r="A3332" t="str">
            <v>3-998-453</v>
          </cell>
          <cell r="B3332">
            <v>3</v>
          </cell>
          <cell r="C3332">
            <v>998</v>
          </cell>
          <cell r="D3332">
            <v>453</v>
          </cell>
          <cell r="E3332" t="str">
            <v>JGA ORAL 5 ML NAT S/IMP ENS MOLDE NVO.</v>
          </cell>
          <cell r="F3332" t="str">
            <v>MS0453</v>
          </cell>
          <cell r="G3332" t="str">
            <v>MS0453</v>
          </cell>
          <cell r="H3332" t="str">
            <v>UD</v>
          </cell>
        </row>
        <row r="3333">
          <cell r="A3333" t="str">
            <v>3-998-454</v>
          </cell>
          <cell r="B3333">
            <v>3</v>
          </cell>
          <cell r="C3333">
            <v>998</v>
          </cell>
          <cell r="D3333">
            <v>454</v>
          </cell>
          <cell r="E3333" t="str">
            <v>TP 28 MM PILFER.</v>
          </cell>
          <cell r="F3333" t="str">
            <v>MS0454</v>
          </cell>
          <cell r="G3333" t="str">
            <v>MS0454</v>
          </cell>
          <cell r="H3333" t="str">
            <v>UD</v>
          </cell>
        </row>
        <row r="3334">
          <cell r="A3334" t="str">
            <v>3-998-455</v>
          </cell>
          <cell r="B3334">
            <v>3</v>
          </cell>
          <cell r="C3334">
            <v>998</v>
          </cell>
          <cell r="D3334">
            <v>455</v>
          </cell>
          <cell r="E3334" t="str">
            <v>CANULA DE TABLETAS COMPRIMIDAS</v>
          </cell>
          <cell r="F3334" t="str">
            <v>MS0455</v>
          </cell>
          <cell r="G3334" t="str">
            <v>MS0455</v>
          </cell>
          <cell r="H3334" t="str">
            <v>UD</v>
          </cell>
        </row>
        <row r="3335">
          <cell r="A3335" t="str">
            <v>3-998-456</v>
          </cell>
          <cell r="B3335">
            <v>3</v>
          </cell>
          <cell r="C3335">
            <v>998</v>
          </cell>
          <cell r="D3335">
            <v>456</v>
          </cell>
          <cell r="E3335" t="str">
            <v>EMBOLO DE TABLETAS COMPRIMIDAS</v>
          </cell>
          <cell r="F3335" t="str">
            <v>MS0456</v>
          </cell>
          <cell r="G3335" t="str">
            <v>MS0456</v>
          </cell>
          <cell r="H3335" t="str">
            <v>UD</v>
          </cell>
        </row>
        <row r="3336">
          <cell r="A3336" t="str">
            <v>3-998-457</v>
          </cell>
          <cell r="B3336">
            <v>3</v>
          </cell>
          <cell r="C3336">
            <v>998</v>
          </cell>
          <cell r="D3336">
            <v>457</v>
          </cell>
          <cell r="E3336" t="str">
            <v xml:space="preserve">PISTON PARA EMBOLO JGA 2-3 ML NVO </v>
          </cell>
          <cell r="F3336" t="str">
            <v>MS0457</v>
          </cell>
          <cell r="G3336" t="str">
            <v>MS0457</v>
          </cell>
          <cell r="H3336" t="str">
            <v>UD</v>
          </cell>
        </row>
        <row r="3337">
          <cell r="A3337" t="str">
            <v>3-998-458</v>
          </cell>
          <cell r="B3337">
            <v>3</v>
          </cell>
          <cell r="C3337">
            <v>998</v>
          </cell>
          <cell r="D3337">
            <v>458</v>
          </cell>
          <cell r="E3337" t="str">
            <v xml:space="preserve">CPO JGA ORAL 10 MLNAT IMP AZITROMICINA PROCAPS M/NVO </v>
          </cell>
          <cell r="F3337" t="str">
            <v>MS0430</v>
          </cell>
          <cell r="G3337" t="str">
            <v>MS0430</v>
          </cell>
          <cell r="H3337" t="str">
            <v>UD</v>
          </cell>
        </row>
        <row r="3338">
          <cell r="A3338" t="str">
            <v>3-998-459</v>
          </cell>
          <cell r="B3338">
            <v>3</v>
          </cell>
          <cell r="C3338">
            <v>998</v>
          </cell>
          <cell r="D3338">
            <v>459</v>
          </cell>
          <cell r="E3338" t="str">
            <v>JGA ORAL 10 ML NAT IMP AZITROMICINA PROCPAS M/N ENS C/TP.</v>
          </cell>
          <cell r="F3338" t="str">
            <v>MS0431</v>
          </cell>
          <cell r="G3338" t="str">
            <v>MS0431</v>
          </cell>
          <cell r="H3338" t="str">
            <v>UD</v>
          </cell>
        </row>
        <row r="3339">
          <cell r="A3339" t="str">
            <v>3-998-460</v>
          </cell>
          <cell r="B3339">
            <v>3</v>
          </cell>
          <cell r="C3339">
            <v>998</v>
          </cell>
          <cell r="D3339">
            <v>460</v>
          </cell>
          <cell r="E3339" t="str">
            <v>CPO JGA INT X 10 ML BLANCA IMP MASLEG.L M/NVO</v>
          </cell>
          <cell r="F3339" t="str">
            <v>MS0460</v>
          </cell>
          <cell r="G3339" t="str">
            <v>MS0460</v>
          </cell>
          <cell r="H3339" t="str">
            <v>UD</v>
          </cell>
        </row>
        <row r="3340">
          <cell r="A3340" t="str">
            <v>3-998-461</v>
          </cell>
          <cell r="B3340">
            <v>3</v>
          </cell>
          <cell r="C3340">
            <v>998</v>
          </cell>
          <cell r="D3340">
            <v>461</v>
          </cell>
          <cell r="E3340" t="str">
            <v>JGA INT X 10 ML BLANCA IMP MASLEG-L MN ENS C/TP</v>
          </cell>
          <cell r="F3340" t="str">
            <v>MS0461</v>
          </cell>
          <cell r="G3340" t="str">
            <v>MS0461</v>
          </cell>
          <cell r="H3340" t="str">
            <v>UD</v>
          </cell>
        </row>
        <row r="3341">
          <cell r="A3341" t="str">
            <v>3-998-462</v>
          </cell>
          <cell r="B3341">
            <v>3</v>
          </cell>
          <cell r="C3341">
            <v>998</v>
          </cell>
          <cell r="D3341">
            <v>462</v>
          </cell>
          <cell r="E3341" t="str">
            <v>INY  X 250 ML CD PP TPN 20</v>
          </cell>
          <cell r="F3341" t="str">
            <v>MS0462</v>
          </cell>
          <cell r="G3341" t="str">
            <v>MS0462</v>
          </cell>
          <cell r="H3341" t="str">
            <v>UD</v>
          </cell>
        </row>
        <row r="3342">
          <cell r="A3342" t="str">
            <v>3-998-463</v>
          </cell>
          <cell r="B3342">
            <v>3</v>
          </cell>
          <cell r="C3342">
            <v>998</v>
          </cell>
          <cell r="D3342">
            <v>463</v>
          </cell>
          <cell r="E3342" t="str">
            <v>INY X 500 ML CD PP TPN 20</v>
          </cell>
          <cell r="F3342" t="str">
            <v>MS0463</v>
          </cell>
          <cell r="G3342" t="str">
            <v>MS0463</v>
          </cell>
          <cell r="H3342" t="str">
            <v>UD</v>
          </cell>
        </row>
        <row r="3343">
          <cell r="A3343" t="str">
            <v>3-998-464</v>
          </cell>
          <cell r="B3343">
            <v>3</v>
          </cell>
          <cell r="C3343">
            <v>998</v>
          </cell>
          <cell r="D3343">
            <v>464</v>
          </cell>
          <cell r="E3343" t="str">
            <v xml:space="preserve">EMBOLO INT JGA 10ML MOLDE NVO </v>
          </cell>
          <cell r="F3343" t="str">
            <v>MS0464</v>
          </cell>
          <cell r="G3343" t="str">
            <v>MS0464</v>
          </cell>
          <cell r="H3343" t="str">
            <v>UD</v>
          </cell>
        </row>
        <row r="3344">
          <cell r="A3344" t="str">
            <v>3-998-465</v>
          </cell>
          <cell r="B3344">
            <v>3</v>
          </cell>
          <cell r="C3344">
            <v>998</v>
          </cell>
          <cell r="D3344">
            <v>465</v>
          </cell>
          <cell r="E3344" t="str">
            <v>JGA 20ML PUNTA LARGA</v>
          </cell>
          <cell r="F3344" t="str">
            <v>MS0465</v>
          </cell>
          <cell r="G3344" t="str">
            <v>MS0465</v>
          </cell>
          <cell r="H3344" t="str">
            <v>UD</v>
          </cell>
        </row>
        <row r="3345">
          <cell r="A3345" t="str">
            <v>3-998-466</v>
          </cell>
          <cell r="B3345">
            <v>3</v>
          </cell>
          <cell r="C3345">
            <v>998</v>
          </cell>
          <cell r="D3345">
            <v>466</v>
          </cell>
          <cell r="E3345" t="str">
            <v>EMB ESTRIADO JGA 20ML PUNTA LARGA</v>
          </cell>
          <cell r="F3345" t="str">
            <v>MS0466</v>
          </cell>
          <cell r="G3345" t="str">
            <v>MS0466</v>
          </cell>
          <cell r="H3345" t="str">
            <v>UD</v>
          </cell>
        </row>
        <row r="3346">
          <cell r="A3346" t="str">
            <v>3-998-467</v>
          </cell>
          <cell r="B3346">
            <v>3</v>
          </cell>
          <cell r="C3346">
            <v>998</v>
          </cell>
          <cell r="D3346">
            <v>467</v>
          </cell>
          <cell r="E3346" t="str">
            <v>TAPA STAND UP DIAMETRO 22 S13 BCA</v>
          </cell>
          <cell r="F3346" t="str">
            <v>MS0467</v>
          </cell>
          <cell r="G3346" t="str">
            <v>MS0467</v>
          </cell>
          <cell r="H3346" t="str">
            <v>UD</v>
          </cell>
        </row>
        <row r="3347">
          <cell r="A3347" t="str">
            <v>3-998-468</v>
          </cell>
          <cell r="B3347">
            <v>3</v>
          </cell>
          <cell r="C3347">
            <v>998</v>
          </cell>
          <cell r="D3347">
            <v>468</v>
          </cell>
          <cell r="E3347" t="str">
            <v>TAPA STAND UP DIAMETRO 28 S13 BCA</v>
          </cell>
          <cell r="F3347" t="str">
            <v>MS0468</v>
          </cell>
          <cell r="G3347" t="str">
            <v>MS0468</v>
          </cell>
          <cell r="H3347" t="str">
            <v>UD</v>
          </cell>
        </row>
        <row r="3348">
          <cell r="A3348" t="str">
            <v>3-998-469</v>
          </cell>
          <cell r="B3348">
            <v>3</v>
          </cell>
          <cell r="C3348">
            <v>998</v>
          </cell>
          <cell r="D3348">
            <v>469</v>
          </cell>
          <cell r="E3348" t="str">
            <v>EMB AV 0.5 GRS</v>
          </cell>
          <cell r="F3348" t="str">
            <v>MS0469</v>
          </cell>
          <cell r="G3348" t="str">
            <v>MS0469</v>
          </cell>
          <cell r="H3348" t="str">
            <v>UD</v>
          </cell>
        </row>
        <row r="3349">
          <cell r="A3349" t="str">
            <v>3-998-470</v>
          </cell>
          <cell r="B3349">
            <v>3</v>
          </cell>
          <cell r="C3349">
            <v>998</v>
          </cell>
          <cell r="D3349">
            <v>470</v>
          </cell>
          <cell r="E3349" t="str">
            <v>EMB AV 4.0 GRS</v>
          </cell>
          <cell r="F3349" t="str">
            <v>MS0470</v>
          </cell>
          <cell r="G3349" t="str">
            <v>MS0470</v>
          </cell>
          <cell r="H3349" t="str">
            <v>UD</v>
          </cell>
        </row>
        <row r="3350">
          <cell r="A3350" t="str">
            <v>3-998-471</v>
          </cell>
          <cell r="B3350">
            <v>3</v>
          </cell>
          <cell r="C3350">
            <v>998</v>
          </cell>
          <cell r="D3350">
            <v>471</v>
          </cell>
          <cell r="E3350" t="str">
            <v>CPO JGA INT X 10 ML BLANCA IMP MASTIPROC M/NVO</v>
          </cell>
          <cell r="F3350" t="str">
            <v>MS0471</v>
          </cell>
          <cell r="G3350" t="str">
            <v>MS0471</v>
          </cell>
          <cell r="H3350" t="str">
            <v>UD</v>
          </cell>
        </row>
        <row r="3351">
          <cell r="A3351" t="str">
            <v>3-998-472</v>
          </cell>
          <cell r="B3351">
            <v>3</v>
          </cell>
          <cell r="C3351">
            <v>998</v>
          </cell>
          <cell r="D3351">
            <v>472</v>
          </cell>
          <cell r="E3351" t="str">
            <v>JGA INT X 10 ML BLANCA IMP MASTIPROC MN ENS C/TP</v>
          </cell>
          <cell r="F3351" t="str">
            <v>MS0472</v>
          </cell>
          <cell r="G3351" t="str">
            <v>MS0472</v>
          </cell>
          <cell r="H3351" t="str">
            <v>UD</v>
          </cell>
        </row>
        <row r="3352">
          <cell r="A3352" t="str">
            <v>3-998-473</v>
          </cell>
          <cell r="B3352">
            <v>3</v>
          </cell>
          <cell r="C3352">
            <v>998</v>
          </cell>
          <cell r="D3352">
            <v>473</v>
          </cell>
          <cell r="E3352" t="str">
            <v xml:space="preserve">CPO JGA ORAL 10 ML NAT IMP NYTASOFT M/NVO </v>
          </cell>
          <cell r="F3352" t="str">
            <v>MS0473</v>
          </cell>
          <cell r="G3352" t="str">
            <v>MS0473</v>
          </cell>
          <cell r="H3352" t="str">
            <v>UD</v>
          </cell>
        </row>
        <row r="3353">
          <cell r="A3353" t="str">
            <v>3-998-474</v>
          </cell>
          <cell r="B3353">
            <v>3</v>
          </cell>
          <cell r="C3353">
            <v>998</v>
          </cell>
          <cell r="D3353">
            <v>474</v>
          </cell>
          <cell r="E3353" t="str">
            <v>JGA ORAL 10 ML NAT IMP NYTASOFT M/N ENS C/TP.</v>
          </cell>
          <cell r="F3353" t="str">
            <v>MS0474</v>
          </cell>
          <cell r="G3353" t="str">
            <v>MS0474</v>
          </cell>
          <cell r="H3353" t="str">
            <v>UD</v>
          </cell>
        </row>
        <row r="3354">
          <cell r="A3354" t="str">
            <v>3-998-475</v>
          </cell>
          <cell r="B3354">
            <v>3</v>
          </cell>
          <cell r="C3354">
            <v>998</v>
          </cell>
          <cell r="D3354">
            <v>475</v>
          </cell>
          <cell r="E3354" t="str">
            <v xml:space="preserve">CPO JGA ORAL 10 ML NAT IMP INEDOL M/NVO </v>
          </cell>
          <cell r="F3354" t="str">
            <v>MS0475</v>
          </cell>
          <cell r="G3354" t="str">
            <v>MS0475</v>
          </cell>
          <cell r="H3354" t="str">
            <v>UD</v>
          </cell>
        </row>
        <row r="3355">
          <cell r="A3355" t="str">
            <v>3-998-476</v>
          </cell>
          <cell r="B3355">
            <v>3</v>
          </cell>
          <cell r="C3355">
            <v>998</v>
          </cell>
          <cell r="D3355">
            <v>476</v>
          </cell>
          <cell r="E3355" t="str">
            <v>JGA ORAL 10 ML NAT IMP INEDOL M/N ENS C/TP</v>
          </cell>
          <cell r="F3355" t="str">
            <v>MS0476</v>
          </cell>
          <cell r="G3355" t="str">
            <v>MS0476</v>
          </cell>
          <cell r="H3355" t="str">
            <v>UD</v>
          </cell>
        </row>
        <row r="3356">
          <cell r="A3356" t="str">
            <v>3-998-477</v>
          </cell>
          <cell r="B3356">
            <v>3</v>
          </cell>
          <cell r="C3356">
            <v>998</v>
          </cell>
          <cell r="D3356">
            <v>477</v>
          </cell>
          <cell r="E3356" t="str">
            <v xml:space="preserve">CPO JGA ORAL 10 ML NAT IMP ESCALA SIN LOGO M/NVO </v>
          </cell>
          <cell r="F3356" t="str">
            <v>MS0477</v>
          </cell>
          <cell r="G3356" t="str">
            <v>MS0477</v>
          </cell>
          <cell r="H3356" t="str">
            <v>UD</v>
          </cell>
        </row>
        <row r="3357">
          <cell r="A3357" t="str">
            <v>3-998-478</v>
          </cell>
          <cell r="B3357">
            <v>3</v>
          </cell>
          <cell r="C3357">
            <v>998</v>
          </cell>
          <cell r="D3357">
            <v>478</v>
          </cell>
          <cell r="E3357" t="str">
            <v>JGA ORAL 10 ML NAT IMP ESCALA SIN LOGO M/N ENS C/TP</v>
          </cell>
          <cell r="F3357" t="str">
            <v>MS0478</v>
          </cell>
          <cell r="G3357" t="str">
            <v>MS0478</v>
          </cell>
          <cell r="H3357" t="str">
            <v>UD</v>
          </cell>
        </row>
        <row r="3358">
          <cell r="A3358" t="str">
            <v>3-998-479</v>
          </cell>
          <cell r="B3358">
            <v>3</v>
          </cell>
          <cell r="C3358">
            <v>998</v>
          </cell>
          <cell r="D3358">
            <v>479</v>
          </cell>
          <cell r="E3358" t="str">
            <v>JGA INT X 10 ML NAT IMP PALMERA GEL  ENS C/TP.</v>
          </cell>
          <cell r="F3358" t="str">
            <v>MS0479</v>
          </cell>
          <cell r="G3358" t="str">
            <v>MS0479</v>
          </cell>
          <cell r="H3358" t="str">
            <v>UD</v>
          </cell>
        </row>
        <row r="3359">
          <cell r="A3359" t="str">
            <v>3-998-480</v>
          </cell>
          <cell r="B3359">
            <v>3</v>
          </cell>
          <cell r="C3359">
            <v>998</v>
          </cell>
          <cell r="D3359">
            <v>480</v>
          </cell>
          <cell r="E3359" t="str">
            <v xml:space="preserve">CANULA  APLICADOR LUJO PS CRISTAL. </v>
          </cell>
          <cell r="F3359" t="str">
            <v>MS0480</v>
          </cell>
          <cell r="G3359" t="str">
            <v>MS0480</v>
          </cell>
          <cell r="H3359" t="str">
            <v>UD</v>
          </cell>
        </row>
        <row r="3360">
          <cell r="A3360" t="str">
            <v>3-998-481</v>
          </cell>
          <cell r="B3360">
            <v>3</v>
          </cell>
          <cell r="C3360">
            <v>998</v>
          </cell>
          <cell r="D3360">
            <v>481</v>
          </cell>
          <cell r="E3360" t="str">
            <v xml:space="preserve">EMB INT JGA 5 ML MOLDE NVO </v>
          </cell>
          <cell r="F3360" t="str">
            <v>MS0481</v>
          </cell>
          <cell r="G3360" t="str">
            <v>MS0481</v>
          </cell>
          <cell r="H3360" t="str">
            <v>UD</v>
          </cell>
        </row>
        <row r="3361">
          <cell r="A3361" t="str">
            <v>3-998-482</v>
          </cell>
          <cell r="B3361">
            <v>3</v>
          </cell>
          <cell r="C3361">
            <v>998</v>
          </cell>
          <cell r="D3361">
            <v>482</v>
          </cell>
          <cell r="E3361" t="str">
            <v>EMB INT JGA 3  ML MOLDE NVO</v>
          </cell>
          <cell r="F3361" t="str">
            <v>MS0482</v>
          </cell>
          <cell r="G3361" t="str">
            <v>MS0482</v>
          </cell>
          <cell r="H3361" t="str">
            <v>UD</v>
          </cell>
        </row>
        <row r="3362">
          <cell r="A3362" t="str">
            <v>3-998-483</v>
          </cell>
          <cell r="B3362">
            <v>3</v>
          </cell>
          <cell r="C3362">
            <v>998</v>
          </cell>
          <cell r="D3362">
            <v>483</v>
          </cell>
          <cell r="E3362" t="str">
            <v xml:space="preserve">CANULA  APLICADOR VAGINAL VENEZUELA. </v>
          </cell>
          <cell r="F3362" t="str">
            <v>MS0483</v>
          </cell>
          <cell r="G3362" t="str">
            <v>MS0483</v>
          </cell>
          <cell r="H3362" t="str">
            <v>UD</v>
          </cell>
        </row>
        <row r="3363">
          <cell r="A3363" t="str">
            <v>3-998-484</v>
          </cell>
          <cell r="B3363">
            <v>3</v>
          </cell>
          <cell r="C3363">
            <v>998</v>
          </cell>
          <cell r="D3363">
            <v>484</v>
          </cell>
          <cell r="E3363" t="str">
            <v>TAPA JGA ORAL 5-10ML/DOSF 20ML PUNTA NAT</v>
          </cell>
          <cell r="F3363" t="str">
            <v>MS0484</v>
          </cell>
          <cell r="G3363" t="str">
            <v>MS0484</v>
          </cell>
          <cell r="H3363" t="str">
            <v>UD</v>
          </cell>
        </row>
        <row r="3364">
          <cell r="A3364" t="str">
            <v>3-998-485</v>
          </cell>
          <cell r="B3364">
            <v>3</v>
          </cell>
          <cell r="C3364">
            <v>998</v>
          </cell>
          <cell r="D3364">
            <v>485</v>
          </cell>
          <cell r="E3364" t="str">
            <v>CANULA INVET EN PEBD-L PIG BCO</v>
          </cell>
          <cell r="F3364" t="str">
            <v>MS0485</v>
          </cell>
          <cell r="G3364" t="str">
            <v>MS0485</v>
          </cell>
          <cell r="H3364" t="str">
            <v>UD</v>
          </cell>
        </row>
        <row r="3365">
          <cell r="A3365" t="str">
            <v>3-998-486</v>
          </cell>
          <cell r="B3365">
            <v>3</v>
          </cell>
          <cell r="C3365">
            <v>998</v>
          </cell>
          <cell r="D3365">
            <v>486</v>
          </cell>
          <cell r="E3365" t="str">
            <v>TPA PORTA INY AGROVET</v>
          </cell>
          <cell r="F3365" t="str">
            <v>MS0486</v>
          </cell>
          <cell r="G3365" t="str">
            <v>MS0486</v>
          </cell>
          <cell r="H3365" t="str">
            <v>UD</v>
          </cell>
        </row>
        <row r="3366">
          <cell r="A3366" t="str">
            <v>3-998-487</v>
          </cell>
          <cell r="B3366">
            <v>3</v>
          </cell>
          <cell r="C3366">
            <v>998</v>
          </cell>
          <cell r="D3366">
            <v>487</v>
          </cell>
          <cell r="E3366" t="str">
            <v>GARRAFA DOSIFICADORA 500 ML PEAD</v>
          </cell>
          <cell r="F3366" t="str">
            <v>MS0487</v>
          </cell>
          <cell r="G3366" t="str">
            <v>MS0487</v>
          </cell>
          <cell r="H3366" t="str">
            <v>UD</v>
          </cell>
        </row>
        <row r="3367">
          <cell r="A3367" t="str">
            <v>3-998-488</v>
          </cell>
          <cell r="B3367">
            <v>3</v>
          </cell>
          <cell r="C3367">
            <v>998</v>
          </cell>
          <cell r="D3367">
            <v>488</v>
          </cell>
          <cell r="E3367" t="str">
            <v>JGA INTRA 10ML P/CORTA MOLDE NVO NAT</v>
          </cell>
          <cell r="F3367" t="str">
            <v>MS0488</v>
          </cell>
          <cell r="G3367" t="str">
            <v>MS0488</v>
          </cell>
          <cell r="H3367" t="str">
            <v>UD</v>
          </cell>
        </row>
        <row r="3368">
          <cell r="A3368" t="str">
            <v>3-998-489</v>
          </cell>
          <cell r="B3368">
            <v>3</v>
          </cell>
          <cell r="C3368">
            <v>998</v>
          </cell>
          <cell r="D3368">
            <v>489</v>
          </cell>
          <cell r="E3368" t="str">
            <v>JGA INTRA 5ML P/CORTA MOLDE NVO NAT</v>
          </cell>
          <cell r="F3368" t="str">
            <v>MS0489</v>
          </cell>
          <cell r="G3368" t="str">
            <v>MS0489</v>
          </cell>
          <cell r="H3368" t="str">
            <v>UD</v>
          </cell>
        </row>
        <row r="3369">
          <cell r="A3369" t="str">
            <v>3-998-490</v>
          </cell>
          <cell r="B3369">
            <v>3</v>
          </cell>
          <cell r="C3369">
            <v>998</v>
          </cell>
          <cell r="D3369">
            <v>490</v>
          </cell>
          <cell r="E3369" t="str">
            <v>JGA INTRA 10ML P/CORTA MOLDE NVO PIG BCO</v>
          </cell>
          <cell r="F3369" t="str">
            <v>MS0490</v>
          </cell>
          <cell r="G3369" t="str">
            <v>MS0490</v>
          </cell>
          <cell r="H3369" t="str">
            <v>UD</v>
          </cell>
        </row>
        <row r="3370">
          <cell r="A3370" t="str">
            <v>3-998-491</v>
          </cell>
          <cell r="B3370">
            <v>3</v>
          </cell>
          <cell r="C3370">
            <v>998</v>
          </cell>
          <cell r="D3370">
            <v>491</v>
          </cell>
          <cell r="E3370" t="str">
            <v>JGA INTRA 5ML P/CORTA MOLDE NVO PIG BCO</v>
          </cell>
          <cell r="F3370" t="str">
            <v>MS0491</v>
          </cell>
          <cell r="G3370" t="str">
            <v>MS0491</v>
          </cell>
          <cell r="H3370" t="str">
            <v>UD</v>
          </cell>
        </row>
        <row r="3371">
          <cell r="A3371" t="str">
            <v>3-998-492</v>
          </cell>
          <cell r="B3371">
            <v>3</v>
          </cell>
          <cell r="C3371">
            <v>998</v>
          </cell>
          <cell r="D3371">
            <v>492</v>
          </cell>
          <cell r="E3371" t="str">
            <v>CPO JGA ORAL 10 ML BCA IMP ALBENDAZOL 25 CO EDO MOLDE NV</v>
          </cell>
          <cell r="F3371" t="str">
            <v>MS0492</v>
          </cell>
          <cell r="G3371" t="str">
            <v>MS0492</v>
          </cell>
          <cell r="H3371" t="str">
            <v>UD</v>
          </cell>
        </row>
        <row r="3372">
          <cell r="A3372" t="str">
            <v>3-998-493</v>
          </cell>
          <cell r="B3372">
            <v>3</v>
          </cell>
          <cell r="C3372">
            <v>998</v>
          </cell>
          <cell r="D3372">
            <v>493</v>
          </cell>
          <cell r="E3372" t="str">
            <v>JGA ORAL 10 ML BCA ALBENDAZOL 25 CO EDO MOLDE NV ENS C/T</v>
          </cell>
          <cell r="F3372" t="str">
            <v>MS0493</v>
          </cell>
          <cell r="G3372" t="str">
            <v>MS0493</v>
          </cell>
          <cell r="H3372" t="str">
            <v>UD</v>
          </cell>
        </row>
        <row r="3373">
          <cell r="A3373" t="str">
            <v>3-998-494</v>
          </cell>
          <cell r="B3373">
            <v>3</v>
          </cell>
          <cell r="C3373">
            <v>998</v>
          </cell>
          <cell r="D3373">
            <v>494</v>
          </cell>
          <cell r="E3373" t="str">
            <v>CPO JGA INT 10 ML BCA IMP MASTIDRY CANULA CORTA MOLDE NVO</v>
          </cell>
          <cell r="F3373" t="str">
            <v>MS0494</v>
          </cell>
          <cell r="G3373" t="str">
            <v>MS0494</v>
          </cell>
          <cell r="H3373" t="str">
            <v>UD</v>
          </cell>
        </row>
        <row r="3374">
          <cell r="A3374" t="str">
            <v>3-998-495</v>
          </cell>
          <cell r="B3374">
            <v>3</v>
          </cell>
          <cell r="C3374">
            <v>998</v>
          </cell>
          <cell r="D3374">
            <v>495</v>
          </cell>
          <cell r="E3374" t="str">
            <v>JGA INT 10 ML BCA IMP MASTIDRY CANULA CORTA MOLDE NVO ENS C/T</v>
          </cell>
          <cell r="F3374" t="str">
            <v>MS0495</v>
          </cell>
          <cell r="G3374" t="str">
            <v>MS0495</v>
          </cell>
          <cell r="H3374" t="str">
            <v>UD</v>
          </cell>
        </row>
        <row r="3375">
          <cell r="A3375" t="str">
            <v>3-998-496</v>
          </cell>
          <cell r="B3375">
            <v>3</v>
          </cell>
          <cell r="C3375">
            <v>998</v>
          </cell>
          <cell r="D3375">
            <v>496</v>
          </cell>
          <cell r="E3375" t="str">
            <v>CPO JGA INT 10 ML BCA IMP MASTILAC SECADO MOLDE NVO</v>
          </cell>
          <cell r="F3375" t="str">
            <v>MS0496</v>
          </cell>
          <cell r="G3375" t="str">
            <v>MS0496</v>
          </cell>
          <cell r="H3375" t="str">
            <v>UD</v>
          </cell>
        </row>
        <row r="3376">
          <cell r="A3376" t="str">
            <v>3-998-497</v>
          </cell>
          <cell r="B3376">
            <v>3</v>
          </cell>
          <cell r="C3376">
            <v>998</v>
          </cell>
          <cell r="D3376">
            <v>497</v>
          </cell>
          <cell r="E3376" t="str">
            <v>JGA INT 10 ML BCA IMP MASTILAC SECADO MOLDE NVO ENS C/T</v>
          </cell>
          <cell r="F3376" t="str">
            <v>MS0497</v>
          </cell>
          <cell r="G3376" t="str">
            <v>MS0497</v>
          </cell>
          <cell r="H3376" t="str">
            <v>UD</v>
          </cell>
        </row>
        <row r="3377">
          <cell r="A3377" t="str">
            <v>3-998-498</v>
          </cell>
          <cell r="B3377">
            <v>3</v>
          </cell>
          <cell r="C3377">
            <v>998</v>
          </cell>
          <cell r="D3377">
            <v>498</v>
          </cell>
          <cell r="E3377" t="str">
            <v>CPO JGA INT 10 ML BCA IMP MASTILAC LACTACION MOLDE NVO</v>
          </cell>
          <cell r="F3377" t="str">
            <v>MS0498</v>
          </cell>
          <cell r="G3377" t="str">
            <v>MS0498</v>
          </cell>
          <cell r="H3377" t="str">
            <v>UD</v>
          </cell>
        </row>
        <row r="3378">
          <cell r="A3378" t="str">
            <v>3-998-499</v>
          </cell>
          <cell r="B3378">
            <v>3</v>
          </cell>
          <cell r="C3378">
            <v>998</v>
          </cell>
          <cell r="D3378">
            <v>499</v>
          </cell>
          <cell r="E3378" t="str">
            <v>JGA INT 10 ML BCA IMP MASTILAC LACTACION MOLDE NVO ENS C/T</v>
          </cell>
          <cell r="F3378" t="str">
            <v>MS0499</v>
          </cell>
          <cell r="G3378" t="str">
            <v>MS0499</v>
          </cell>
          <cell r="H3378" t="str">
            <v>UD</v>
          </cell>
        </row>
        <row r="3379">
          <cell r="A3379" t="str">
            <v>3-998-500</v>
          </cell>
          <cell r="B3379">
            <v>3</v>
          </cell>
          <cell r="C3379">
            <v>998</v>
          </cell>
          <cell r="D3379">
            <v>500</v>
          </cell>
          <cell r="E3379" t="str">
            <v>CPO JGA ORAL 3 ML NAT IMP CAN BEST MOLDE NVO</v>
          </cell>
          <cell r="F3379" t="str">
            <v>MS0500</v>
          </cell>
          <cell r="G3379" t="str">
            <v>MS0500</v>
          </cell>
          <cell r="H3379" t="str">
            <v>UD</v>
          </cell>
        </row>
        <row r="3380">
          <cell r="A3380" t="str">
            <v>3-998-501</v>
          </cell>
          <cell r="B3380">
            <v>3</v>
          </cell>
          <cell r="C3380">
            <v>998</v>
          </cell>
          <cell r="D3380">
            <v>501</v>
          </cell>
          <cell r="E3380" t="str">
            <v>JGA ORAL 3 ML NAT IMP CAN BEST MOLDE NVO ENS C/T</v>
          </cell>
          <cell r="F3380" t="str">
            <v>MS0501</v>
          </cell>
          <cell r="G3380" t="str">
            <v>MS0501</v>
          </cell>
          <cell r="H3380" t="str">
            <v>UD</v>
          </cell>
        </row>
        <row r="3381">
          <cell r="A3381" t="str">
            <v>3-998-502</v>
          </cell>
          <cell r="B3381">
            <v>3</v>
          </cell>
          <cell r="C3381">
            <v>998</v>
          </cell>
          <cell r="D3381">
            <v>502</v>
          </cell>
          <cell r="E3381" t="str">
            <v>CPO JGA ORAL 5 ML NAT IMP CAN BEST MOLDE NVO</v>
          </cell>
          <cell r="F3381" t="str">
            <v>MS0502</v>
          </cell>
          <cell r="G3381" t="str">
            <v>MS0502</v>
          </cell>
          <cell r="H3381" t="str">
            <v>UD</v>
          </cell>
        </row>
        <row r="3382">
          <cell r="A3382" t="str">
            <v>3-998-503</v>
          </cell>
          <cell r="B3382">
            <v>3</v>
          </cell>
          <cell r="C3382">
            <v>998</v>
          </cell>
          <cell r="D3382">
            <v>503</v>
          </cell>
          <cell r="E3382" t="str">
            <v>JGA ORAL 5 ML NAT IMP CAN BEST MOLDE NVO ENS C/T</v>
          </cell>
          <cell r="F3382" t="str">
            <v>MS0503</v>
          </cell>
          <cell r="G3382" t="str">
            <v>MS0503</v>
          </cell>
          <cell r="H3382" t="str">
            <v>UD</v>
          </cell>
        </row>
        <row r="3383">
          <cell r="A3383" t="str">
            <v>3-998-504</v>
          </cell>
          <cell r="B3383">
            <v>3</v>
          </cell>
          <cell r="C3383">
            <v>998</v>
          </cell>
          <cell r="D3383">
            <v>504</v>
          </cell>
          <cell r="E3383" t="str">
            <v xml:space="preserve">CPO JGA ORAL 3 ML NAT IMP TENI BEST MOLDE NVO </v>
          </cell>
          <cell r="F3383" t="str">
            <v>MS0504</v>
          </cell>
          <cell r="G3383" t="str">
            <v>MS0504</v>
          </cell>
          <cell r="H3383" t="str">
            <v>UD</v>
          </cell>
        </row>
        <row r="3384">
          <cell r="A3384" t="str">
            <v>3-998-505</v>
          </cell>
          <cell r="B3384">
            <v>3</v>
          </cell>
          <cell r="C3384">
            <v>998</v>
          </cell>
          <cell r="D3384">
            <v>505</v>
          </cell>
          <cell r="E3384" t="str">
            <v>JGA ORAL 3 ML NAT IMP TENI BEST MOLDE NVO ENS C/T</v>
          </cell>
          <cell r="F3384" t="str">
            <v>MS0505</v>
          </cell>
          <cell r="G3384" t="str">
            <v>MS0505</v>
          </cell>
          <cell r="H3384" t="str">
            <v>UD</v>
          </cell>
        </row>
        <row r="3385">
          <cell r="A3385" t="str">
            <v>3-998-506</v>
          </cell>
          <cell r="B3385">
            <v>3</v>
          </cell>
          <cell r="C3385">
            <v>998</v>
          </cell>
          <cell r="D3385">
            <v>506</v>
          </cell>
          <cell r="E3385" t="str">
            <v>CPO JGA ORAL 5 ML NAT IMP TENI BEST MOLDE NVO</v>
          </cell>
          <cell r="F3385" t="str">
            <v>MS0506</v>
          </cell>
          <cell r="G3385" t="str">
            <v>MS0506</v>
          </cell>
          <cell r="H3385" t="str">
            <v>UD</v>
          </cell>
        </row>
        <row r="3386">
          <cell r="A3386" t="str">
            <v>3-998-507</v>
          </cell>
          <cell r="B3386">
            <v>3</v>
          </cell>
          <cell r="C3386">
            <v>998</v>
          </cell>
          <cell r="D3386">
            <v>507</v>
          </cell>
          <cell r="E3386" t="str">
            <v>JGA ORAL 5 ML NAT IMP TENI BEST MOLDE NVO ENS C/T</v>
          </cell>
          <cell r="F3386" t="str">
            <v>MS0507</v>
          </cell>
          <cell r="G3386" t="str">
            <v>MS0507</v>
          </cell>
          <cell r="H3386" t="str">
            <v>UD</v>
          </cell>
        </row>
        <row r="3387">
          <cell r="A3387" t="str">
            <v>3-998-508</v>
          </cell>
          <cell r="B3387">
            <v>3</v>
          </cell>
          <cell r="C3387">
            <v>998</v>
          </cell>
          <cell r="D3387">
            <v>508</v>
          </cell>
          <cell r="E3387" t="str">
            <v>CPO JGA ORAL 10 ML NAT IMP ALCOBEST 25 ML MOLDE NVO</v>
          </cell>
          <cell r="F3387" t="str">
            <v>MS0508</v>
          </cell>
          <cell r="G3387" t="str">
            <v>MS0508</v>
          </cell>
          <cell r="H3387" t="str">
            <v>UD</v>
          </cell>
        </row>
        <row r="3388">
          <cell r="A3388" t="str">
            <v>3-998-509</v>
          </cell>
          <cell r="B3388">
            <v>3</v>
          </cell>
          <cell r="C3388">
            <v>998</v>
          </cell>
          <cell r="D3388">
            <v>509</v>
          </cell>
          <cell r="E3388" t="str">
            <v>JGA ORAL 10 ML NAT IMP ALCOBEST 25 ML MOLDE NVO ENS C/T</v>
          </cell>
          <cell r="F3388" t="str">
            <v>MS0509</v>
          </cell>
          <cell r="G3388" t="str">
            <v>MS0509</v>
          </cell>
          <cell r="H3388" t="str">
            <v>UD</v>
          </cell>
        </row>
        <row r="3389">
          <cell r="A3389" t="str">
            <v>3-998-510</v>
          </cell>
          <cell r="B3389">
            <v>3</v>
          </cell>
          <cell r="C3389">
            <v>998</v>
          </cell>
          <cell r="D3389">
            <v>510</v>
          </cell>
          <cell r="E3389" t="str">
            <v xml:space="preserve">CPO JGA INT 5 ML BCA IMP FLUMASTIN MOLDE NVO </v>
          </cell>
          <cell r="F3389" t="str">
            <v>MS0510</v>
          </cell>
          <cell r="G3389" t="str">
            <v>MS0510</v>
          </cell>
          <cell r="H3389" t="str">
            <v>UD</v>
          </cell>
        </row>
        <row r="3390">
          <cell r="A3390" t="str">
            <v>3-998-511</v>
          </cell>
          <cell r="B3390">
            <v>3</v>
          </cell>
          <cell r="C3390">
            <v>998</v>
          </cell>
          <cell r="D3390">
            <v>511</v>
          </cell>
          <cell r="E3390" t="str">
            <v>JGA INT 5 MLBCA IMP FLUMASTIN MOLDE NVO ENS C/T</v>
          </cell>
          <cell r="F3390" t="str">
            <v>MS0511</v>
          </cell>
          <cell r="G3390" t="str">
            <v>MS0511</v>
          </cell>
          <cell r="H3390" t="str">
            <v>UD</v>
          </cell>
        </row>
        <row r="3391">
          <cell r="A3391" t="str">
            <v>3-998-512</v>
          </cell>
          <cell r="B3391">
            <v>3</v>
          </cell>
          <cell r="C3391">
            <v>998</v>
          </cell>
          <cell r="D3391">
            <v>512</v>
          </cell>
          <cell r="E3391" t="str">
            <v>CPO JGA ORAL 5 ML NAT IMP CANICAT MOLDE NV</v>
          </cell>
          <cell r="F3391" t="str">
            <v>MS0512</v>
          </cell>
          <cell r="G3391" t="str">
            <v>MS0512</v>
          </cell>
          <cell r="H3391" t="str">
            <v>UD</v>
          </cell>
        </row>
        <row r="3392">
          <cell r="A3392" t="str">
            <v>3-998-513</v>
          </cell>
          <cell r="B3392">
            <v>3</v>
          </cell>
          <cell r="C3392">
            <v>998</v>
          </cell>
          <cell r="D3392">
            <v>513</v>
          </cell>
          <cell r="E3392" t="str">
            <v>JGA ORAL 5 ML NAT IMP CANICAT MOLDE NV ENS C/T</v>
          </cell>
          <cell r="F3392" t="str">
            <v>MS0513</v>
          </cell>
          <cell r="G3392" t="str">
            <v>MS0513</v>
          </cell>
          <cell r="H3392" t="str">
            <v>UD</v>
          </cell>
        </row>
        <row r="3393">
          <cell r="A3393" t="str">
            <v>3-998-514</v>
          </cell>
          <cell r="B3393">
            <v>3</v>
          </cell>
          <cell r="C3393">
            <v>998</v>
          </cell>
          <cell r="D3393">
            <v>514</v>
          </cell>
          <cell r="E3393" t="str">
            <v>CPO JGA ORAL 5ML NAT CON ESCALA SIN IMPRESIÓN MOLDE NVO</v>
          </cell>
          <cell r="F3393" t="str">
            <v>MS0514</v>
          </cell>
          <cell r="G3393" t="str">
            <v>MS0514</v>
          </cell>
          <cell r="H3393" t="str">
            <v>UD</v>
          </cell>
        </row>
        <row r="3394">
          <cell r="A3394" t="str">
            <v>3-998-515</v>
          </cell>
          <cell r="B3394">
            <v>3</v>
          </cell>
          <cell r="C3394">
            <v>998</v>
          </cell>
          <cell r="D3394">
            <v>515</v>
          </cell>
          <cell r="E3394" t="str">
            <v>JGA ORAL 5ML NAT IMP ESCALA M/NVO PISTON BCO</v>
          </cell>
          <cell r="F3394" t="str">
            <v>MS0515</v>
          </cell>
          <cell r="G3394" t="str">
            <v>MS0515</v>
          </cell>
          <cell r="H3394" t="str">
            <v>UD</v>
          </cell>
        </row>
        <row r="3395">
          <cell r="A3395" t="str">
            <v>3-998-516</v>
          </cell>
          <cell r="B3395">
            <v>3</v>
          </cell>
          <cell r="C3395">
            <v>998</v>
          </cell>
          <cell r="D3395">
            <v>516</v>
          </cell>
          <cell r="E3395" t="str">
            <v>CPO JGA ORAL 3 ML NAT IMP IVERCAN MOLDE NVO</v>
          </cell>
          <cell r="F3395" t="str">
            <v>MS0516</v>
          </cell>
          <cell r="G3395" t="str">
            <v>MS0516</v>
          </cell>
          <cell r="H3395" t="str">
            <v>UD</v>
          </cell>
        </row>
        <row r="3396">
          <cell r="A3396" t="str">
            <v>3-998-517</v>
          </cell>
          <cell r="B3396">
            <v>3</v>
          </cell>
          <cell r="C3396">
            <v>998</v>
          </cell>
          <cell r="D3396">
            <v>517</v>
          </cell>
          <cell r="E3396" t="str">
            <v>JGA ORAL 3 ML NAT IMP IVERCAN MOLDE NVO ENS C/T</v>
          </cell>
          <cell r="F3396" t="str">
            <v>MS0517</v>
          </cell>
          <cell r="G3396" t="str">
            <v>MS0517</v>
          </cell>
          <cell r="H3396" t="str">
            <v>UD</v>
          </cell>
        </row>
        <row r="3397">
          <cell r="A3397" t="str">
            <v>3-998-518</v>
          </cell>
          <cell r="B3397">
            <v>3</v>
          </cell>
          <cell r="C3397">
            <v>998</v>
          </cell>
          <cell r="D3397">
            <v>518</v>
          </cell>
          <cell r="E3397" t="str">
            <v>CPO JGA ORAL NAT IMP 5 ML IVERCAN MOLDE NVO</v>
          </cell>
          <cell r="F3397" t="str">
            <v>MS0518</v>
          </cell>
          <cell r="G3397" t="str">
            <v>MS0518</v>
          </cell>
          <cell r="H3397" t="str">
            <v>UD</v>
          </cell>
        </row>
        <row r="3398">
          <cell r="A3398" t="str">
            <v>3-998-519</v>
          </cell>
          <cell r="B3398">
            <v>3</v>
          </cell>
          <cell r="C3398">
            <v>998</v>
          </cell>
          <cell r="D3398">
            <v>519</v>
          </cell>
          <cell r="E3398" t="str">
            <v>JGA ORAL NAT IMP 5 ML IVERCAN MOLDE NVO ENS C/T</v>
          </cell>
          <cell r="F3398" t="str">
            <v>MS0519</v>
          </cell>
          <cell r="G3398" t="str">
            <v>MS0519</v>
          </cell>
          <cell r="H3398" t="str">
            <v>UD</v>
          </cell>
        </row>
        <row r="3399">
          <cell r="A3399" t="str">
            <v>3-998-520</v>
          </cell>
          <cell r="B3399">
            <v>3</v>
          </cell>
          <cell r="C3399">
            <v>998</v>
          </cell>
          <cell r="D3399">
            <v>520</v>
          </cell>
          <cell r="E3399" t="str">
            <v>CPO JGA ORAL 10 MLNAT IMP IVERCAN MOLDE NVO</v>
          </cell>
          <cell r="F3399" t="str">
            <v>MS0520</v>
          </cell>
          <cell r="G3399" t="str">
            <v>MS0520</v>
          </cell>
          <cell r="H3399" t="str">
            <v>UD</v>
          </cell>
        </row>
        <row r="3400">
          <cell r="A3400" t="str">
            <v>3-998-521</v>
          </cell>
          <cell r="B3400">
            <v>3</v>
          </cell>
          <cell r="C3400">
            <v>998</v>
          </cell>
          <cell r="D3400">
            <v>521</v>
          </cell>
          <cell r="E3400" t="str">
            <v>JGA ORAL 10 MLNAT IMP IVERCAN MOLDE NVO ENS C/T</v>
          </cell>
          <cell r="F3400" t="str">
            <v>MS0521</v>
          </cell>
          <cell r="G3400" t="str">
            <v>MS0521</v>
          </cell>
          <cell r="H3400" t="str">
            <v>UD</v>
          </cell>
        </row>
        <row r="3401">
          <cell r="A3401" t="str">
            <v>3-998-522</v>
          </cell>
          <cell r="B3401">
            <v>3</v>
          </cell>
          <cell r="C3401">
            <v>998</v>
          </cell>
          <cell r="D3401">
            <v>522</v>
          </cell>
          <cell r="E3401" t="str">
            <v>CPO JGA ORAL 10ML BCA IMP FENCOB 25% MOLDE NV</v>
          </cell>
          <cell r="F3401" t="str">
            <v>MS0522</v>
          </cell>
          <cell r="G3401" t="str">
            <v>MS0522</v>
          </cell>
          <cell r="H3401" t="str">
            <v>UD</v>
          </cell>
        </row>
        <row r="3402">
          <cell r="A3402" t="str">
            <v>3-998-523</v>
          </cell>
          <cell r="B3402">
            <v>3</v>
          </cell>
          <cell r="C3402">
            <v>998</v>
          </cell>
          <cell r="D3402">
            <v>523</v>
          </cell>
          <cell r="E3402" t="str">
            <v>JGA ORAL 10ML BCA IMP FENCOB 25% MOLDE NV ENS C/T</v>
          </cell>
          <cell r="F3402" t="str">
            <v>MS0523</v>
          </cell>
          <cell r="G3402" t="str">
            <v>MS0523</v>
          </cell>
          <cell r="H3402" t="str">
            <v>UD</v>
          </cell>
        </row>
        <row r="3403">
          <cell r="A3403" t="str">
            <v>3-998-524</v>
          </cell>
          <cell r="B3403">
            <v>3</v>
          </cell>
          <cell r="C3403">
            <v>998</v>
          </cell>
          <cell r="D3403">
            <v>524</v>
          </cell>
          <cell r="E3403" t="str">
            <v>CPO JGA ORAL   5ML BCA IMP PULFEN MOLDE NV</v>
          </cell>
          <cell r="F3403" t="str">
            <v>MS0524</v>
          </cell>
          <cell r="G3403" t="str">
            <v>MS0524</v>
          </cell>
          <cell r="H3403" t="str">
            <v>UD</v>
          </cell>
        </row>
        <row r="3404">
          <cell r="A3404" t="str">
            <v>3-998-525</v>
          </cell>
          <cell r="B3404">
            <v>3</v>
          </cell>
          <cell r="C3404">
            <v>998</v>
          </cell>
          <cell r="D3404">
            <v>525</v>
          </cell>
          <cell r="E3404" t="str">
            <v>JGA ORAL 5ML BCA IMP PULFEN MOLDE NV ENS C/T</v>
          </cell>
          <cell r="F3404" t="str">
            <v>MS0525</v>
          </cell>
          <cell r="G3404" t="str">
            <v>MS0525</v>
          </cell>
          <cell r="H3404" t="str">
            <v>UD</v>
          </cell>
        </row>
        <row r="3405">
          <cell r="A3405" t="str">
            <v>3-998-526</v>
          </cell>
          <cell r="B3405">
            <v>3</v>
          </cell>
          <cell r="C3405">
            <v>998</v>
          </cell>
          <cell r="D3405">
            <v>526</v>
          </cell>
          <cell r="E3405" t="str">
            <v>CPO JGA ORAL 2-3ML BCA IMP PULFEN MOLDE NV</v>
          </cell>
          <cell r="F3405" t="str">
            <v>MS0526</v>
          </cell>
          <cell r="G3405" t="str">
            <v>MS0526</v>
          </cell>
          <cell r="H3405" t="str">
            <v>UD</v>
          </cell>
        </row>
        <row r="3406">
          <cell r="A3406" t="str">
            <v>3-998-527</v>
          </cell>
          <cell r="B3406">
            <v>3</v>
          </cell>
          <cell r="C3406">
            <v>998</v>
          </cell>
          <cell r="D3406">
            <v>527</v>
          </cell>
          <cell r="E3406" t="str">
            <v>JGA ORAL 2-3ML BCA IMP PULFEN MOLDE NV ENS C/T</v>
          </cell>
          <cell r="F3406" t="str">
            <v>MS0527</v>
          </cell>
          <cell r="G3406" t="str">
            <v>MS0527</v>
          </cell>
          <cell r="H3406" t="str">
            <v>UD</v>
          </cell>
        </row>
        <row r="3407">
          <cell r="A3407" t="str">
            <v>3-998-528</v>
          </cell>
          <cell r="B3407">
            <v>3</v>
          </cell>
          <cell r="C3407">
            <v>998</v>
          </cell>
          <cell r="D3407">
            <v>528</v>
          </cell>
          <cell r="E3407" t="str">
            <v>CPO JGA ORAL 10ML BCA IMP CANIMAR MOLDE NV</v>
          </cell>
          <cell r="F3407" t="str">
            <v>MS0528</v>
          </cell>
          <cell r="G3407" t="str">
            <v>MS0528</v>
          </cell>
          <cell r="H3407" t="str">
            <v>UD</v>
          </cell>
        </row>
        <row r="3408">
          <cell r="A3408" t="str">
            <v>3-998-529</v>
          </cell>
          <cell r="B3408">
            <v>3</v>
          </cell>
          <cell r="C3408">
            <v>998</v>
          </cell>
          <cell r="D3408">
            <v>529</v>
          </cell>
          <cell r="E3408" t="str">
            <v>JGA ORAL 10ML BCA IMP CANIMAR MOLDE NV ENS C/T</v>
          </cell>
          <cell r="F3408" t="str">
            <v>MS0529</v>
          </cell>
          <cell r="G3408" t="str">
            <v>MS0529</v>
          </cell>
          <cell r="H3408" t="str">
            <v>UD</v>
          </cell>
        </row>
        <row r="3409">
          <cell r="A3409" t="str">
            <v>3-998-530</v>
          </cell>
          <cell r="B3409">
            <v>3</v>
          </cell>
          <cell r="C3409">
            <v>998</v>
          </cell>
          <cell r="D3409">
            <v>530</v>
          </cell>
          <cell r="E3409" t="str">
            <v>CPO JGA ORAL   5ML NAT IMP CANIMAR MOLDE NV</v>
          </cell>
          <cell r="F3409" t="str">
            <v>MS0530</v>
          </cell>
          <cell r="G3409" t="str">
            <v>MS0530</v>
          </cell>
          <cell r="H3409" t="str">
            <v>UD</v>
          </cell>
        </row>
        <row r="3410">
          <cell r="A3410" t="str">
            <v>3-998-531</v>
          </cell>
          <cell r="B3410">
            <v>3</v>
          </cell>
          <cell r="C3410">
            <v>998</v>
          </cell>
          <cell r="D3410">
            <v>531</v>
          </cell>
          <cell r="E3410" t="str">
            <v>JGA ORAL 5ML NAT IMP CANIMAR MOLDE NV ENS C/T</v>
          </cell>
          <cell r="F3410" t="str">
            <v>MS0531</v>
          </cell>
          <cell r="G3410" t="str">
            <v>MS0531</v>
          </cell>
          <cell r="H3410" t="str">
            <v>UD</v>
          </cell>
        </row>
        <row r="3411">
          <cell r="A3411" t="str">
            <v>3-998-532</v>
          </cell>
          <cell r="B3411">
            <v>3</v>
          </cell>
          <cell r="C3411">
            <v>998</v>
          </cell>
          <cell r="D3411">
            <v>532</v>
          </cell>
          <cell r="E3411" t="str">
            <v xml:space="preserve">CPO JGA ORAL 2-3ML NAT IMP CANIMAR MOLDE NV </v>
          </cell>
          <cell r="F3411" t="str">
            <v>MS0532</v>
          </cell>
          <cell r="G3411" t="str">
            <v>MS0532</v>
          </cell>
          <cell r="H3411" t="str">
            <v>UD</v>
          </cell>
        </row>
        <row r="3412">
          <cell r="A3412" t="str">
            <v>3-998-533</v>
          </cell>
          <cell r="B3412">
            <v>3</v>
          </cell>
          <cell r="C3412">
            <v>998</v>
          </cell>
          <cell r="D3412">
            <v>533</v>
          </cell>
          <cell r="E3412" t="str">
            <v xml:space="preserve">JGA ORAL 2-3ML NAT IMP CANIMAR MOLDE NV ENS C/T </v>
          </cell>
          <cell r="F3412" t="str">
            <v>MS0533</v>
          </cell>
          <cell r="G3412" t="str">
            <v>MS0533</v>
          </cell>
          <cell r="H3412" t="str">
            <v>UD</v>
          </cell>
        </row>
        <row r="3413">
          <cell r="A3413" t="str">
            <v>3-998-534</v>
          </cell>
          <cell r="B3413">
            <v>3</v>
          </cell>
          <cell r="C3413">
            <v>998</v>
          </cell>
          <cell r="D3413">
            <v>534</v>
          </cell>
          <cell r="E3413" t="str">
            <v xml:space="preserve">CPO JGA DOSF 10ML NAT S/PT IVERMECTINA GEL </v>
          </cell>
          <cell r="F3413" t="str">
            <v>MS0534</v>
          </cell>
          <cell r="G3413" t="str">
            <v>MS0534</v>
          </cell>
          <cell r="H3413" t="str">
            <v>UD</v>
          </cell>
        </row>
        <row r="3414">
          <cell r="A3414" t="str">
            <v>3-998-535</v>
          </cell>
          <cell r="B3414">
            <v>3</v>
          </cell>
          <cell r="C3414">
            <v>998</v>
          </cell>
          <cell r="D3414">
            <v>535</v>
          </cell>
          <cell r="E3414" t="str">
            <v>CPO JGA INT 10 ML BCA IMP NVO ARTE PALMERA GEL MOLDE NVO</v>
          </cell>
          <cell r="F3414" t="str">
            <v>MS0535</v>
          </cell>
          <cell r="G3414" t="str">
            <v>MS0535</v>
          </cell>
          <cell r="H3414" t="str">
            <v>UD</v>
          </cell>
        </row>
        <row r="3415">
          <cell r="A3415" t="str">
            <v>3-998-536</v>
          </cell>
          <cell r="B3415">
            <v>3</v>
          </cell>
          <cell r="C3415">
            <v>998</v>
          </cell>
          <cell r="D3415">
            <v>536</v>
          </cell>
          <cell r="E3415" t="str">
            <v>JGA INT 10 ML BCA IMP NVO ARTE PALMERA GEL ENS C/T MOLDE NVO</v>
          </cell>
          <cell r="F3415" t="str">
            <v>MS0536</v>
          </cell>
          <cell r="G3415" t="str">
            <v>MS0536</v>
          </cell>
          <cell r="H3415" t="str">
            <v>UD</v>
          </cell>
        </row>
        <row r="3416">
          <cell r="A3416" t="str">
            <v>3-998-537</v>
          </cell>
          <cell r="B3416">
            <v>3</v>
          </cell>
          <cell r="C3416">
            <v>998</v>
          </cell>
          <cell r="D3416">
            <v>537</v>
          </cell>
          <cell r="E3416" t="str">
            <v>CPO JGA INT 10 ML BCA IMP QUIMAST MOLDE NV</v>
          </cell>
          <cell r="F3416" t="str">
            <v>MS0537</v>
          </cell>
          <cell r="G3416" t="str">
            <v>MS0537</v>
          </cell>
          <cell r="H3416" t="str">
            <v>UD</v>
          </cell>
        </row>
        <row r="3417">
          <cell r="A3417" t="str">
            <v>3-998-538</v>
          </cell>
          <cell r="B3417">
            <v>3</v>
          </cell>
          <cell r="C3417">
            <v>998</v>
          </cell>
          <cell r="D3417">
            <v>538</v>
          </cell>
          <cell r="E3417" t="str">
            <v>JGA INT 10 ML BCA IMP QUIMAST MOLDE NV ENS C/T</v>
          </cell>
          <cell r="F3417" t="str">
            <v>MS0538</v>
          </cell>
          <cell r="G3417" t="str">
            <v>MS0538</v>
          </cell>
          <cell r="H3417" t="str">
            <v>UD</v>
          </cell>
        </row>
        <row r="3418">
          <cell r="A3418" t="str">
            <v>3-998-539</v>
          </cell>
          <cell r="B3418">
            <v>3</v>
          </cell>
          <cell r="C3418">
            <v>998</v>
          </cell>
          <cell r="D3418">
            <v>539</v>
          </cell>
          <cell r="E3418" t="str">
            <v>CPO JGA ORAL 10ML NAT IMP ALCOZOLE 25Co MOLDE NV</v>
          </cell>
          <cell r="F3418" t="str">
            <v>MS0539</v>
          </cell>
          <cell r="G3418" t="str">
            <v>MS0539</v>
          </cell>
          <cell r="H3418" t="str">
            <v>UD</v>
          </cell>
        </row>
        <row r="3419">
          <cell r="A3419" t="str">
            <v>3-998-540</v>
          </cell>
          <cell r="B3419">
            <v>3</v>
          </cell>
          <cell r="C3419">
            <v>998</v>
          </cell>
          <cell r="D3419">
            <v>540</v>
          </cell>
          <cell r="E3419" t="str">
            <v>JGA ORAL 10ML NAT IMP ALCOZOLE 25Co MOLDE NV ENS C/T</v>
          </cell>
          <cell r="F3419" t="str">
            <v>MS0540</v>
          </cell>
          <cell r="G3419" t="str">
            <v>MS0540</v>
          </cell>
          <cell r="H3419" t="str">
            <v>UD</v>
          </cell>
        </row>
        <row r="3420">
          <cell r="A3420" t="str">
            <v>3-998-541</v>
          </cell>
          <cell r="B3420">
            <v>3</v>
          </cell>
          <cell r="C3420">
            <v>998</v>
          </cell>
          <cell r="D3420">
            <v>541</v>
          </cell>
          <cell r="E3420" t="str">
            <v>CARAMAÑOLA 1000 PP AZUL CLARIFICADO (TRASLUCIDO)</v>
          </cell>
          <cell r="F3420" t="str">
            <v>MS0541</v>
          </cell>
          <cell r="G3420" t="str">
            <v>MS0541</v>
          </cell>
          <cell r="H3420" t="str">
            <v>UD</v>
          </cell>
        </row>
        <row r="3421">
          <cell r="A3421" t="str">
            <v>3-998-542</v>
          </cell>
          <cell r="B3421">
            <v>3</v>
          </cell>
          <cell r="C3421">
            <v>998</v>
          </cell>
          <cell r="D3421">
            <v>542</v>
          </cell>
          <cell r="E3421" t="str">
            <v>CARAMAÑOLA 1000 PP NAT CLARIFICADO (TRASLUCIDO)</v>
          </cell>
          <cell r="F3421" t="str">
            <v>MS0542</v>
          </cell>
          <cell r="G3421" t="str">
            <v>MS0542</v>
          </cell>
          <cell r="H3421" t="str">
            <v>UD</v>
          </cell>
        </row>
        <row r="3422">
          <cell r="A3422" t="str">
            <v>3-998-543</v>
          </cell>
          <cell r="B3422">
            <v>3</v>
          </cell>
          <cell r="C3422">
            <v>998</v>
          </cell>
          <cell r="D3422">
            <v>543</v>
          </cell>
          <cell r="E3422" t="str">
            <v>JGA DOSIF DE 10 ML COLOR BCO IMP IVERQUIN S/P C/TP</v>
          </cell>
          <cell r="F3422" t="str">
            <v>MS0543</v>
          </cell>
          <cell r="G3422" t="str">
            <v>MS0543</v>
          </cell>
          <cell r="H3422" t="str">
            <v>UD</v>
          </cell>
        </row>
        <row r="3423">
          <cell r="A3423" t="str">
            <v>3-998-544</v>
          </cell>
          <cell r="B3423">
            <v>3</v>
          </cell>
          <cell r="C3423">
            <v>998</v>
          </cell>
          <cell r="D3423">
            <v>544</v>
          </cell>
          <cell r="E3423" t="str">
            <v>CPO JGA DOSIF DE 10 ML S/P COLOR BCO IMP IVERQUIN</v>
          </cell>
          <cell r="F3423" t="str">
            <v>MS0544</v>
          </cell>
          <cell r="G3423" t="str">
            <v>MS0544</v>
          </cell>
          <cell r="H3423" t="str">
            <v>UD</v>
          </cell>
        </row>
        <row r="3424">
          <cell r="A3424" t="str">
            <v>3-998-545</v>
          </cell>
          <cell r="B3424">
            <v>3</v>
          </cell>
          <cell r="C3424">
            <v>998</v>
          </cell>
          <cell r="D3424">
            <v>545</v>
          </cell>
          <cell r="E3424" t="str">
            <v>INY 500 ML RD PP TPN 30 F/NVO 90gr</v>
          </cell>
          <cell r="F3424" t="str">
            <v>MS0545</v>
          </cell>
          <cell r="G3424" t="str">
            <v>MS0545</v>
          </cell>
          <cell r="H3424" t="str">
            <v>UD</v>
          </cell>
        </row>
        <row r="3425">
          <cell r="A3425" t="str">
            <v>3-998-546</v>
          </cell>
          <cell r="B3425">
            <v>3</v>
          </cell>
          <cell r="C3425">
            <v>998</v>
          </cell>
          <cell r="D3425">
            <v>546</v>
          </cell>
          <cell r="E3425" t="str">
            <v>INY 250 ML RD PP TPN 30 F/NVO MAS PESADO</v>
          </cell>
          <cell r="F3425" t="str">
            <v>MS0546</v>
          </cell>
          <cell r="G3425" t="str">
            <v>MS0546</v>
          </cell>
          <cell r="H3425" t="str">
            <v>UD</v>
          </cell>
        </row>
        <row r="3426">
          <cell r="A3426" t="str">
            <v>3-998-547</v>
          </cell>
          <cell r="B3426">
            <v>3</v>
          </cell>
          <cell r="C3426">
            <v>998</v>
          </cell>
          <cell r="D3426">
            <v>547</v>
          </cell>
          <cell r="E3426" t="str">
            <v>TP JGA DOSIF DE 20ML S/PTA BCA</v>
          </cell>
          <cell r="F3426" t="str">
            <v>MS0547</v>
          </cell>
          <cell r="G3426" t="str">
            <v>MS0547</v>
          </cell>
          <cell r="H3426" t="str">
            <v>UD</v>
          </cell>
        </row>
        <row r="3427">
          <cell r="A3427" t="str">
            <v>3-998-548</v>
          </cell>
          <cell r="B3427">
            <v>3</v>
          </cell>
          <cell r="C3427">
            <v>998</v>
          </cell>
          <cell r="D3427">
            <v>548</v>
          </cell>
          <cell r="E3427" t="str">
            <v>COLAPSIBLE APLICADOR DE 3ML</v>
          </cell>
          <cell r="F3427" t="str">
            <v>MS0548</v>
          </cell>
          <cell r="G3427" t="str">
            <v>MS0548</v>
          </cell>
          <cell r="H3427" t="str">
            <v>UD</v>
          </cell>
        </row>
        <row r="3428">
          <cell r="A3428" t="str">
            <v>3-998-549</v>
          </cell>
          <cell r="B3428">
            <v>3</v>
          </cell>
          <cell r="C3428">
            <v>998</v>
          </cell>
          <cell r="D3428">
            <v>549</v>
          </cell>
          <cell r="E3428" t="str">
            <v>TP JGA DOSIF DE 10ML S/PTA BCAq1</v>
          </cell>
          <cell r="F3428" t="str">
            <v>MS0549</v>
          </cell>
          <cell r="G3428" t="str">
            <v>MS0549</v>
          </cell>
          <cell r="H3428" t="str">
            <v>UD</v>
          </cell>
        </row>
        <row r="3429">
          <cell r="A3429" t="str">
            <v>3-998-550</v>
          </cell>
          <cell r="B3429">
            <v>3</v>
          </cell>
          <cell r="C3429">
            <v>998</v>
          </cell>
          <cell r="D3429">
            <v>550</v>
          </cell>
          <cell r="E3429" t="str">
            <v>JGA DOSIF DE 20ML ORAL IMP BENZACOB CANULA LARGA BCA</v>
          </cell>
          <cell r="F3429" t="str">
            <v>MS0550</v>
          </cell>
          <cell r="G3429" t="str">
            <v>MS0550</v>
          </cell>
          <cell r="H3429" t="str">
            <v>UD</v>
          </cell>
        </row>
        <row r="3430">
          <cell r="A3430" t="str">
            <v>3-998-551</v>
          </cell>
          <cell r="B3430">
            <v>3</v>
          </cell>
          <cell r="C3430">
            <v>998</v>
          </cell>
          <cell r="D3430">
            <v>551</v>
          </cell>
          <cell r="E3430" t="str">
            <v xml:space="preserve">CPO JGA DOSIF DE 20ML ORAL IMP BENZACOB CANULA LARGA BCA </v>
          </cell>
          <cell r="F3430" t="str">
            <v>MS0551</v>
          </cell>
          <cell r="G3430" t="str">
            <v>MS0551</v>
          </cell>
          <cell r="H3430" t="str">
            <v>UD</v>
          </cell>
        </row>
        <row r="3431">
          <cell r="A3431" t="str">
            <v>3-998-552</v>
          </cell>
          <cell r="B3431">
            <v>3</v>
          </cell>
          <cell r="C3431">
            <v>998</v>
          </cell>
          <cell r="D3431">
            <v>552</v>
          </cell>
          <cell r="E3431" t="str">
            <v>JGA DOSIF DE 20ML ORAL IMP EQUIDE CANULA LARGA BCA</v>
          </cell>
          <cell r="F3431" t="str">
            <v>MS0552</v>
          </cell>
          <cell r="G3431" t="str">
            <v>MS0552</v>
          </cell>
          <cell r="H3431" t="str">
            <v>UD</v>
          </cell>
        </row>
        <row r="3432">
          <cell r="A3432" t="str">
            <v>3-998-553</v>
          </cell>
          <cell r="B3432">
            <v>3</v>
          </cell>
          <cell r="C3432">
            <v>998</v>
          </cell>
          <cell r="D3432">
            <v>553</v>
          </cell>
          <cell r="E3432" t="str">
            <v>CPO JGA DOSIF DE 20ML ORAL IMP EQUIDE CANULA LARGA BCA</v>
          </cell>
          <cell r="F3432" t="str">
            <v>MS0553</v>
          </cell>
          <cell r="G3432" t="str">
            <v>MS0553</v>
          </cell>
          <cell r="H3432" t="str">
            <v>UD</v>
          </cell>
        </row>
        <row r="3433">
          <cell r="A3433" t="str">
            <v>3-998-554</v>
          </cell>
          <cell r="B3433">
            <v>3</v>
          </cell>
          <cell r="C3433">
            <v>998</v>
          </cell>
          <cell r="D3433">
            <v>554</v>
          </cell>
          <cell r="E3433" t="str">
            <v>JGA DOSIF DE 20ML ORAL IMP ENDOXIN CANULA LARGA BCA</v>
          </cell>
          <cell r="F3433" t="str">
            <v>MS0554</v>
          </cell>
          <cell r="G3433" t="str">
            <v>MS0554</v>
          </cell>
          <cell r="H3433" t="str">
            <v>UD</v>
          </cell>
        </row>
        <row r="3434">
          <cell r="A3434" t="str">
            <v>3-998-555</v>
          </cell>
          <cell r="B3434">
            <v>3</v>
          </cell>
          <cell r="C3434">
            <v>998</v>
          </cell>
          <cell r="D3434">
            <v>555</v>
          </cell>
          <cell r="E3434" t="str">
            <v>CPO JGA DOSIF DE 20ML ORAL IMP ENDOXIN CANULA LARGA BCA</v>
          </cell>
          <cell r="F3434" t="str">
            <v>MS0555</v>
          </cell>
          <cell r="G3434" t="str">
            <v>MS0555</v>
          </cell>
          <cell r="H3434" t="str">
            <v>UD</v>
          </cell>
        </row>
        <row r="3435">
          <cell r="A3435" t="str">
            <v>3-998-556</v>
          </cell>
          <cell r="B3435">
            <v>3</v>
          </cell>
          <cell r="C3435">
            <v>998</v>
          </cell>
          <cell r="D3435">
            <v>556</v>
          </cell>
          <cell r="E3435" t="str">
            <v>JGA DOSIF DE 20ML ORAL IMP VALBOGAN CANULA LARGA BCA</v>
          </cell>
          <cell r="F3435" t="str">
            <v>MS0556</v>
          </cell>
          <cell r="G3435" t="str">
            <v>MS0556</v>
          </cell>
          <cell r="H3435" t="str">
            <v>UD</v>
          </cell>
        </row>
        <row r="3436">
          <cell r="A3436" t="str">
            <v>3-998-557</v>
          </cell>
          <cell r="B3436">
            <v>3</v>
          </cell>
          <cell r="C3436">
            <v>998</v>
          </cell>
          <cell r="D3436">
            <v>557</v>
          </cell>
          <cell r="E3436" t="str">
            <v>CPO JGA DOSIF DE 20ML ORAL IMP VALBOGAN CANULA LARGA BCA</v>
          </cell>
          <cell r="F3436" t="str">
            <v>MS0557</v>
          </cell>
          <cell r="G3436" t="str">
            <v>MS0557</v>
          </cell>
          <cell r="H3436" t="str">
            <v>UD</v>
          </cell>
        </row>
        <row r="3437">
          <cell r="A3437" t="str">
            <v>3-998-558</v>
          </cell>
          <cell r="B3437">
            <v>3</v>
          </cell>
          <cell r="C3437">
            <v>998</v>
          </cell>
          <cell r="D3437">
            <v>558</v>
          </cell>
          <cell r="E3437" t="str">
            <v>JGA DOSIF DE 20ML ORAL IMP UTERIN CANULA LARGA BCA</v>
          </cell>
          <cell r="F3437" t="str">
            <v>MS0558</v>
          </cell>
          <cell r="G3437" t="str">
            <v>MS0558</v>
          </cell>
          <cell r="H3437" t="str">
            <v>UD</v>
          </cell>
        </row>
        <row r="3438">
          <cell r="A3438" t="str">
            <v>3-998-559</v>
          </cell>
          <cell r="B3438">
            <v>3</v>
          </cell>
          <cell r="C3438">
            <v>998</v>
          </cell>
          <cell r="D3438">
            <v>559</v>
          </cell>
          <cell r="E3438" t="str">
            <v>CPO JGA DOSIF DE 20ML ORAL IMP UTERIN CANULA LARGA BCA</v>
          </cell>
          <cell r="F3438" t="str">
            <v>MS0559</v>
          </cell>
          <cell r="G3438" t="str">
            <v>MS0559</v>
          </cell>
          <cell r="H3438" t="str">
            <v>UD</v>
          </cell>
        </row>
        <row r="3439">
          <cell r="A3439" t="str">
            <v>3-998-560</v>
          </cell>
          <cell r="B3439">
            <v>3</v>
          </cell>
          <cell r="C3439">
            <v>998</v>
          </cell>
          <cell r="D3439">
            <v>560</v>
          </cell>
          <cell r="E3439" t="str">
            <v>JGA DOSIF DE 20ML ORAL IMP BIOENERGETIC CANULA LARGA BCA</v>
          </cell>
          <cell r="F3439" t="str">
            <v>MS0560</v>
          </cell>
          <cell r="G3439" t="str">
            <v>MS0560</v>
          </cell>
          <cell r="H3439" t="str">
            <v>UD</v>
          </cell>
        </row>
        <row r="3440">
          <cell r="A3440" t="str">
            <v>3-998-561</v>
          </cell>
          <cell r="B3440">
            <v>3</v>
          </cell>
          <cell r="C3440">
            <v>998</v>
          </cell>
          <cell r="D3440">
            <v>561</v>
          </cell>
          <cell r="E3440" t="str">
            <v xml:space="preserve">CPO JGA DOSIF DE 20ML ORAL IMP BIOENERGETIC CANULA LARGA BCA </v>
          </cell>
          <cell r="F3440" t="str">
            <v>MS0561</v>
          </cell>
          <cell r="G3440" t="str">
            <v>MS0561</v>
          </cell>
          <cell r="H3440" t="str">
            <v>UD</v>
          </cell>
        </row>
        <row r="3441">
          <cell r="A3441" t="str">
            <v>3-998-562</v>
          </cell>
          <cell r="B3441">
            <v>3</v>
          </cell>
          <cell r="C3441">
            <v>998</v>
          </cell>
          <cell r="D3441">
            <v>562</v>
          </cell>
          <cell r="E3441" t="str">
            <v>JGA DOSIF DE 20ML ORAL IMP COCCICALF CANULA LARGA BCA</v>
          </cell>
          <cell r="F3441" t="str">
            <v>MS0562</v>
          </cell>
          <cell r="G3441" t="str">
            <v>MS0562</v>
          </cell>
          <cell r="H3441" t="str">
            <v>UD</v>
          </cell>
        </row>
        <row r="3442">
          <cell r="A3442" t="str">
            <v>3-998-563</v>
          </cell>
          <cell r="B3442">
            <v>3</v>
          </cell>
          <cell r="C3442">
            <v>998</v>
          </cell>
          <cell r="D3442">
            <v>563</v>
          </cell>
          <cell r="E3442" t="str">
            <v>CPO JGA DOSIF DE 20ML ORAL IMP COCCICALF CANULA LARGA BCA</v>
          </cell>
          <cell r="F3442" t="str">
            <v>MS0563</v>
          </cell>
          <cell r="G3442" t="str">
            <v>MS0563</v>
          </cell>
          <cell r="H3442" t="str">
            <v>UD</v>
          </cell>
        </row>
        <row r="3443">
          <cell r="A3443" t="str">
            <v>3-998-564</v>
          </cell>
          <cell r="B3443">
            <v>3</v>
          </cell>
          <cell r="C3443">
            <v>998</v>
          </cell>
          <cell r="D3443">
            <v>564</v>
          </cell>
          <cell r="E3443" t="str">
            <v>GARRAFA X 200 ML</v>
          </cell>
          <cell r="F3443" t="str">
            <v>MS0564</v>
          </cell>
          <cell r="G3443" t="str">
            <v>MS0564</v>
          </cell>
          <cell r="H3443" t="str">
            <v>UD</v>
          </cell>
        </row>
        <row r="3444">
          <cell r="A3444" t="str">
            <v>3-998-565</v>
          </cell>
          <cell r="B3444">
            <v>3</v>
          </cell>
          <cell r="C3444">
            <v>998</v>
          </cell>
          <cell r="D3444">
            <v>565</v>
          </cell>
          <cell r="E3444" t="str">
            <v>CPO JGA ORAL DE 10ML IMP CANICAT MOLD NVO</v>
          </cell>
          <cell r="F3444" t="str">
            <v>MS0565</v>
          </cell>
          <cell r="G3444" t="str">
            <v>MS0565</v>
          </cell>
          <cell r="H3444" t="str">
            <v>UD</v>
          </cell>
        </row>
        <row r="3445">
          <cell r="A3445" t="str">
            <v>3-998-566</v>
          </cell>
          <cell r="B3445">
            <v>3</v>
          </cell>
          <cell r="C3445">
            <v>998</v>
          </cell>
          <cell r="D3445">
            <v>566</v>
          </cell>
          <cell r="E3445" t="str">
            <v>JGA ORAL DE 10ML IMP CANICAT ENS C/TPA MOLD NVO</v>
          </cell>
          <cell r="F3445" t="str">
            <v>MS0566</v>
          </cell>
          <cell r="G3445" t="str">
            <v>MS0566</v>
          </cell>
          <cell r="H3445" t="str">
            <v>UD</v>
          </cell>
        </row>
        <row r="3446">
          <cell r="A3446" t="str">
            <v>3-998-567</v>
          </cell>
          <cell r="B3446">
            <v>3</v>
          </cell>
          <cell r="C3446">
            <v>998</v>
          </cell>
          <cell r="D3446">
            <v>567</v>
          </cell>
          <cell r="E3446" t="str">
            <v>CPO JGA ORAL DE 10ML IMP BOVIFEN MOLD NVO</v>
          </cell>
          <cell r="F3446" t="str">
            <v>MS0567</v>
          </cell>
          <cell r="G3446" t="str">
            <v>MS0567</v>
          </cell>
          <cell r="H3446" t="str">
            <v>UD</v>
          </cell>
        </row>
        <row r="3447">
          <cell r="A3447" t="str">
            <v>3-998-568</v>
          </cell>
          <cell r="B3447">
            <v>3</v>
          </cell>
          <cell r="C3447">
            <v>998</v>
          </cell>
          <cell r="D3447">
            <v>568</v>
          </cell>
          <cell r="E3447" t="str">
            <v>JGA ORAL DE 10ML IMP BOVIFEN ENS C/TPA MOLD NVO</v>
          </cell>
          <cell r="F3447" t="str">
            <v>MS0568</v>
          </cell>
          <cell r="G3447" t="str">
            <v>MS0568</v>
          </cell>
          <cell r="H3447" t="str">
            <v>UD</v>
          </cell>
        </row>
        <row r="3448">
          <cell r="A3448" t="str">
            <v>3-998-569</v>
          </cell>
          <cell r="B3448">
            <v>3</v>
          </cell>
          <cell r="C3448">
            <v>998</v>
          </cell>
          <cell r="D3448">
            <v>569</v>
          </cell>
          <cell r="E3448" t="str">
            <v>JGA ORAL  10ML NAT IMP AZITROMICINA GENFAR ENS M/NVO</v>
          </cell>
          <cell r="F3448" t="str">
            <v>MS0569</v>
          </cell>
          <cell r="G3448" t="str">
            <v>MS0569</v>
          </cell>
          <cell r="H3448" t="str">
            <v>UD</v>
          </cell>
        </row>
        <row r="3449">
          <cell r="A3449" t="str">
            <v>3-998-570</v>
          </cell>
          <cell r="B3449">
            <v>3</v>
          </cell>
          <cell r="C3449">
            <v>998</v>
          </cell>
          <cell r="D3449">
            <v>570</v>
          </cell>
          <cell r="E3449" t="str">
            <v>CPO JGA ORAL  10ML NAT IMP AZITROMICINA GENFAR M/NVO</v>
          </cell>
          <cell r="F3449" t="str">
            <v>MS0570</v>
          </cell>
          <cell r="G3449" t="str">
            <v>MS0570</v>
          </cell>
          <cell r="H3449" t="str">
            <v>UD</v>
          </cell>
        </row>
        <row r="3450">
          <cell r="A3450" t="str">
            <v>3-998-571</v>
          </cell>
          <cell r="B3450">
            <v>3</v>
          </cell>
          <cell r="C3450">
            <v>998</v>
          </cell>
          <cell r="D3450">
            <v>571</v>
          </cell>
          <cell r="E3450" t="str">
            <v>CPO JGA INT DE 5ML BCA IMP FLU-MASTIN LACTANCIA MOLDE NVO</v>
          </cell>
          <cell r="F3450" t="str">
            <v>MS0571</v>
          </cell>
          <cell r="G3450" t="str">
            <v>MS0571</v>
          </cell>
          <cell r="H3450" t="str">
            <v>UD</v>
          </cell>
        </row>
        <row r="3451">
          <cell r="A3451" t="str">
            <v>3-998-572</v>
          </cell>
          <cell r="B3451">
            <v>3</v>
          </cell>
          <cell r="C3451">
            <v>998</v>
          </cell>
          <cell r="D3451">
            <v>572</v>
          </cell>
          <cell r="E3451" t="str">
            <v>JGA INT DE 5ML BCA IMP FLU-MASTIN LACTANCIA ENS C/TPA M NVO</v>
          </cell>
          <cell r="F3451" t="str">
            <v>MS0572</v>
          </cell>
          <cell r="G3451" t="str">
            <v>MS0572</v>
          </cell>
          <cell r="H3451" t="str">
            <v>UD</v>
          </cell>
        </row>
        <row r="3452">
          <cell r="A3452" t="str">
            <v>3-998-573</v>
          </cell>
          <cell r="B3452">
            <v>3</v>
          </cell>
          <cell r="C3452">
            <v>998</v>
          </cell>
          <cell r="D3452">
            <v>573</v>
          </cell>
          <cell r="E3452" t="str">
            <v>INY 500ML RD PP NAT CON LOGO PROVET F/NVO</v>
          </cell>
          <cell r="F3452" t="str">
            <v>MS0573</v>
          </cell>
          <cell r="G3452" t="str">
            <v>MS0573</v>
          </cell>
          <cell r="H3452" t="str">
            <v>UD</v>
          </cell>
        </row>
        <row r="3453">
          <cell r="A3453" t="str">
            <v>3-998-574</v>
          </cell>
          <cell r="B3453">
            <v>3</v>
          </cell>
          <cell r="C3453">
            <v>998</v>
          </cell>
          <cell r="D3453">
            <v>574</v>
          </cell>
          <cell r="E3453" t="str">
            <v>INY 250ML RD PP NAT CON LOGO PROVET F/NVO</v>
          </cell>
          <cell r="F3453" t="str">
            <v>MS0574</v>
          </cell>
          <cell r="G3453" t="str">
            <v>MS0574</v>
          </cell>
          <cell r="H3453" t="str">
            <v>UD</v>
          </cell>
        </row>
        <row r="3454">
          <cell r="A3454" t="str">
            <v>3-998-575</v>
          </cell>
          <cell r="B3454">
            <v>3</v>
          </cell>
          <cell r="C3454">
            <v>998</v>
          </cell>
          <cell r="D3454">
            <v>575</v>
          </cell>
          <cell r="E3454" t="str">
            <v>PROTECTOR INY DE 250 AZUL CON LOGO TQC</v>
          </cell>
          <cell r="F3454" t="str">
            <v>MS0575</v>
          </cell>
          <cell r="G3454" t="str">
            <v>MS0575</v>
          </cell>
          <cell r="H3454" t="str">
            <v>UD</v>
          </cell>
        </row>
        <row r="3455">
          <cell r="A3455" t="str">
            <v>3-998-576</v>
          </cell>
          <cell r="B3455">
            <v>3</v>
          </cell>
          <cell r="C3455">
            <v>998</v>
          </cell>
          <cell r="D3455">
            <v>576</v>
          </cell>
          <cell r="E3455" t="str">
            <v>PROTECTOR INY DE 100 AZUL CON LOGO TQC</v>
          </cell>
          <cell r="F3455" t="str">
            <v>MS0576</v>
          </cell>
          <cell r="G3455" t="str">
            <v>MS0576</v>
          </cell>
          <cell r="H3455" t="str">
            <v>UD</v>
          </cell>
        </row>
        <row r="3456">
          <cell r="A3456" t="str">
            <v>3-998-577</v>
          </cell>
          <cell r="B3456">
            <v>3</v>
          </cell>
          <cell r="C3456">
            <v>998</v>
          </cell>
          <cell r="D3456">
            <v>577</v>
          </cell>
          <cell r="E3456" t="str">
            <v>PROTECTOR INY DE 50 AZUL CON LOGO TQC</v>
          </cell>
          <cell r="F3456" t="str">
            <v>MS0577</v>
          </cell>
          <cell r="G3456" t="str">
            <v>MS0577</v>
          </cell>
          <cell r="H3456" t="str">
            <v>UD</v>
          </cell>
        </row>
        <row r="3457">
          <cell r="A3457" t="str">
            <v>3-998-578</v>
          </cell>
          <cell r="B3457">
            <v>3</v>
          </cell>
          <cell r="C3457">
            <v>998</v>
          </cell>
          <cell r="D3457">
            <v>578</v>
          </cell>
          <cell r="E3457" t="str">
            <v>INY DE 500ML CD TPN 20 EN PEAD BCO PERLADO C/LOGO</v>
          </cell>
          <cell r="F3457" t="str">
            <v>MS0578</v>
          </cell>
          <cell r="G3457" t="str">
            <v>MS0578</v>
          </cell>
          <cell r="H3457" t="str">
            <v>UD</v>
          </cell>
        </row>
        <row r="3458">
          <cell r="A3458" t="str">
            <v>3-998-579</v>
          </cell>
          <cell r="B3458">
            <v>3</v>
          </cell>
          <cell r="C3458">
            <v>998</v>
          </cell>
          <cell r="D3458">
            <v>579</v>
          </cell>
          <cell r="E3458" t="str">
            <v>INY DE 500ML RD TPN 20 EN PEAD BCO PERLADO C/LOGO F/N</v>
          </cell>
          <cell r="F3458" t="str">
            <v>MS0579</v>
          </cell>
          <cell r="G3458" t="str">
            <v>MS0579</v>
          </cell>
          <cell r="H3458" t="str">
            <v>UD</v>
          </cell>
        </row>
        <row r="3459">
          <cell r="A3459" t="str">
            <v>3-998-580</v>
          </cell>
          <cell r="B3459">
            <v>3</v>
          </cell>
          <cell r="C3459">
            <v>998</v>
          </cell>
          <cell r="D3459">
            <v>580</v>
          </cell>
          <cell r="E3459" t="str">
            <v>TPA PROTECTOR INY DE 250  COLOR BCO C/LOGO TQC</v>
          </cell>
          <cell r="F3459" t="str">
            <v>MS0580</v>
          </cell>
          <cell r="G3459" t="str">
            <v>MS0580</v>
          </cell>
          <cell r="H3459" t="str">
            <v>UD</v>
          </cell>
        </row>
        <row r="3460">
          <cell r="A3460" t="str">
            <v>3-998-581</v>
          </cell>
          <cell r="B3460">
            <v>3</v>
          </cell>
          <cell r="C3460">
            <v>998</v>
          </cell>
          <cell r="D3460">
            <v>581</v>
          </cell>
          <cell r="E3460" t="str">
            <v>TPA PROTECTOR INY DE 100  COLOR BCO C/LOGO TQC</v>
          </cell>
          <cell r="F3460" t="str">
            <v>MS0581</v>
          </cell>
          <cell r="G3460" t="str">
            <v>MS0581</v>
          </cell>
          <cell r="H3460" t="str">
            <v>UD</v>
          </cell>
        </row>
        <row r="3461">
          <cell r="A3461" t="str">
            <v>3-998-582</v>
          </cell>
          <cell r="B3461">
            <v>3</v>
          </cell>
          <cell r="C3461">
            <v>998</v>
          </cell>
          <cell r="D3461">
            <v>582</v>
          </cell>
          <cell r="E3461" t="str">
            <v>TPA PROTECTOR INY DE 50 COLOR BCO C/LOGO TQC</v>
          </cell>
          <cell r="F3461" t="str">
            <v>MS0582</v>
          </cell>
          <cell r="G3461" t="str">
            <v>MS0582</v>
          </cell>
          <cell r="H3461" t="str">
            <v>UD</v>
          </cell>
        </row>
        <row r="3462">
          <cell r="A3462" t="str">
            <v>3-998-583</v>
          </cell>
          <cell r="B3462">
            <v>3</v>
          </cell>
          <cell r="C3462">
            <v>998</v>
          </cell>
          <cell r="D3462">
            <v>583</v>
          </cell>
          <cell r="E3462" t="str">
            <v>CPO JGA ORAL 2.5 ML BCO IMP EDO PETIT-PIRGA ENS CTP.</v>
          </cell>
          <cell r="F3462" t="str">
            <v>MS0583</v>
          </cell>
          <cell r="G3462" t="str">
            <v>MS0583</v>
          </cell>
          <cell r="H3462" t="str">
            <v>UD</v>
          </cell>
        </row>
        <row r="3463">
          <cell r="A3463" t="str">
            <v>3-998-584</v>
          </cell>
          <cell r="B3463">
            <v>3</v>
          </cell>
          <cell r="C3463">
            <v>998</v>
          </cell>
          <cell r="D3463">
            <v>584</v>
          </cell>
          <cell r="E3463" t="str">
            <v>JGA ORAL 2.5 ML NAT IMP EDO PETIT-PURGA ENS CTP.</v>
          </cell>
          <cell r="F3463" t="str">
            <v>MS0584</v>
          </cell>
          <cell r="G3463" t="str">
            <v>MS0584</v>
          </cell>
          <cell r="H3463" t="str">
            <v>UD</v>
          </cell>
        </row>
        <row r="3464">
          <cell r="A3464" t="str">
            <v>3-998-585</v>
          </cell>
          <cell r="B3464">
            <v>3</v>
          </cell>
          <cell r="C3464">
            <v>998</v>
          </cell>
          <cell r="D3464">
            <v>585</v>
          </cell>
          <cell r="E3464" t="str">
            <v>CANULA Y EMBOLO  AYKO EN PP</v>
          </cell>
          <cell r="F3464" t="str">
            <v>MS0585</v>
          </cell>
          <cell r="G3464" t="str">
            <v>MS0585</v>
          </cell>
          <cell r="H3464" t="str">
            <v>UD</v>
          </cell>
        </row>
        <row r="3465">
          <cell r="A3465" t="str">
            <v>3-998-586</v>
          </cell>
          <cell r="B3465">
            <v>3</v>
          </cell>
          <cell r="C3465">
            <v>998</v>
          </cell>
          <cell r="D3465">
            <v>586</v>
          </cell>
          <cell r="E3465" t="str">
            <v>A.V  DOSIF. IMP 0.5G ENS</v>
          </cell>
          <cell r="F3465" t="str">
            <v>MS0586</v>
          </cell>
          <cell r="G3465" t="str">
            <v>MS0586</v>
          </cell>
          <cell r="H3465" t="str">
            <v>UD</v>
          </cell>
        </row>
        <row r="3466">
          <cell r="A3466" t="str">
            <v>3-998-587</v>
          </cell>
          <cell r="B3466">
            <v>3</v>
          </cell>
          <cell r="C3466">
            <v>998</v>
          </cell>
          <cell r="D3466">
            <v>587</v>
          </cell>
          <cell r="E3466" t="str">
            <v>A.V  DOSIF. IMP 4G ENS</v>
          </cell>
          <cell r="F3466" t="str">
            <v>MS0587</v>
          </cell>
          <cell r="G3466" t="str">
            <v>MS0587</v>
          </cell>
          <cell r="H3466" t="str">
            <v>UD</v>
          </cell>
        </row>
        <row r="3467">
          <cell r="A3467" t="str">
            <v>3-998-588</v>
          </cell>
          <cell r="B3467">
            <v>3</v>
          </cell>
          <cell r="C3467">
            <v>998</v>
          </cell>
          <cell r="D3467">
            <v>588</v>
          </cell>
          <cell r="E3467" t="str">
            <v>A.V  C/EMB DOSIF DE 0.5G ENS</v>
          </cell>
          <cell r="F3467" t="str">
            <v>MS0588</v>
          </cell>
          <cell r="G3467" t="str">
            <v>MS0588</v>
          </cell>
          <cell r="H3467" t="str">
            <v>UD</v>
          </cell>
        </row>
        <row r="3468">
          <cell r="A3468" t="str">
            <v>3-998-589</v>
          </cell>
          <cell r="B3468">
            <v>3</v>
          </cell>
          <cell r="C3468">
            <v>998</v>
          </cell>
          <cell r="D3468">
            <v>589</v>
          </cell>
          <cell r="E3468" t="str">
            <v>A.V  C/EMB DOSIF DE 4G ENS</v>
          </cell>
          <cell r="F3468" t="str">
            <v>MS0589</v>
          </cell>
          <cell r="G3468" t="str">
            <v>MS0589</v>
          </cell>
          <cell r="H3468" t="str">
            <v>UD</v>
          </cell>
        </row>
        <row r="3469">
          <cell r="A3469" t="str">
            <v>3-998-590</v>
          </cell>
          <cell r="B3469">
            <v>3</v>
          </cell>
          <cell r="C3469">
            <v>998</v>
          </cell>
          <cell r="D3469">
            <v>590</v>
          </cell>
          <cell r="E3469" t="str">
            <v>JGA INT 10ML BCA CON EMB IMP ESCALA</v>
          </cell>
          <cell r="F3469" t="str">
            <v>MS0590</v>
          </cell>
          <cell r="G3469" t="str">
            <v>MS0590</v>
          </cell>
          <cell r="H3469" t="str">
            <v>UD</v>
          </cell>
        </row>
        <row r="3470">
          <cell r="A3470" t="str">
            <v>3-998-591</v>
          </cell>
          <cell r="B3470">
            <v>3</v>
          </cell>
          <cell r="C3470">
            <v>998</v>
          </cell>
          <cell r="D3470">
            <v>591</v>
          </cell>
          <cell r="E3470" t="str">
            <v>JGA ORAL 10ML NAT  IMP ESCALA SIN LOGO</v>
          </cell>
          <cell r="F3470" t="str">
            <v>MS0591</v>
          </cell>
          <cell r="G3470" t="str">
            <v>MS0591</v>
          </cell>
          <cell r="H3470" t="str">
            <v>UD</v>
          </cell>
        </row>
        <row r="3471">
          <cell r="A3471" t="str">
            <v>3-998-592</v>
          </cell>
          <cell r="B3471">
            <v>3</v>
          </cell>
          <cell r="C3471">
            <v>998</v>
          </cell>
          <cell r="D3471">
            <v>592</v>
          </cell>
          <cell r="E3471" t="str">
            <v>CPO JGA ORAL NAT 10ML IMP ESCALA 10ML MOLD NVO</v>
          </cell>
          <cell r="F3471" t="str">
            <v>MS0592</v>
          </cell>
          <cell r="G3471" t="str">
            <v>MS0592</v>
          </cell>
          <cell r="H3471" t="str">
            <v>UD</v>
          </cell>
        </row>
        <row r="3472">
          <cell r="A3472" t="str">
            <v>3-998-593</v>
          </cell>
          <cell r="B3472">
            <v>3</v>
          </cell>
          <cell r="C3472">
            <v>998</v>
          </cell>
          <cell r="D3472">
            <v>593</v>
          </cell>
          <cell r="E3472" t="str">
            <v>EMB MODIF JGA 10ML BCO IMP ESCALA   </v>
          </cell>
          <cell r="F3472" t="str">
            <v>MS0593</v>
          </cell>
          <cell r="G3472" t="str">
            <v>MS0593</v>
          </cell>
          <cell r="H3472" t="str">
            <v>UD</v>
          </cell>
        </row>
        <row r="3473">
          <cell r="A3473" t="str">
            <v>3-998-594</v>
          </cell>
          <cell r="B3473">
            <v>3</v>
          </cell>
          <cell r="C3473">
            <v>998</v>
          </cell>
          <cell r="D3473">
            <v>594</v>
          </cell>
          <cell r="E3473" t="str">
            <v>INY 500ML RD PP NAT TPN 30 FDO MJDO 90 GRS</v>
          </cell>
          <cell r="F3473" t="str">
            <v>MS0594</v>
          </cell>
          <cell r="G3473" t="str">
            <v>MS0594</v>
          </cell>
          <cell r="H3473" t="str">
            <v>UD</v>
          </cell>
        </row>
        <row r="3474">
          <cell r="A3474" t="str">
            <v>3-998-595</v>
          </cell>
          <cell r="B3474">
            <v>3</v>
          </cell>
          <cell r="C3474">
            <v>998</v>
          </cell>
          <cell r="D3474">
            <v>595</v>
          </cell>
          <cell r="E3474" t="str">
            <v>INY 250ML RD PP NAT TPN 30 FDO MJDO 60 GRS</v>
          </cell>
          <cell r="F3474" t="str">
            <v>MS0595</v>
          </cell>
          <cell r="G3474" t="str">
            <v>MS0595</v>
          </cell>
          <cell r="H3474" t="str">
            <v>UD</v>
          </cell>
        </row>
        <row r="3475">
          <cell r="A3475" t="str">
            <v>3-998-596</v>
          </cell>
          <cell r="B3475">
            <v>3</v>
          </cell>
          <cell r="C3475">
            <v>998</v>
          </cell>
          <cell r="D3475">
            <v>596</v>
          </cell>
          <cell r="E3475" t="str">
            <v>PORTA INY DE 100ML COLOR NEGRO</v>
          </cell>
          <cell r="F3475" t="str">
            <v>MS0596</v>
          </cell>
          <cell r="G3475" t="str">
            <v>MS0596</v>
          </cell>
          <cell r="H3475" t="str">
            <v>UD</v>
          </cell>
        </row>
        <row r="3476">
          <cell r="A3476" t="str">
            <v>3-998-597</v>
          </cell>
          <cell r="B3476">
            <v>3</v>
          </cell>
          <cell r="C3476">
            <v>998</v>
          </cell>
          <cell r="D3476">
            <v>597</v>
          </cell>
          <cell r="E3476" t="str">
            <v>PORTA INY DE 500ML COLOR NEGRO</v>
          </cell>
          <cell r="F3476" t="str">
            <v>MS0597</v>
          </cell>
          <cell r="G3476" t="str">
            <v>MS0597</v>
          </cell>
          <cell r="H3476" t="str">
            <v>UD</v>
          </cell>
        </row>
        <row r="3477">
          <cell r="A3477" t="str">
            <v>3-998-598</v>
          </cell>
          <cell r="B3477">
            <v>3</v>
          </cell>
          <cell r="C3477">
            <v>998</v>
          </cell>
          <cell r="D3477">
            <v>598</v>
          </cell>
          <cell r="E3477" t="str">
            <v>PORTA INY DE 100ML NEGRO IMP AGROVETMARKET</v>
          </cell>
          <cell r="F3477" t="str">
            <v>MS0598</v>
          </cell>
          <cell r="G3477" t="str">
            <v>MS0598</v>
          </cell>
          <cell r="H3477" t="str">
            <v>UD</v>
          </cell>
        </row>
        <row r="3478">
          <cell r="A3478" t="str">
            <v>3-998-599</v>
          </cell>
          <cell r="B3478">
            <v>3</v>
          </cell>
          <cell r="C3478">
            <v>998</v>
          </cell>
          <cell r="D3478">
            <v>599</v>
          </cell>
          <cell r="E3478" t="str">
            <v>PORTA INY DE 500ML NEGRO IMP AGROVETMARKET</v>
          </cell>
          <cell r="F3478" t="str">
            <v>MS0599</v>
          </cell>
          <cell r="G3478" t="str">
            <v>MS0599</v>
          </cell>
          <cell r="H3478" t="str">
            <v>UD</v>
          </cell>
        </row>
        <row r="3479">
          <cell r="A3479" t="str">
            <v>3-998-600</v>
          </cell>
          <cell r="B3479">
            <v>3</v>
          </cell>
          <cell r="C3479">
            <v>998</v>
          </cell>
          <cell r="D3479">
            <v>600</v>
          </cell>
          <cell r="E3479" t="str">
            <v>TPA PORTA INY DE 100ML BCA IMP AGROVETMARKET</v>
          </cell>
          <cell r="F3479" t="str">
            <v>MS0600</v>
          </cell>
          <cell r="G3479" t="str">
            <v>MS0600</v>
          </cell>
          <cell r="H3479" t="str">
            <v>UD</v>
          </cell>
        </row>
        <row r="3480">
          <cell r="A3480" t="str">
            <v>3-998-601</v>
          </cell>
          <cell r="B3480">
            <v>3</v>
          </cell>
          <cell r="C3480">
            <v>998</v>
          </cell>
          <cell r="D3480">
            <v>601</v>
          </cell>
          <cell r="E3480" t="str">
            <v>TPA PORTA INY DE 500ML BCA IMP AGROVETMARKET</v>
          </cell>
          <cell r="F3480" t="str">
            <v>MS0601</v>
          </cell>
          <cell r="G3480" t="str">
            <v>MS0601</v>
          </cell>
          <cell r="H3480" t="str">
            <v>UD</v>
          </cell>
        </row>
        <row r="3481">
          <cell r="A3481" t="str">
            <v>3-998-602</v>
          </cell>
          <cell r="B3481">
            <v>3</v>
          </cell>
          <cell r="C3481">
            <v>998</v>
          </cell>
          <cell r="D3481">
            <v>602</v>
          </cell>
          <cell r="E3481" t="str">
            <v xml:space="preserve">TPA PORTA INY DE 100ML BCA SIN IMP </v>
          </cell>
          <cell r="F3481" t="str">
            <v>MS0602</v>
          </cell>
          <cell r="G3481" t="str">
            <v>MS0602</v>
          </cell>
          <cell r="H3481" t="str">
            <v>UD</v>
          </cell>
        </row>
        <row r="3482">
          <cell r="A3482" t="str">
            <v>3-998-603</v>
          </cell>
          <cell r="B3482">
            <v>3</v>
          </cell>
          <cell r="C3482">
            <v>998</v>
          </cell>
          <cell r="D3482">
            <v>603</v>
          </cell>
          <cell r="E3482" t="str">
            <v>TAPA PORTA INY DE 500 BCA SIN IMP</v>
          </cell>
          <cell r="F3482" t="str">
            <v>MS0603</v>
          </cell>
          <cell r="G3482" t="str">
            <v>MS0603</v>
          </cell>
          <cell r="H3482" t="str">
            <v>UD</v>
          </cell>
        </row>
        <row r="3483">
          <cell r="A3483" t="str">
            <v>3-998-604</v>
          </cell>
          <cell r="B3483">
            <v>3</v>
          </cell>
          <cell r="C3483">
            <v>998</v>
          </cell>
          <cell r="D3483">
            <v>604</v>
          </cell>
          <cell r="E3483" t="str">
            <v>INY 250 RD PEAD NAT TPN 20 FDO NVO</v>
          </cell>
          <cell r="F3483" t="str">
            <v>MS0604</v>
          </cell>
          <cell r="G3483" t="str">
            <v>MS0604</v>
          </cell>
          <cell r="H3483" t="str">
            <v>UD</v>
          </cell>
        </row>
        <row r="3484">
          <cell r="A3484" t="str">
            <v>3-998-605</v>
          </cell>
          <cell r="B3484">
            <v>3</v>
          </cell>
          <cell r="C3484">
            <v>998</v>
          </cell>
          <cell r="D3484">
            <v>605</v>
          </cell>
          <cell r="E3484" t="str">
            <v>CUCH DOSIF 25ML PP NAT S/PERF</v>
          </cell>
          <cell r="F3484" t="str">
            <v>MS0605</v>
          </cell>
          <cell r="G3484" t="str">
            <v>MS0605</v>
          </cell>
          <cell r="H3484" t="str">
            <v>UD</v>
          </cell>
        </row>
        <row r="3485">
          <cell r="A3485" t="str">
            <v>3-998-606</v>
          </cell>
          <cell r="B3485">
            <v>3</v>
          </cell>
          <cell r="C3485">
            <v>998</v>
          </cell>
          <cell r="D3485">
            <v>606</v>
          </cell>
          <cell r="E3485" t="str">
            <v>GFA DOSIF DE 500ML PIG BCO C/LOGO EUFAR</v>
          </cell>
          <cell r="F3485" t="str">
            <v>MS0606</v>
          </cell>
          <cell r="G3485" t="str">
            <v>MS0606</v>
          </cell>
          <cell r="H3485" t="str">
            <v>UD</v>
          </cell>
        </row>
        <row r="3486">
          <cell r="A3486" t="str">
            <v>3-998-607</v>
          </cell>
          <cell r="B3486">
            <v>3</v>
          </cell>
          <cell r="C3486">
            <v>998</v>
          </cell>
          <cell r="D3486">
            <v>607</v>
          </cell>
          <cell r="E3486" t="str">
            <v>GFA DOSIF DE 1000ML PIG BCO C/LOGO EUFAR</v>
          </cell>
          <cell r="F3486" t="str">
            <v>MS0607</v>
          </cell>
          <cell r="G3486" t="str">
            <v>MS0607</v>
          </cell>
          <cell r="H3486" t="str">
            <v>UD</v>
          </cell>
        </row>
        <row r="3487">
          <cell r="A3487" t="str">
            <v>3-998-608</v>
          </cell>
          <cell r="B3487">
            <v>3</v>
          </cell>
          <cell r="C3487">
            <v>998</v>
          </cell>
          <cell r="D3487">
            <v>608</v>
          </cell>
          <cell r="E3487" t="str">
            <v>TAPON RENIKAN 10MM</v>
          </cell>
          <cell r="F3487" t="str">
            <v>MS0608</v>
          </cell>
          <cell r="G3487" t="str">
            <v>MS0608</v>
          </cell>
          <cell r="H3487" t="str">
            <v>UD</v>
          </cell>
        </row>
        <row r="3488">
          <cell r="A3488" t="str">
            <v>3-998-609</v>
          </cell>
          <cell r="B3488">
            <v>3</v>
          </cell>
          <cell r="C3488">
            <v>998</v>
          </cell>
          <cell r="D3488">
            <v>609</v>
          </cell>
          <cell r="E3488" t="str">
            <v>JGA ORAL 3ML NAT M/NVO ENS IMPR CANISAN PUPPY</v>
          </cell>
          <cell r="F3488" t="str">
            <v>MS0609</v>
          </cell>
          <cell r="G3488" t="str">
            <v>MS0609</v>
          </cell>
          <cell r="H3488" t="str">
            <v>UD</v>
          </cell>
        </row>
        <row r="3489">
          <cell r="A3489" t="str">
            <v>3-998-610</v>
          </cell>
          <cell r="B3489">
            <v>3</v>
          </cell>
          <cell r="C3489">
            <v>998</v>
          </cell>
          <cell r="D3489">
            <v>610</v>
          </cell>
          <cell r="E3489" t="str">
            <v>JGA ORAL 5ML NAT M/NVO ENS IMPR CANISAN PUPPY</v>
          </cell>
          <cell r="F3489" t="str">
            <v>MS0610</v>
          </cell>
          <cell r="G3489" t="str">
            <v>MS0610</v>
          </cell>
          <cell r="H3489" t="str">
            <v>UD</v>
          </cell>
        </row>
        <row r="3490">
          <cell r="A3490" t="str">
            <v>3-998-611</v>
          </cell>
          <cell r="B3490">
            <v>3</v>
          </cell>
          <cell r="C3490">
            <v>998</v>
          </cell>
          <cell r="D3490">
            <v>611</v>
          </cell>
          <cell r="E3490" t="str">
            <v>JGA ORAL 3ML NAT M/NVO ENS IMPR CANISAN F</v>
          </cell>
          <cell r="F3490" t="str">
            <v>MS0611</v>
          </cell>
          <cell r="G3490" t="str">
            <v>MS0611</v>
          </cell>
          <cell r="H3490" t="str">
            <v>UD</v>
          </cell>
        </row>
        <row r="3491">
          <cell r="A3491" t="str">
            <v>3-998-612</v>
          </cell>
          <cell r="B3491">
            <v>3</v>
          </cell>
          <cell r="C3491">
            <v>998</v>
          </cell>
          <cell r="D3491">
            <v>612</v>
          </cell>
          <cell r="E3491" t="str">
            <v>JGA ORAL 5ML NAT M/NVO ENS IMPR CANISAN F</v>
          </cell>
          <cell r="F3491" t="str">
            <v>MS0612</v>
          </cell>
          <cell r="G3491" t="str">
            <v>MS0612</v>
          </cell>
          <cell r="H3491" t="str">
            <v>UD</v>
          </cell>
        </row>
        <row r="3492">
          <cell r="A3492" t="str">
            <v>3-998-613</v>
          </cell>
          <cell r="B3492">
            <v>3</v>
          </cell>
          <cell r="C3492">
            <v>998</v>
          </cell>
          <cell r="D3492">
            <v>613</v>
          </cell>
          <cell r="E3492" t="str">
            <v>JGA ORAL 10ML NAT M/NVO ENS IMPR CANISAN F</v>
          </cell>
          <cell r="F3492" t="str">
            <v>MS0613</v>
          </cell>
          <cell r="G3492" t="str">
            <v>MS0613</v>
          </cell>
          <cell r="H3492" t="str">
            <v>UD</v>
          </cell>
        </row>
        <row r="3493">
          <cell r="A3493" t="str">
            <v>3-998-614</v>
          </cell>
          <cell r="B3493">
            <v>3</v>
          </cell>
          <cell r="C3493">
            <v>998</v>
          </cell>
          <cell r="D3493">
            <v>614</v>
          </cell>
          <cell r="E3493" t="str">
            <v>CPO JGA ORAL 3ML NAT M/NVO IMPR CANISAN PUPPY</v>
          </cell>
          <cell r="F3493" t="str">
            <v>MS0614</v>
          </cell>
          <cell r="G3493" t="str">
            <v>MS0614</v>
          </cell>
          <cell r="H3493" t="str">
            <v>UD</v>
          </cell>
        </row>
        <row r="3494">
          <cell r="A3494" t="str">
            <v>3-998-615</v>
          </cell>
          <cell r="B3494">
            <v>3</v>
          </cell>
          <cell r="C3494">
            <v>998</v>
          </cell>
          <cell r="D3494">
            <v>615</v>
          </cell>
          <cell r="E3494" t="str">
            <v>CPO JGA ORAL 5ML NAT M/NVO IMPR CANISAN PUPPY</v>
          </cell>
          <cell r="F3494" t="str">
            <v>MS0615</v>
          </cell>
          <cell r="G3494" t="str">
            <v>MS0615</v>
          </cell>
          <cell r="H3494" t="str">
            <v>UD</v>
          </cell>
        </row>
        <row r="3495">
          <cell r="A3495" t="str">
            <v>3-998-616</v>
          </cell>
          <cell r="B3495">
            <v>3</v>
          </cell>
          <cell r="C3495">
            <v>998</v>
          </cell>
          <cell r="D3495">
            <v>616</v>
          </cell>
          <cell r="E3495" t="str">
            <v>CPO JGA ORAL 3ML NAT M/NVO IMPR CANISAN F</v>
          </cell>
          <cell r="F3495" t="str">
            <v>MS0616</v>
          </cell>
          <cell r="G3495" t="str">
            <v>MS0616</v>
          </cell>
          <cell r="H3495" t="str">
            <v>UD</v>
          </cell>
        </row>
        <row r="3496">
          <cell r="A3496" t="str">
            <v>3-998-617</v>
          </cell>
          <cell r="B3496">
            <v>3</v>
          </cell>
          <cell r="C3496">
            <v>998</v>
          </cell>
          <cell r="D3496">
            <v>617</v>
          </cell>
          <cell r="E3496" t="str">
            <v>CPO JGA ORAL 5ML NAT M/NVO IMPR CANISAN F</v>
          </cell>
          <cell r="F3496" t="str">
            <v>MS0617</v>
          </cell>
          <cell r="G3496" t="str">
            <v>MS0617</v>
          </cell>
          <cell r="H3496" t="str">
            <v>UD</v>
          </cell>
        </row>
        <row r="3497">
          <cell r="A3497" t="str">
            <v>3-998-618</v>
          </cell>
          <cell r="B3497">
            <v>3</v>
          </cell>
          <cell r="C3497">
            <v>998</v>
          </cell>
          <cell r="D3497">
            <v>618</v>
          </cell>
          <cell r="E3497" t="str">
            <v>CPO JGA ORAL 10ML NAT M/NVO IMPR CANISAN F</v>
          </cell>
          <cell r="F3497" t="str">
            <v>MS0618</v>
          </cell>
          <cell r="G3497" t="str">
            <v>MS0618</v>
          </cell>
          <cell r="H3497" t="str">
            <v>UD</v>
          </cell>
        </row>
        <row r="3498">
          <cell r="A3498" t="str">
            <v>3-998-619</v>
          </cell>
          <cell r="B3498">
            <v>3</v>
          </cell>
          <cell r="C3498">
            <v>998</v>
          </cell>
          <cell r="D3498">
            <v>619</v>
          </cell>
          <cell r="E3498" t="str">
            <v>A.V VENEZUELA ENS. EMBOLO Y CANULA</v>
          </cell>
          <cell r="F3498" t="str">
            <v>MS0619</v>
          </cell>
          <cell r="G3498" t="str">
            <v>MS0619</v>
          </cell>
          <cell r="H3498" t="str">
            <v>UD</v>
          </cell>
        </row>
        <row r="3499">
          <cell r="A3499" t="str">
            <v>3-998-620</v>
          </cell>
          <cell r="B3499">
            <v>3</v>
          </cell>
          <cell r="C3499">
            <v>998</v>
          </cell>
          <cell r="D3499">
            <v>620</v>
          </cell>
          <cell r="E3499" t="str">
            <v>CPO JGA INT 10ML BCA IMP MASTICALOX MOL/NVO</v>
          </cell>
          <cell r="F3499" t="str">
            <v>MS0620</v>
          </cell>
          <cell r="G3499" t="str">
            <v>MS0620</v>
          </cell>
          <cell r="H3499" t="str">
            <v>UD</v>
          </cell>
        </row>
        <row r="3500">
          <cell r="A3500" t="str">
            <v>3-998-621</v>
          </cell>
          <cell r="B3500">
            <v>3</v>
          </cell>
          <cell r="C3500">
            <v>998</v>
          </cell>
          <cell r="D3500">
            <v>621</v>
          </cell>
          <cell r="E3500" t="str">
            <v>JGA INTR 10 ML BCA IMP MASTICALOX X 10 ML MDE NVO</v>
          </cell>
          <cell r="F3500" t="str">
            <v>MS0621</v>
          </cell>
          <cell r="G3500" t="str">
            <v>MS0621</v>
          </cell>
          <cell r="H3500" t="str">
            <v>UD</v>
          </cell>
        </row>
        <row r="3501">
          <cell r="A3501" t="str">
            <v>3-998-622</v>
          </cell>
          <cell r="B3501">
            <v>3</v>
          </cell>
          <cell r="C3501">
            <v>998</v>
          </cell>
          <cell r="D3501">
            <v>622</v>
          </cell>
          <cell r="E3501" t="str">
            <v>EMB JGA 10ML BCA M/NVO IMP ESCALA 10ML</v>
          </cell>
          <cell r="F3501" t="str">
            <v>MS0622</v>
          </cell>
          <cell r="G3501" t="str">
            <v>MS0622</v>
          </cell>
          <cell r="H3501" t="str">
            <v>UD</v>
          </cell>
        </row>
        <row r="3502">
          <cell r="A3502" t="str">
            <v>3-998-623</v>
          </cell>
          <cell r="B3502">
            <v>3</v>
          </cell>
          <cell r="C3502">
            <v>998</v>
          </cell>
          <cell r="D3502">
            <v>623</v>
          </cell>
          <cell r="E3502" t="str">
            <v>EMB JGA 10ML BCA M/NVO IMP ESCALA 10ML ENS PISTON</v>
          </cell>
          <cell r="F3502" t="str">
            <v>MS0623</v>
          </cell>
          <cell r="G3502" t="str">
            <v>MS0623</v>
          </cell>
          <cell r="H3502" t="str">
            <v>UD</v>
          </cell>
        </row>
        <row r="3503">
          <cell r="A3503" t="str">
            <v>3-998-624</v>
          </cell>
          <cell r="B3503">
            <v>3</v>
          </cell>
          <cell r="C3503">
            <v>998</v>
          </cell>
          <cell r="D3503">
            <v>624</v>
          </cell>
          <cell r="E3503" t="str">
            <v xml:space="preserve">CPO JGA DOSIF 10ML BCA S/P IMP PHYVERMEC-EQUI </v>
          </cell>
          <cell r="F3503" t="str">
            <v>MS0624</v>
          </cell>
          <cell r="G3503" t="str">
            <v>MS0624</v>
          </cell>
          <cell r="H3503" t="str">
            <v>UD</v>
          </cell>
        </row>
        <row r="3504">
          <cell r="A3504" t="str">
            <v>3-998-625</v>
          </cell>
          <cell r="B3504">
            <v>3</v>
          </cell>
          <cell r="C3504">
            <v>998</v>
          </cell>
          <cell r="D3504">
            <v>625</v>
          </cell>
          <cell r="E3504" t="str">
            <v>EMB JGA DOSIF 10ML BCA S/P IMP ESC PHYVERMEC-EQUI</v>
          </cell>
          <cell r="F3504" t="str">
            <v>MS0625</v>
          </cell>
          <cell r="G3504" t="str">
            <v>MS0625</v>
          </cell>
          <cell r="H3504" t="str">
            <v>UD</v>
          </cell>
        </row>
        <row r="3505">
          <cell r="A3505" t="str">
            <v>3-998-626</v>
          </cell>
          <cell r="B3505">
            <v>3</v>
          </cell>
          <cell r="C3505">
            <v>998</v>
          </cell>
          <cell r="D3505">
            <v>626</v>
          </cell>
          <cell r="E3505" t="str">
            <v xml:space="preserve">EMB JGA DOSIF 10ML BCA S/P IMP ESC PHYVERMEC-EQUI ENS </v>
          </cell>
          <cell r="F3505" t="str">
            <v>MS0626</v>
          </cell>
          <cell r="G3505" t="str">
            <v>MS0626</v>
          </cell>
          <cell r="H3505" t="str">
            <v>UD</v>
          </cell>
        </row>
        <row r="3506">
          <cell r="A3506" t="str">
            <v>3-998-627</v>
          </cell>
          <cell r="B3506">
            <v>3</v>
          </cell>
          <cell r="C3506">
            <v>998</v>
          </cell>
          <cell r="D3506">
            <v>627</v>
          </cell>
          <cell r="E3506" t="str">
            <v>JGA DOSIF 10ML BCA S/P IMP PHYVERMEC-EQUI C/EMB IMP ENS</v>
          </cell>
          <cell r="F3506" t="str">
            <v>MS0627</v>
          </cell>
          <cell r="G3506" t="str">
            <v>MS0627</v>
          </cell>
          <cell r="H3506" t="str">
            <v>UD</v>
          </cell>
        </row>
        <row r="3507">
          <cell r="A3507" t="str">
            <v>3-998-628</v>
          </cell>
          <cell r="B3507">
            <v>3</v>
          </cell>
          <cell r="C3507">
            <v>998</v>
          </cell>
          <cell r="D3507">
            <v>628</v>
          </cell>
          <cell r="E3507" t="str">
            <v>CANULA AV CRISTAL PIG AZUL TRASLUCIDO</v>
          </cell>
          <cell r="F3507" t="str">
            <v>MS0628</v>
          </cell>
          <cell r="G3507" t="str">
            <v>MS0628</v>
          </cell>
          <cell r="H3507" t="str">
            <v>UD</v>
          </cell>
        </row>
        <row r="3508">
          <cell r="A3508" t="str">
            <v>3-998-629</v>
          </cell>
          <cell r="B3508">
            <v>3</v>
          </cell>
          <cell r="C3508">
            <v>998</v>
          </cell>
          <cell r="D3508">
            <v>629</v>
          </cell>
          <cell r="E3508" t="str">
            <v>EMBOLO AV CRISTAL PIG AZUL TRASLUCIDO</v>
          </cell>
          <cell r="F3508" t="str">
            <v>MS0629</v>
          </cell>
          <cell r="G3508" t="str">
            <v>MS0629</v>
          </cell>
          <cell r="H3508" t="str">
            <v>UD</v>
          </cell>
        </row>
        <row r="3509">
          <cell r="A3509" t="str">
            <v>3-998-630</v>
          </cell>
          <cell r="B3509">
            <v>3</v>
          </cell>
          <cell r="C3509">
            <v>998</v>
          </cell>
          <cell r="D3509">
            <v>630</v>
          </cell>
          <cell r="E3509" t="str">
            <v>TPA AV CRISTAL PIG AZUL TRASLUCIDO</v>
          </cell>
          <cell r="F3509" t="str">
            <v>MS0630</v>
          </cell>
          <cell r="G3509" t="str">
            <v>MS0630</v>
          </cell>
          <cell r="H3509" t="str">
            <v>UD</v>
          </cell>
        </row>
        <row r="3510">
          <cell r="A3510" t="str">
            <v>3-998-631</v>
          </cell>
          <cell r="B3510">
            <v>3</v>
          </cell>
          <cell r="C3510">
            <v>998</v>
          </cell>
          <cell r="D3510">
            <v>631</v>
          </cell>
          <cell r="E3510" t="str">
            <v xml:space="preserve">AV CRISTAL PIG AZUL TRAS ENS </v>
          </cell>
          <cell r="F3510" t="str">
            <v>MS0631</v>
          </cell>
          <cell r="G3510" t="str">
            <v>MS0631</v>
          </cell>
          <cell r="H3510" t="str">
            <v>UD</v>
          </cell>
        </row>
        <row r="3511">
          <cell r="A3511" t="str">
            <v>3-998-632</v>
          </cell>
          <cell r="B3511">
            <v>3</v>
          </cell>
          <cell r="C3511">
            <v>998</v>
          </cell>
          <cell r="D3511">
            <v>632</v>
          </cell>
          <cell r="E3511" t="str">
            <v>CANULA AV CRISTAL PIG ROSADO TRASLUCIDO</v>
          </cell>
          <cell r="F3511" t="str">
            <v>MS0632</v>
          </cell>
          <cell r="G3511" t="str">
            <v>MS0632</v>
          </cell>
          <cell r="H3511" t="str">
            <v>UD</v>
          </cell>
        </row>
        <row r="3512">
          <cell r="A3512" t="str">
            <v>3-998-633</v>
          </cell>
          <cell r="B3512">
            <v>3</v>
          </cell>
          <cell r="C3512">
            <v>998</v>
          </cell>
          <cell r="D3512">
            <v>633</v>
          </cell>
          <cell r="E3512" t="str">
            <v>EMBOLO AV CRISTAL PIG ROSADO TRASLUCIDO</v>
          </cell>
          <cell r="F3512" t="str">
            <v>MS0633</v>
          </cell>
          <cell r="G3512" t="str">
            <v>MS0633</v>
          </cell>
          <cell r="H3512" t="str">
            <v>UD</v>
          </cell>
        </row>
        <row r="3513">
          <cell r="A3513" t="str">
            <v>3-998-634</v>
          </cell>
          <cell r="B3513">
            <v>3</v>
          </cell>
          <cell r="C3513">
            <v>998</v>
          </cell>
          <cell r="D3513">
            <v>634</v>
          </cell>
          <cell r="E3513" t="str">
            <v>TPA AV CRISTAL PIG ROSADO TRASLUCIDO</v>
          </cell>
          <cell r="F3513" t="str">
            <v>MS0634</v>
          </cell>
          <cell r="G3513" t="str">
            <v>MS0634</v>
          </cell>
          <cell r="H3513" t="str">
            <v>UD</v>
          </cell>
        </row>
        <row r="3514">
          <cell r="A3514" t="str">
            <v>3-998-635</v>
          </cell>
          <cell r="B3514">
            <v>3</v>
          </cell>
          <cell r="C3514">
            <v>998</v>
          </cell>
          <cell r="D3514">
            <v>635</v>
          </cell>
          <cell r="E3514" t="str">
            <v xml:space="preserve">AV CRISTAL PIG ROSADO TRS ENS </v>
          </cell>
          <cell r="F3514" t="str">
            <v>MS0635</v>
          </cell>
          <cell r="G3514" t="str">
            <v>MS0635</v>
          </cell>
          <cell r="H3514" t="str">
            <v>UD</v>
          </cell>
        </row>
        <row r="3515">
          <cell r="A3515" t="str">
            <v>3-998-636</v>
          </cell>
          <cell r="B3515">
            <v>3</v>
          </cell>
          <cell r="C3515">
            <v>998</v>
          </cell>
          <cell r="D3515">
            <v>636</v>
          </cell>
          <cell r="E3515" t="str">
            <v>CANULA AV GENERICA PIG AZUL TRASLUCIDO</v>
          </cell>
          <cell r="F3515" t="str">
            <v>MS0636</v>
          </cell>
          <cell r="G3515" t="str">
            <v>MS0636</v>
          </cell>
          <cell r="H3515" t="str">
            <v>UD</v>
          </cell>
        </row>
        <row r="3516">
          <cell r="A3516" t="str">
            <v>3-998-637</v>
          </cell>
          <cell r="B3516">
            <v>3</v>
          </cell>
          <cell r="C3516">
            <v>998</v>
          </cell>
          <cell r="D3516">
            <v>637</v>
          </cell>
          <cell r="E3516" t="str">
            <v>EMBOLO AV GENERICO PIG AZUL TRASLUCIDO</v>
          </cell>
          <cell r="F3516" t="str">
            <v>MS0637</v>
          </cell>
          <cell r="G3516" t="str">
            <v>MS0637</v>
          </cell>
          <cell r="H3516" t="str">
            <v>UD</v>
          </cell>
        </row>
        <row r="3517">
          <cell r="A3517" t="str">
            <v>3-998-638</v>
          </cell>
          <cell r="B3517">
            <v>3</v>
          </cell>
          <cell r="C3517">
            <v>998</v>
          </cell>
          <cell r="D3517">
            <v>638</v>
          </cell>
          <cell r="E3517" t="str">
            <v xml:space="preserve">AV GENERICO AZUL TRASLUCIDO ENS </v>
          </cell>
          <cell r="F3517" t="str">
            <v>MS0638</v>
          </cell>
          <cell r="G3517" t="str">
            <v>MS0638</v>
          </cell>
          <cell r="H3517" t="str">
            <v>UD</v>
          </cell>
        </row>
        <row r="3518">
          <cell r="A3518" t="str">
            <v>3-998-639</v>
          </cell>
          <cell r="B3518">
            <v>3</v>
          </cell>
          <cell r="C3518">
            <v>998</v>
          </cell>
          <cell r="D3518">
            <v>639</v>
          </cell>
          <cell r="E3518" t="str">
            <v>CANULA AV GENERICA PIG ROSADO TRASLUCIDO</v>
          </cell>
          <cell r="F3518" t="str">
            <v>MS0639</v>
          </cell>
          <cell r="G3518" t="str">
            <v>MS0639</v>
          </cell>
          <cell r="H3518" t="str">
            <v>UD</v>
          </cell>
        </row>
        <row r="3519">
          <cell r="A3519" t="str">
            <v>3-998-640</v>
          </cell>
          <cell r="B3519">
            <v>3</v>
          </cell>
          <cell r="C3519">
            <v>998</v>
          </cell>
          <cell r="D3519">
            <v>640</v>
          </cell>
          <cell r="E3519" t="str">
            <v>EMBOLO AV GENERICO PIG ROSADO TRASLUCIDO</v>
          </cell>
          <cell r="F3519" t="str">
            <v>MS0640</v>
          </cell>
          <cell r="G3519" t="str">
            <v>MS0640</v>
          </cell>
          <cell r="H3519" t="str">
            <v>UD</v>
          </cell>
        </row>
        <row r="3520">
          <cell r="A3520" t="str">
            <v>3-998-641</v>
          </cell>
          <cell r="B3520">
            <v>3</v>
          </cell>
          <cell r="C3520">
            <v>998</v>
          </cell>
          <cell r="D3520">
            <v>641</v>
          </cell>
          <cell r="E3520" t="str">
            <v>AV GENERICO ROSADO TRASLUCIDO ENS</v>
          </cell>
          <cell r="F3520" t="str">
            <v>MS0641</v>
          </cell>
          <cell r="G3520" t="str">
            <v>MS0641</v>
          </cell>
          <cell r="H3520" t="str">
            <v>UD</v>
          </cell>
        </row>
        <row r="3521">
          <cell r="A3521" t="str">
            <v>3-998-642</v>
          </cell>
          <cell r="B3521">
            <v>3</v>
          </cell>
          <cell r="C3521">
            <v>998</v>
          </cell>
          <cell r="D3521">
            <v>642</v>
          </cell>
          <cell r="E3521" t="str">
            <v>JGA ORAL 10ML EN PP PIG ROSADO TRASLUCIDO M/N</v>
          </cell>
          <cell r="F3521" t="str">
            <v>MS0642</v>
          </cell>
          <cell r="G3521" t="str">
            <v>MS0642</v>
          </cell>
          <cell r="H3521" t="str">
            <v>UD</v>
          </cell>
        </row>
        <row r="3522">
          <cell r="A3522" t="str">
            <v>3-998-643</v>
          </cell>
          <cell r="B3522">
            <v>3</v>
          </cell>
          <cell r="C3522">
            <v>998</v>
          </cell>
          <cell r="D3522">
            <v>643</v>
          </cell>
          <cell r="E3522" t="str">
            <v>CPO JGA ORAL 10ML EN PP PIG ROSADO TRASLUCIDO M/N</v>
          </cell>
          <cell r="F3522" t="str">
            <v>MS0643</v>
          </cell>
          <cell r="G3522" t="str">
            <v>MS0643</v>
          </cell>
          <cell r="H3522" t="str">
            <v>UD</v>
          </cell>
        </row>
        <row r="3523">
          <cell r="A3523" t="str">
            <v>3-998-644</v>
          </cell>
          <cell r="B3523">
            <v>3</v>
          </cell>
          <cell r="C3523">
            <v>998</v>
          </cell>
          <cell r="D3523">
            <v>644</v>
          </cell>
          <cell r="E3523" t="str">
            <v>EMB JGA ORAL 10ML EN PP PIG ROSADO TRASLUCIDO M/N</v>
          </cell>
          <cell r="F3523" t="str">
            <v>MS0644</v>
          </cell>
          <cell r="G3523" t="str">
            <v>MS0644</v>
          </cell>
          <cell r="H3523" t="str">
            <v>UD</v>
          </cell>
        </row>
        <row r="3524">
          <cell r="A3524" t="str">
            <v>3-998-645</v>
          </cell>
          <cell r="B3524">
            <v>3</v>
          </cell>
          <cell r="C3524">
            <v>998</v>
          </cell>
          <cell r="D3524">
            <v>645</v>
          </cell>
          <cell r="E3524" t="str">
            <v>TPA JGA ORAL 10ML EN PP PIG ROSADO TRASLUCIDO M/N</v>
          </cell>
          <cell r="F3524" t="str">
            <v>MS0645</v>
          </cell>
          <cell r="G3524" t="str">
            <v>MS0645</v>
          </cell>
          <cell r="H3524" t="str">
            <v>UD</v>
          </cell>
        </row>
        <row r="3525">
          <cell r="A3525" t="str">
            <v>3-998-646</v>
          </cell>
          <cell r="B3525">
            <v>3</v>
          </cell>
          <cell r="C3525">
            <v>998</v>
          </cell>
          <cell r="D3525">
            <v>646</v>
          </cell>
          <cell r="E3525" t="str">
            <v>JGA ORAL 5 ML EN PP PIG ROSADO TRASLUCIDO M/N</v>
          </cell>
          <cell r="F3525" t="str">
            <v>MS0646</v>
          </cell>
          <cell r="G3525" t="str">
            <v>MS0646</v>
          </cell>
          <cell r="H3525" t="str">
            <v>UD</v>
          </cell>
        </row>
        <row r="3526">
          <cell r="A3526" t="str">
            <v>3-998-647</v>
          </cell>
          <cell r="B3526">
            <v>3</v>
          </cell>
          <cell r="C3526">
            <v>998</v>
          </cell>
          <cell r="D3526">
            <v>647</v>
          </cell>
          <cell r="E3526" t="str">
            <v xml:space="preserve">CPO JGA ORAL 5ML EN PP PIG ROSADO TRASLUCIDO M/N                                                                                   </v>
          </cell>
          <cell r="F3526" t="str">
            <v>MS0647</v>
          </cell>
          <cell r="G3526" t="str">
            <v>MS0647</v>
          </cell>
          <cell r="H3526" t="str">
            <v>UD</v>
          </cell>
        </row>
        <row r="3527">
          <cell r="A3527" t="str">
            <v>3-998-648</v>
          </cell>
          <cell r="B3527">
            <v>3</v>
          </cell>
          <cell r="C3527">
            <v>998</v>
          </cell>
          <cell r="D3527">
            <v>648</v>
          </cell>
          <cell r="E3527" t="str">
            <v>EMB JGA ORAL 5 ML EN PP PIG ROSADO TRASLUCIDO M/N</v>
          </cell>
          <cell r="F3527" t="str">
            <v>MS0648</v>
          </cell>
          <cell r="G3527" t="str">
            <v>MS0648</v>
          </cell>
          <cell r="H3527" t="str">
            <v>UD</v>
          </cell>
        </row>
        <row r="3528">
          <cell r="A3528" t="str">
            <v>3-998-649</v>
          </cell>
          <cell r="B3528">
            <v>3</v>
          </cell>
          <cell r="C3528">
            <v>998</v>
          </cell>
          <cell r="D3528">
            <v>649</v>
          </cell>
          <cell r="E3528" t="str">
            <v>TPA JGA ORAL 5 ML EN PP PIG ROSADO TRASLUCIDO M/N</v>
          </cell>
          <cell r="F3528" t="str">
            <v>MS0649</v>
          </cell>
          <cell r="G3528" t="str">
            <v>MS0649</v>
          </cell>
          <cell r="H3528" t="str">
            <v>UD</v>
          </cell>
        </row>
        <row r="3529">
          <cell r="A3529" t="str">
            <v>3-998-650</v>
          </cell>
          <cell r="B3529">
            <v>3</v>
          </cell>
          <cell r="C3529">
            <v>998</v>
          </cell>
          <cell r="D3529">
            <v>650</v>
          </cell>
          <cell r="E3529" t="str">
            <v>JGA ORAL 3ML EN PP PIG ROSADO TRASLUCIDO M/N</v>
          </cell>
          <cell r="F3529" t="str">
            <v>MS0650</v>
          </cell>
          <cell r="G3529" t="str">
            <v>MS0650</v>
          </cell>
          <cell r="H3529" t="str">
            <v>UD</v>
          </cell>
        </row>
        <row r="3530">
          <cell r="A3530" t="str">
            <v>3-998-651</v>
          </cell>
          <cell r="B3530">
            <v>3</v>
          </cell>
          <cell r="C3530">
            <v>998</v>
          </cell>
          <cell r="D3530">
            <v>651</v>
          </cell>
          <cell r="E3530" t="str">
            <v>CPO JGA ORAL 3ML EN PP PIG ROSADO TRASLUCIDO M/N</v>
          </cell>
          <cell r="F3530" t="str">
            <v>MS0651</v>
          </cell>
          <cell r="G3530" t="str">
            <v>MS0651</v>
          </cell>
          <cell r="H3530" t="str">
            <v>UD</v>
          </cell>
        </row>
        <row r="3531">
          <cell r="A3531" t="str">
            <v>3-998-652</v>
          </cell>
          <cell r="B3531">
            <v>3</v>
          </cell>
          <cell r="C3531">
            <v>998</v>
          </cell>
          <cell r="D3531">
            <v>652</v>
          </cell>
          <cell r="E3531" t="str">
            <v>EMB JGA ORAL 3ML EN PP PIG ROSADO TRASLUCIDO M/N</v>
          </cell>
          <cell r="F3531" t="str">
            <v>MS0652</v>
          </cell>
          <cell r="G3531" t="str">
            <v>MS0652</v>
          </cell>
          <cell r="H3531" t="str">
            <v>UD</v>
          </cell>
        </row>
        <row r="3532">
          <cell r="A3532" t="str">
            <v>3-998-653</v>
          </cell>
          <cell r="B3532">
            <v>3</v>
          </cell>
          <cell r="C3532">
            <v>998</v>
          </cell>
          <cell r="D3532">
            <v>653</v>
          </cell>
          <cell r="E3532" t="str">
            <v>TPA JGA ORAL 3ML EN PP PIG ROSADO TRASLUCIDO M/N</v>
          </cell>
          <cell r="F3532" t="str">
            <v>MS0653</v>
          </cell>
          <cell r="G3532" t="str">
            <v>MS0653</v>
          </cell>
          <cell r="H3532" t="str">
            <v>UD</v>
          </cell>
        </row>
        <row r="3533">
          <cell r="A3533" t="str">
            <v>3-998-654</v>
          </cell>
          <cell r="B3533">
            <v>3</v>
          </cell>
          <cell r="C3533">
            <v>998</v>
          </cell>
          <cell r="D3533">
            <v>654</v>
          </cell>
          <cell r="E3533" t="str">
            <v>JGA ORAL 10ML EN PP PIG AZUL TRASLUCIDO M/N</v>
          </cell>
          <cell r="F3533" t="str">
            <v>MS0654</v>
          </cell>
          <cell r="G3533" t="str">
            <v>MS0654</v>
          </cell>
          <cell r="H3533" t="str">
            <v>UD</v>
          </cell>
        </row>
        <row r="3534">
          <cell r="A3534" t="str">
            <v>3-998-655</v>
          </cell>
          <cell r="B3534">
            <v>3</v>
          </cell>
          <cell r="C3534">
            <v>998</v>
          </cell>
          <cell r="D3534">
            <v>655</v>
          </cell>
          <cell r="E3534" t="str">
            <v>CPO JGA ORAL 10ML EN PP PIG AZUL TRASLUCIDO M/N</v>
          </cell>
          <cell r="F3534" t="str">
            <v>MS0655</v>
          </cell>
          <cell r="G3534" t="str">
            <v>MS0655</v>
          </cell>
          <cell r="H3534" t="str">
            <v>UD</v>
          </cell>
        </row>
        <row r="3535">
          <cell r="A3535" t="str">
            <v>3-998-656</v>
          </cell>
          <cell r="B3535">
            <v>3</v>
          </cell>
          <cell r="C3535">
            <v>998</v>
          </cell>
          <cell r="D3535">
            <v>656</v>
          </cell>
          <cell r="E3535" t="str">
            <v>EMB JGA ORAL 10ML EN PP PIG AZUL TRASLUCIDO M/N</v>
          </cell>
          <cell r="F3535" t="str">
            <v>MS0656</v>
          </cell>
          <cell r="G3535" t="str">
            <v>MS0656</v>
          </cell>
          <cell r="H3535" t="str">
            <v>UD</v>
          </cell>
        </row>
        <row r="3536">
          <cell r="A3536" t="str">
            <v>3-998-657</v>
          </cell>
          <cell r="B3536">
            <v>3</v>
          </cell>
          <cell r="C3536">
            <v>998</v>
          </cell>
          <cell r="D3536">
            <v>657</v>
          </cell>
          <cell r="E3536" t="str">
            <v>TPA JGA ORAL 10ML EN PP PIG AZUL TRASLUCIDO M/N</v>
          </cell>
          <cell r="F3536" t="str">
            <v>MS0657</v>
          </cell>
          <cell r="G3536" t="str">
            <v>MS0657</v>
          </cell>
          <cell r="H3536" t="str">
            <v>UD</v>
          </cell>
        </row>
        <row r="3537">
          <cell r="A3537" t="str">
            <v>3-998-658</v>
          </cell>
          <cell r="B3537">
            <v>3</v>
          </cell>
          <cell r="C3537">
            <v>998</v>
          </cell>
          <cell r="D3537">
            <v>658</v>
          </cell>
          <cell r="E3537" t="str">
            <v>JGA ORAL 5 ML EN PP PIG AZUL TRASLUCIDO M/N</v>
          </cell>
          <cell r="F3537" t="str">
            <v>MS0658</v>
          </cell>
          <cell r="G3537" t="str">
            <v>MS0658</v>
          </cell>
          <cell r="H3537" t="str">
            <v>UD</v>
          </cell>
        </row>
        <row r="3538">
          <cell r="A3538" t="str">
            <v>3-998-659</v>
          </cell>
          <cell r="B3538">
            <v>3</v>
          </cell>
          <cell r="C3538">
            <v>998</v>
          </cell>
          <cell r="D3538">
            <v>659</v>
          </cell>
          <cell r="E3538" t="str">
            <v xml:space="preserve">CPO JGA ORAL 5ML EN PP PIG AZUL TRASLUCIDO M/N                                                                                          </v>
          </cell>
          <cell r="F3538" t="str">
            <v>MS0659</v>
          </cell>
          <cell r="G3538" t="str">
            <v>MS0659</v>
          </cell>
          <cell r="H3538" t="str">
            <v>UD</v>
          </cell>
        </row>
        <row r="3539">
          <cell r="A3539" t="str">
            <v>3-998-660</v>
          </cell>
          <cell r="B3539">
            <v>3</v>
          </cell>
          <cell r="C3539">
            <v>998</v>
          </cell>
          <cell r="D3539">
            <v>660</v>
          </cell>
          <cell r="E3539" t="str">
            <v>EMB JGA ORAL 5 ML EN PP PIG AZUL TRASLUCIDO M/N</v>
          </cell>
          <cell r="F3539" t="str">
            <v>MS0660</v>
          </cell>
          <cell r="G3539" t="str">
            <v>MS0660</v>
          </cell>
          <cell r="H3539" t="str">
            <v>UD</v>
          </cell>
        </row>
        <row r="3540">
          <cell r="A3540" t="str">
            <v>3-998-661</v>
          </cell>
          <cell r="B3540">
            <v>3</v>
          </cell>
          <cell r="C3540">
            <v>998</v>
          </cell>
          <cell r="D3540">
            <v>661</v>
          </cell>
          <cell r="E3540" t="str">
            <v>TPA JGA ORAL 5 ML EN PP PIG AZUL TRASLUCIDO M/N</v>
          </cell>
          <cell r="F3540" t="str">
            <v>MS0661</v>
          </cell>
          <cell r="G3540" t="str">
            <v>MS0661</v>
          </cell>
          <cell r="H3540" t="str">
            <v>UD</v>
          </cell>
        </row>
        <row r="3541">
          <cell r="A3541" t="str">
            <v>3-998-662</v>
          </cell>
          <cell r="B3541">
            <v>3</v>
          </cell>
          <cell r="C3541">
            <v>998</v>
          </cell>
          <cell r="D3541">
            <v>662</v>
          </cell>
          <cell r="E3541" t="str">
            <v>JGA ORAL 3ML EN PP PIG AZUL TRASLUCIDO M/N</v>
          </cell>
          <cell r="F3541" t="str">
            <v>MS0662</v>
          </cell>
          <cell r="G3541" t="str">
            <v>MS0662</v>
          </cell>
          <cell r="H3541" t="str">
            <v>UD</v>
          </cell>
        </row>
        <row r="3542">
          <cell r="A3542" t="str">
            <v>3-998-663</v>
          </cell>
          <cell r="B3542">
            <v>3</v>
          </cell>
          <cell r="C3542">
            <v>998</v>
          </cell>
          <cell r="D3542">
            <v>663</v>
          </cell>
          <cell r="E3542" t="str">
            <v>CPO JGA ORAL 3ML EN PP PIG AZUL TRASLUCIDO M/N</v>
          </cell>
          <cell r="F3542" t="str">
            <v>MS0663</v>
          </cell>
          <cell r="G3542" t="str">
            <v>MS0663</v>
          </cell>
          <cell r="H3542" t="str">
            <v>UD</v>
          </cell>
        </row>
        <row r="3543">
          <cell r="A3543" t="str">
            <v>3-998-664</v>
          </cell>
          <cell r="B3543">
            <v>3</v>
          </cell>
          <cell r="C3543">
            <v>998</v>
          </cell>
          <cell r="D3543">
            <v>664</v>
          </cell>
          <cell r="E3543" t="str">
            <v>EMB JGA ORAL 3ML EN PP PIG AZUL TRASLUCIDO M/N</v>
          </cell>
          <cell r="F3543" t="str">
            <v>MS0664</v>
          </cell>
          <cell r="G3543" t="str">
            <v>MS0664</v>
          </cell>
          <cell r="H3543" t="str">
            <v>UD</v>
          </cell>
        </row>
        <row r="3544">
          <cell r="A3544" t="str">
            <v>3-998-665</v>
          </cell>
          <cell r="B3544">
            <v>3</v>
          </cell>
          <cell r="C3544">
            <v>998</v>
          </cell>
          <cell r="D3544">
            <v>665</v>
          </cell>
          <cell r="E3544" t="str">
            <v xml:space="preserve">TPA JGA ORAL 3ML EN PP PIG AZUL TRASLUCIDO M/N               </v>
          </cell>
          <cell r="F3544" t="str">
            <v>MS0665</v>
          </cell>
          <cell r="G3544" t="str">
            <v>MS0665</v>
          </cell>
          <cell r="H3544" t="str">
            <v>UD</v>
          </cell>
        </row>
        <row r="3545">
          <cell r="A3545" t="str">
            <v>3-998-666</v>
          </cell>
          <cell r="B3545">
            <v>3</v>
          </cell>
          <cell r="C3545">
            <v>998</v>
          </cell>
          <cell r="D3545">
            <v>666</v>
          </cell>
          <cell r="E3545" t="str">
            <v>TP JGA ORAL 5-10 ML /DOSF 20 ML C/P  NAT</v>
          </cell>
          <cell r="F3545" t="str">
            <v>MS0666</v>
          </cell>
          <cell r="G3545" t="str">
            <v>MS0666</v>
          </cell>
          <cell r="H3545" t="str">
            <v>UD</v>
          </cell>
        </row>
        <row r="3546">
          <cell r="A3546" t="str">
            <v>3-998-667</v>
          </cell>
          <cell r="B3546">
            <v>3</v>
          </cell>
          <cell r="C3546">
            <v>998</v>
          </cell>
          <cell r="D3546">
            <v>667</v>
          </cell>
          <cell r="E3546" t="str">
            <v>CPO JGA ORAL DE 20ML NAT CANULA LARGA</v>
          </cell>
          <cell r="F3546" t="str">
            <v>MS0667</v>
          </cell>
          <cell r="G3546" t="str">
            <v>MS0667</v>
          </cell>
          <cell r="H3546" t="str">
            <v>UD</v>
          </cell>
        </row>
        <row r="3547">
          <cell r="A3547" t="str">
            <v>3-998-668</v>
          </cell>
          <cell r="B3547">
            <v>3</v>
          </cell>
          <cell r="C3547">
            <v>998</v>
          </cell>
          <cell r="D3547">
            <v>668</v>
          </cell>
          <cell r="E3547" t="str">
            <v>JGA ORAL 3 ML EN PP PIG AMBAR TRASLUCIDO M/N</v>
          </cell>
          <cell r="F3547" t="str">
            <v>MS0668</v>
          </cell>
          <cell r="G3547" t="str">
            <v>MS0668</v>
          </cell>
          <cell r="H3547" t="str">
            <v>UD</v>
          </cell>
        </row>
        <row r="3548">
          <cell r="A3548" t="str">
            <v>3-998-669</v>
          </cell>
          <cell r="B3548">
            <v>3</v>
          </cell>
          <cell r="C3548">
            <v>998</v>
          </cell>
          <cell r="D3548">
            <v>669</v>
          </cell>
          <cell r="E3548" t="str">
            <v>CPO JGA ORAL 3ML EN PP PIG AMBAR TRASLUCIDO M/N </v>
          </cell>
          <cell r="F3548" t="str">
            <v>MS0669</v>
          </cell>
          <cell r="G3548" t="str">
            <v>MS0669</v>
          </cell>
          <cell r="H3548" t="str">
            <v>UD</v>
          </cell>
        </row>
        <row r="3549">
          <cell r="A3549" t="str">
            <v>3-998-670</v>
          </cell>
          <cell r="B3549">
            <v>3</v>
          </cell>
          <cell r="C3549">
            <v>998</v>
          </cell>
          <cell r="D3549">
            <v>670</v>
          </cell>
          <cell r="E3549" t="str">
            <v>EMB JGA ORAL 3 ML EN PP PIG AMBAR TRASLUCIDO M/N       </v>
          </cell>
          <cell r="F3549" t="str">
            <v>MS0670</v>
          </cell>
          <cell r="G3549" t="str">
            <v>MS0670</v>
          </cell>
          <cell r="H3549" t="str">
            <v>UD</v>
          </cell>
        </row>
        <row r="3550">
          <cell r="A3550" t="str">
            <v>3-998-671</v>
          </cell>
          <cell r="B3550">
            <v>3</v>
          </cell>
          <cell r="C3550">
            <v>998</v>
          </cell>
          <cell r="D3550">
            <v>671</v>
          </cell>
          <cell r="E3550" t="str">
            <v>EMB JGA 3 ML PP PIG AMBAR TRASLUCIDO ENS M/N</v>
          </cell>
          <cell r="F3550" t="str">
            <v>MS0671</v>
          </cell>
          <cell r="G3550" t="str">
            <v>MS0671</v>
          </cell>
          <cell r="H3550" t="str">
            <v>UD</v>
          </cell>
        </row>
        <row r="3551">
          <cell r="A3551" t="str">
            <v>3-998-672</v>
          </cell>
          <cell r="B3551">
            <v>3</v>
          </cell>
          <cell r="C3551">
            <v>998</v>
          </cell>
          <cell r="D3551">
            <v>672</v>
          </cell>
          <cell r="E3551" t="str">
            <v>JGA ORAL 5 ML EN PP PIG AMBAR TRASLUCIDO M/N</v>
          </cell>
          <cell r="F3551" t="str">
            <v>MS0672</v>
          </cell>
          <cell r="G3551" t="str">
            <v>MS0672</v>
          </cell>
          <cell r="H3551" t="str">
            <v>UD</v>
          </cell>
        </row>
        <row r="3552">
          <cell r="A3552" t="str">
            <v>3-998-673</v>
          </cell>
          <cell r="B3552">
            <v>3</v>
          </cell>
          <cell r="C3552">
            <v>998</v>
          </cell>
          <cell r="D3552">
            <v>673</v>
          </cell>
          <cell r="E3552" t="str">
            <v>CPO JGA ORAL 5ML EN PP PIG AMBAR TRASLUCIDO M/N </v>
          </cell>
          <cell r="F3552" t="str">
            <v>MS0673</v>
          </cell>
          <cell r="G3552" t="str">
            <v>MS0673</v>
          </cell>
          <cell r="H3552" t="str">
            <v>UD</v>
          </cell>
        </row>
        <row r="3553">
          <cell r="A3553" t="str">
            <v>3-998-674</v>
          </cell>
          <cell r="B3553">
            <v>3</v>
          </cell>
          <cell r="C3553">
            <v>998</v>
          </cell>
          <cell r="D3553">
            <v>674</v>
          </cell>
          <cell r="E3553" t="str">
            <v>EMB JGA ORAL 5 ML EN PP PIG AMBAR TRASLUCIDO M/N       </v>
          </cell>
          <cell r="F3553" t="str">
            <v>MS0674</v>
          </cell>
          <cell r="G3553" t="str">
            <v>MS0674</v>
          </cell>
          <cell r="H3553" t="str">
            <v>UD</v>
          </cell>
        </row>
        <row r="3554">
          <cell r="A3554" t="str">
            <v>3-998-675</v>
          </cell>
          <cell r="B3554">
            <v>3</v>
          </cell>
          <cell r="C3554">
            <v>998</v>
          </cell>
          <cell r="D3554">
            <v>675</v>
          </cell>
          <cell r="E3554" t="str">
            <v>EMB JGA 5 ML PP PIG AMBAR TRASLUCIDO ENS M/N       </v>
          </cell>
          <cell r="F3554" t="str">
            <v>MS0675</v>
          </cell>
          <cell r="G3554" t="str">
            <v>MS0675</v>
          </cell>
          <cell r="H3554" t="str">
            <v>UD</v>
          </cell>
        </row>
        <row r="3555">
          <cell r="A3555" t="str">
            <v>3-998-676</v>
          </cell>
          <cell r="B3555">
            <v>3</v>
          </cell>
          <cell r="C3555">
            <v>998</v>
          </cell>
          <cell r="D3555">
            <v>676</v>
          </cell>
          <cell r="E3555" t="str">
            <v>JGA ORAL 10 ML EN PP PIG AMBAR TRASLUCIDO M/N</v>
          </cell>
          <cell r="F3555" t="str">
            <v>MS0676</v>
          </cell>
          <cell r="G3555" t="str">
            <v>MS0676</v>
          </cell>
          <cell r="H3555" t="str">
            <v>UD</v>
          </cell>
        </row>
        <row r="3556">
          <cell r="A3556" t="str">
            <v>3-998-677</v>
          </cell>
          <cell r="B3556">
            <v>3</v>
          </cell>
          <cell r="C3556">
            <v>998</v>
          </cell>
          <cell r="D3556">
            <v>677</v>
          </cell>
          <cell r="E3556" t="str">
            <v>CPO JGA ORAL 10ML EN PP PIG AMBAR TRASLUCIDO M/N </v>
          </cell>
          <cell r="F3556" t="str">
            <v>MS0677</v>
          </cell>
          <cell r="G3556" t="str">
            <v>MS0677</v>
          </cell>
          <cell r="H3556" t="str">
            <v>UD</v>
          </cell>
        </row>
        <row r="3557">
          <cell r="A3557" t="str">
            <v>3-998-678</v>
          </cell>
          <cell r="B3557">
            <v>3</v>
          </cell>
          <cell r="C3557">
            <v>998</v>
          </cell>
          <cell r="D3557">
            <v>678</v>
          </cell>
          <cell r="E3557" t="str">
            <v>EMB JGA ORAL 10 ML EN PP PIG AMBAR TRASLUCIDO M/N       </v>
          </cell>
          <cell r="F3557" t="str">
            <v>MS0678</v>
          </cell>
          <cell r="G3557" t="str">
            <v>MS0678</v>
          </cell>
          <cell r="H3557" t="str">
            <v>UD</v>
          </cell>
        </row>
        <row r="3558">
          <cell r="A3558" t="str">
            <v>3-998-679</v>
          </cell>
          <cell r="B3558">
            <v>3</v>
          </cell>
          <cell r="C3558">
            <v>998</v>
          </cell>
          <cell r="D3558">
            <v>679</v>
          </cell>
          <cell r="E3558" t="str">
            <v>EMB JGA 10 ML EN PP PIG AMBAR TRASLUCIDO ENS M/N       </v>
          </cell>
          <cell r="F3558" t="str">
            <v>MS0679</v>
          </cell>
          <cell r="G3558" t="str">
            <v>MS0679</v>
          </cell>
          <cell r="H3558" t="str">
            <v>UD</v>
          </cell>
        </row>
        <row r="3559">
          <cell r="A3559" t="str">
            <v>3-998-680</v>
          </cell>
          <cell r="B3559">
            <v>3</v>
          </cell>
          <cell r="C3559">
            <v>998</v>
          </cell>
          <cell r="D3559">
            <v>680</v>
          </cell>
          <cell r="E3559" t="str">
            <v>TPA JGA ORAL 3-5-10 ML EN PP PIG AMBAR TRASLUCIDO M/N </v>
          </cell>
          <cell r="F3559" t="str">
            <v>MS0680</v>
          </cell>
          <cell r="G3559" t="str">
            <v>MS0680</v>
          </cell>
          <cell r="H3559" t="str">
            <v>UD</v>
          </cell>
        </row>
        <row r="3560">
          <cell r="A3560" t="str">
            <v>3-998-681</v>
          </cell>
          <cell r="B3560">
            <v>3</v>
          </cell>
          <cell r="C3560">
            <v>998</v>
          </cell>
          <cell r="D3560">
            <v>681</v>
          </cell>
          <cell r="E3560" t="str">
            <v>JGA INT 5ML EN PP PIG AMBAR TRASLUCIDO M/N</v>
          </cell>
          <cell r="F3560" t="str">
            <v>MS0681</v>
          </cell>
          <cell r="G3560" t="str">
            <v>MS0681</v>
          </cell>
          <cell r="H3560" t="str">
            <v>UD</v>
          </cell>
        </row>
        <row r="3561">
          <cell r="A3561" t="str">
            <v>3-998-682</v>
          </cell>
          <cell r="B3561">
            <v>3</v>
          </cell>
          <cell r="C3561">
            <v>998</v>
          </cell>
          <cell r="D3561">
            <v>682</v>
          </cell>
          <cell r="E3561" t="str">
            <v>CPO INT 5ML EN PP PIG AMBAR TRASLUCIDO M/N </v>
          </cell>
          <cell r="F3561" t="str">
            <v>MS0682</v>
          </cell>
          <cell r="G3561" t="str">
            <v>MS0682</v>
          </cell>
          <cell r="H3561" t="str">
            <v>UD</v>
          </cell>
        </row>
        <row r="3562">
          <cell r="A3562" t="str">
            <v>3-998-683</v>
          </cell>
          <cell r="B3562">
            <v>3</v>
          </cell>
          <cell r="C3562">
            <v>998</v>
          </cell>
          <cell r="D3562">
            <v>683</v>
          </cell>
          <cell r="E3562" t="str">
            <v>EMB INT 5ML EN PP PIG AMBAR TRASLUCIDO M/N       </v>
          </cell>
          <cell r="F3562" t="str">
            <v>MS0683</v>
          </cell>
          <cell r="G3562" t="str">
            <v>MS0683</v>
          </cell>
          <cell r="H3562" t="str">
            <v>UD</v>
          </cell>
        </row>
        <row r="3563">
          <cell r="A3563" t="str">
            <v>3-998-684</v>
          </cell>
          <cell r="B3563">
            <v>3</v>
          </cell>
          <cell r="C3563">
            <v>998</v>
          </cell>
          <cell r="D3563">
            <v>684</v>
          </cell>
          <cell r="E3563" t="str">
            <v>JGA INT 10ML EN PP PIG AMBAR TRASLUCIDO M/N</v>
          </cell>
          <cell r="F3563" t="str">
            <v>MS0684</v>
          </cell>
          <cell r="G3563" t="str">
            <v>MS0684</v>
          </cell>
          <cell r="H3563" t="str">
            <v>UD</v>
          </cell>
        </row>
        <row r="3564">
          <cell r="A3564" t="str">
            <v>3-998-685</v>
          </cell>
          <cell r="B3564">
            <v>3</v>
          </cell>
          <cell r="C3564">
            <v>998</v>
          </cell>
          <cell r="D3564">
            <v>685</v>
          </cell>
          <cell r="E3564" t="str">
            <v>CPO INT 10ML EN PP PIG AMBAR TRASLUCIDO M/N </v>
          </cell>
          <cell r="F3564" t="str">
            <v>MS0685</v>
          </cell>
          <cell r="G3564" t="str">
            <v>MS0685</v>
          </cell>
          <cell r="H3564" t="str">
            <v>UD</v>
          </cell>
        </row>
        <row r="3565">
          <cell r="A3565" t="str">
            <v>3-998-686</v>
          </cell>
          <cell r="B3565">
            <v>3</v>
          </cell>
          <cell r="C3565">
            <v>998</v>
          </cell>
          <cell r="D3565">
            <v>686</v>
          </cell>
          <cell r="E3565" t="str">
            <v>EMB INT 10ML EN PP PIG AMBAR TRASLUCIDO M/N       </v>
          </cell>
          <cell r="F3565" t="str">
            <v>MS0686</v>
          </cell>
          <cell r="G3565" t="str">
            <v>MS0686</v>
          </cell>
          <cell r="H3565" t="str">
            <v>UD</v>
          </cell>
        </row>
        <row r="3566">
          <cell r="A3566" t="str">
            <v>3-998-687</v>
          </cell>
          <cell r="B3566">
            <v>3</v>
          </cell>
          <cell r="C3566">
            <v>998</v>
          </cell>
          <cell r="D3566">
            <v>687</v>
          </cell>
          <cell r="E3566" t="str">
            <v>TPA INT 5-10ML EN PP PIG AMBAR TRASLUCIDO M/N </v>
          </cell>
          <cell r="F3566" t="str">
            <v>MS0687</v>
          </cell>
          <cell r="G3566" t="str">
            <v>MS0687</v>
          </cell>
          <cell r="H3566" t="str">
            <v>UD</v>
          </cell>
        </row>
        <row r="3567">
          <cell r="A3567" t="str">
            <v>3-998-688</v>
          </cell>
          <cell r="B3567">
            <v>3</v>
          </cell>
          <cell r="C3567">
            <v>998</v>
          </cell>
          <cell r="D3567">
            <v>688</v>
          </cell>
          <cell r="E3567" t="str">
            <v>TPA ALTA 50MM PP VERDE SIN/LGO BSTVIA</v>
          </cell>
          <cell r="F3567" t="str">
            <v>MS0688</v>
          </cell>
          <cell r="G3567" t="str">
            <v>MS0688</v>
          </cell>
          <cell r="H3567" t="str">
            <v>UD</v>
          </cell>
        </row>
        <row r="3568">
          <cell r="A3568" t="str">
            <v>3-998-689</v>
          </cell>
          <cell r="B3568">
            <v>3</v>
          </cell>
          <cell r="C3568">
            <v>998</v>
          </cell>
          <cell r="D3568">
            <v>689</v>
          </cell>
          <cell r="E3568" t="str">
            <v>ENV 160GR PP CLAR BSTV CUELLO MODIF</v>
          </cell>
          <cell r="F3568" t="str">
            <v>MS0689</v>
          </cell>
          <cell r="G3568" t="str">
            <v>MS0689</v>
          </cell>
          <cell r="H3568" t="str">
            <v>UD</v>
          </cell>
        </row>
        <row r="3569">
          <cell r="A3569" t="str">
            <v>3-998-690</v>
          </cell>
          <cell r="B3569">
            <v>3</v>
          </cell>
          <cell r="C3569">
            <v>998</v>
          </cell>
          <cell r="D3569">
            <v>690</v>
          </cell>
          <cell r="E3569" t="str">
            <v>TAPA STAND UP DIAMETRO 25 S13 NGA</v>
          </cell>
          <cell r="F3569" t="str">
            <v>MS0690</v>
          </cell>
          <cell r="G3569" t="str">
            <v>MS0690</v>
          </cell>
          <cell r="H3569" t="str">
            <v>UD</v>
          </cell>
        </row>
        <row r="3570">
          <cell r="A3570" t="str">
            <v>3-998-691</v>
          </cell>
          <cell r="B3570">
            <v>3</v>
          </cell>
          <cell r="C3570">
            <v>998</v>
          </cell>
          <cell r="D3570">
            <v>691</v>
          </cell>
          <cell r="E3570" t="str">
            <v xml:space="preserve">INY 500ML RD PEAD NAT TPN 30 C/L PROVET F/NVO N/PESO </v>
          </cell>
          <cell r="F3570" t="str">
            <v>MS0691</v>
          </cell>
          <cell r="G3570" t="str">
            <v>MS0691</v>
          </cell>
          <cell r="H3570" t="str">
            <v>UD</v>
          </cell>
        </row>
        <row r="3571">
          <cell r="A3571" t="str">
            <v>3-998-692</v>
          </cell>
          <cell r="B3571">
            <v>3</v>
          </cell>
          <cell r="C3571">
            <v>998</v>
          </cell>
          <cell r="D3571">
            <v>692</v>
          </cell>
          <cell r="E3571" t="str">
            <v>INY 250ML RD PEAD NAT TPN 30 C/L PROVET F/NVO N/PESO</v>
          </cell>
          <cell r="F3571" t="str">
            <v>MS0692</v>
          </cell>
          <cell r="G3571" t="str">
            <v>MS0692</v>
          </cell>
          <cell r="H3571" t="str">
            <v>UD</v>
          </cell>
        </row>
        <row r="3572">
          <cell r="A3572" t="str">
            <v>3-998-693</v>
          </cell>
          <cell r="B3572">
            <v>3</v>
          </cell>
          <cell r="C3572">
            <v>998</v>
          </cell>
          <cell r="D3572">
            <v>693</v>
          </cell>
          <cell r="E3572" t="str">
            <v>INY 500ML RD PP NAT TPN 30  C/L PROVET F/N NVO PESO</v>
          </cell>
          <cell r="F3572" t="str">
            <v>MS0693</v>
          </cell>
          <cell r="G3572" t="str">
            <v>MS0693</v>
          </cell>
          <cell r="H3572" t="str">
            <v>UD</v>
          </cell>
        </row>
        <row r="3573">
          <cell r="A3573" t="str">
            <v>3-998-694</v>
          </cell>
          <cell r="B3573">
            <v>3</v>
          </cell>
          <cell r="C3573">
            <v>998</v>
          </cell>
          <cell r="D3573">
            <v>694</v>
          </cell>
          <cell r="E3573" t="str">
            <v>INY 250ML RD PP NAT TPN 30  C/L PROVET F/N NVO PESO</v>
          </cell>
          <cell r="F3573" t="str">
            <v>MS0694</v>
          </cell>
          <cell r="G3573" t="str">
            <v>MS0694</v>
          </cell>
          <cell r="H3573" t="str">
            <v>UD</v>
          </cell>
        </row>
        <row r="3574">
          <cell r="A3574" t="str">
            <v>3-998-695</v>
          </cell>
          <cell r="B3574">
            <v>3</v>
          </cell>
          <cell r="C3574">
            <v>998</v>
          </cell>
          <cell r="D3574">
            <v>695</v>
          </cell>
          <cell r="E3574" t="str">
            <v>JGA ORAL 3ML BCA IMP CANIMAR MDE/NVO</v>
          </cell>
          <cell r="F3574" t="str">
            <v>MS0695</v>
          </cell>
          <cell r="G3574" t="str">
            <v>MS0695</v>
          </cell>
          <cell r="H3574" t="str">
            <v>UD</v>
          </cell>
        </row>
        <row r="3575">
          <cell r="A3575" t="str">
            <v>3-998-696</v>
          </cell>
          <cell r="B3575">
            <v>3</v>
          </cell>
          <cell r="C3575">
            <v>998</v>
          </cell>
          <cell r="D3575">
            <v>696</v>
          </cell>
          <cell r="E3575" t="str">
            <v>CPO JGA ORAL 3ML BCA IMP CANIMAR MDE/NVO</v>
          </cell>
          <cell r="F3575" t="str">
            <v>MS0696</v>
          </cell>
          <cell r="G3575" t="str">
            <v>MS0696</v>
          </cell>
          <cell r="H3575" t="str">
            <v>UD</v>
          </cell>
        </row>
        <row r="3576">
          <cell r="A3576" t="str">
            <v>3-998-697</v>
          </cell>
          <cell r="B3576">
            <v>3</v>
          </cell>
          <cell r="C3576">
            <v>998</v>
          </cell>
          <cell r="D3576">
            <v>697</v>
          </cell>
          <cell r="E3576" t="str">
            <v>EMB JGA 3ML BCO IMP ESCALA MDE/NVO</v>
          </cell>
          <cell r="F3576" t="str">
            <v>MS0697</v>
          </cell>
          <cell r="G3576" t="str">
            <v>MS0697</v>
          </cell>
          <cell r="H3576" t="str">
            <v>UD</v>
          </cell>
        </row>
        <row r="3577">
          <cell r="A3577" t="str">
            <v>3-998-698</v>
          </cell>
          <cell r="B3577">
            <v>3</v>
          </cell>
          <cell r="C3577">
            <v>998</v>
          </cell>
          <cell r="D3577">
            <v>698</v>
          </cell>
          <cell r="E3577" t="str">
            <v>EMB JGA 3ML BCO IMP ESCALA ENS MDE/NVO</v>
          </cell>
          <cell r="F3577" t="str">
            <v>MS0698</v>
          </cell>
          <cell r="G3577" t="str">
            <v>MS0698</v>
          </cell>
          <cell r="H3577" t="str">
            <v>UD</v>
          </cell>
        </row>
        <row r="3578">
          <cell r="A3578" t="str">
            <v>3-998-699</v>
          </cell>
          <cell r="B3578">
            <v>3</v>
          </cell>
          <cell r="C3578">
            <v>998</v>
          </cell>
          <cell r="D3578">
            <v>699</v>
          </cell>
          <cell r="E3578" t="str">
            <v>JGA ORAL 5ML BCA IMP CANIMAR MDE/NVO</v>
          </cell>
          <cell r="F3578" t="str">
            <v>MS0699</v>
          </cell>
          <cell r="G3578" t="str">
            <v>MS0699</v>
          </cell>
          <cell r="H3578" t="str">
            <v>UD</v>
          </cell>
        </row>
        <row r="3579">
          <cell r="A3579" t="str">
            <v>3-998-700</v>
          </cell>
          <cell r="B3579">
            <v>3</v>
          </cell>
          <cell r="C3579">
            <v>998</v>
          </cell>
          <cell r="D3579">
            <v>700</v>
          </cell>
          <cell r="E3579" t="str">
            <v>CPO JGA ORAL 5ML BCA IMP CANIMAR MDE/NVO</v>
          </cell>
          <cell r="F3579" t="str">
            <v>MS0700</v>
          </cell>
          <cell r="G3579" t="str">
            <v>MS0700</v>
          </cell>
          <cell r="H3579" t="str">
            <v>UD</v>
          </cell>
        </row>
        <row r="3580">
          <cell r="A3580" t="str">
            <v>3-998-701</v>
          </cell>
          <cell r="B3580">
            <v>3</v>
          </cell>
          <cell r="C3580">
            <v>998</v>
          </cell>
          <cell r="D3580">
            <v>701</v>
          </cell>
          <cell r="E3580" t="str">
            <v>EMB JGA 5ML BCO IMP ESCALA MDE/NVO</v>
          </cell>
          <cell r="F3580" t="str">
            <v>MS0701</v>
          </cell>
          <cell r="G3580" t="str">
            <v>MS0701</v>
          </cell>
          <cell r="H3580" t="str">
            <v>UD</v>
          </cell>
        </row>
        <row r="3581">
          <cell r="A3581" t="str">
            <v>3-998-702</v>
          </cell>
          <cell r="B3581">
            <v>3</v>
          </cell>
          <cell r="C3581">
            <v>998</v>
          </cell>
          <cell r="D3581">
            <v>702</v>
          </cell>
          <cell r="E3581" t="str">
            <v>EMB JGA 5ML BCO IMP ESCALA ENS MDE/NVO</v>
          </cell>
          <cell r="F3581" t="str">
            <v>MS0702</v>
          </cell>
          <cell r="G3581" t="str">
            <v>MS0702</v>
          </cell>
          <cell r="H3581" t="str">
            <v>UD</v>
          </cell>
        </row>
        <row r="3582">
          <cell r="A3582" t="str">
            <v>3-998-703</v>
          </cell>
          <cell r="B3582">
            <v>3</v>
          </cell>
          <cell r="C3582">
            <v>998</v>
          </cell>
          <cell r="D3582">
            <v>703</v>
          </cell>
          <cell r="E3582" t="str">
            <v>EMB JGA 10ML BCO IMP ESCALA MDE/NVO</v>
          </cell>
          <cell r="F3582" t="str">
            <v>MS0703</v>
          </cell>
          <cell r="G3582" t="str">
            <v>MS0703</v>
          </cell>
          <cell r="H3582" t="str">
            <v>UD</v>
          </cell>
        </row>
        <row r="3583">
          <cell r="A3583" t="str">
            <v>3-998-704</v>
          </cell>
          <cell r="B3583">
            <v>3</v>
          </cell>
          <cell r="C3583">
            <v>998</v>
          </cell>
          <cell r="D3583">
            <v>704</v>
          </cell>
          <cell r="E3583" t="str">
            <v>EMB JGA 10ML BCO IMP ESCALA ENS MDE/NVO</v>
          </cell>
          <cell r="F3583" t="str">
            <v>MS0704</v>
          </cell>
          <cell r="G3583" t="str">
            <v>MS0704</v>
          </cell>
          <cell r="H3583" t="str">
            <v>UD</v>
          </cell>
        </row>
        <row r="3584">
          <cell r="A3584" t="str">
            <v>3-998-705</v>
          </cell>
          <cell r="B3584">
            <v>3</v>
          </cell>
          <cell r="C3584">
            <v>998</v>
          </cell>
          <cell r="D3584">
            <v>705</v>
          </cell>
          <cell r="E3584" t="str">
            <v xml:space="preserve">JGA INT 5ML NAT S/IMP MOLDE NVO </v>
          </cell>
          <cell r="F3584" t="str">
            <v>MS0705</v>
          </cell>
          <cell r="G3584" t="str">
            <v>MS0705</v>
          </cell>
          <cell r="H3584" t="str">
            <v>UD</v>
          </cell>
        </row>
        <row r="3585">
          <cell r="A3585" t="str">
            <v>3-998-706</v>
          </cell>
          <cell r="B3585">
            <v>3</v>
          </cell>
          <cell r="C3585">
            <v>998</v>
          </cell>
          <cell r="D3585">
            <v>706</v>
          </cell>
          <cell r="E3585" t="str">
            <v xml:space="preserve">JGA INT 10ML NAT S/IMP MOLDE NVO </v>
          </cell>
          <cell r="F3585" t="str">
            <v>MS0706</v>
          </cell>
          <cell r="G3585" t="str">
            <v>MS0706</v>
          </cell>
          <cell r="H3585" t="str">
            <v>UD</v>
          </cell>
        </row>
        <row r="3586">
          <cell r="A3586" t="str">
            <v>3-998-707</v>
          </cell>
          <cell r="B3586">
            <v>3</v>
          </cell>
          <cell r="C3586">
            <v>998</v>
          </cell>
          <cell r="D3586">
            <v>707</v>
          </cell>
          <cell r="E3586" t="str">
            <v xml:space="preserve">EMB JGA DOSIF BCO IMP ESCALA ENS </v>
          </cell>
          <cell r="F3586" t="str">
            <v>MS0707</v>
          </cell>
          <cell r="G3586" t="str">
            <v>MS0707</v>
          </cell>
          <cell r="H3586" t="str">
            <v>UD</v>
          </cell>
        </row>
        <row r="3587">
          <cell r="A3587" t="str">
            <v>3-998-708</v>
          </cell>
          <cell r="B3587">
            <v>3</v>
          </cell>
          <cell r="C3587">
            <v>998</v>
          </cell>
          <cell r="D3587">
            <v>708</v>
          </cell>
          <cell r="E3587" t="str">
            <v xml:space="preserve">CPO JGA DOSIF 10ML BCA S/P </v>
          </cell>
          <cell r="F3587" t="str">
            <v>MS0708</v>
          </cell>
          <cell r="G3587" t="str">
            <v>MS0708</v>
          </cell>
          <cell r="H3587" t="str">
            <v>UD</v>
          </cell>
        </row>
        <row r="3588">
          <cell r="A3588" t="str">
            <v>3-998-709</v>
          </cell>
          <cell r="B3588">
            <v>3</v>
          </cell>
          <cell r="C3588">
            <v>998</v>
          </cell>
          <cell r="D3588">
            <v>709</v>
          </cell>
          <cell r="E3588" t="str">
            <v>CPO JGA DOSIF 10ML BCA C/P</v>
          </cell>
          <cell r="F3588" t="str">
            <v>MS0709</v>
          </cell>
          <cell r="G3588" t="str">
            <v>MS0709</v>
          </cell>
          <cell r="H3588" t="str">
            <v>UD</v>
          </cell>
        </row>
        <row r="3589">
          <cell r="A3589" t="str">
            <v>3-998-710</v>
          </cell>
          <cell r="B3589">
            <v>3</v>
          </cell>
          <cell r="C3589">
            <v>998</v>
          </cell>
          <cell r="D3589">
            <v>710</v>
          </cell>
          <cell r="E3589" t="str">
            <v>EMB JGA 3ML EN PP PIG ROSADO M/N ENS</v>
          </cell>
          <cell r="F3589" t="str">
            <v>MS0710</v>
          </cell>
          <cell r="G3589" t="str">
            <v>MS0710</v>
          </cell>
          <cell r="H3589" t="str">
            <v>UD</v>
          </cell>
        </row>
        <row r="3590">
          <cell r="A3590" t="str">
            <v>3-998-711</v>
          </cell>
          <cell r="B3590">
            <v>3</v>
          </cell>
          <cell r="C3590">
            <v>998</v>
          </cell>
          <cell r="D3590">
            <v>711</v>
          </cell>
          <cell r="E3590" t="str">
            <v>EMB JGA 5ML EN PP PIG ROSADO M/N ENS</v>
          </cell>
          <cell r="F3590" t="str">
            <v>MS0711</v>
          </cell>
          <cell r="G3590" t="str">
            <v>MS0711</v>
          </cell>
          <cell r="H3590" t="str">
            <v>UD</v>
          </cell>
        </row>
        <row r="3591">
          <cell r="A3591" t="str">
            <v>3-998-712</v>
          </cell>
          <cell r="B3591">
            <v>3</v>
          </cell>
          <cell r="C3591">
            <v>998</v>
          </cell>
          <cell r="D3591">
            <v>712</v>
          </cell>
          <cell r="E3591" t="str">
            <v>EMB JGA 10 ML EN PP PIG ROSADO M/N ENS</v>
          </cell>
          <cell r="F3591" t="str">
            <v>MS0712</v>
          </cell>
          <cell r="G3591" t="str">
            <v>MS0712</v>
          </cell>
          <cell r="H3591" t="str">
            <v>UD</v>
          </cell>
        </row>
        <row r="3592">
          <cell r="A3592" t="str">
            <v>3-998-713</v>
          </cell>
          <cell r="B3592">
            <v>3</v>
          </cell>
          <cell r="C3592">
            <v>998</v>
          </cell>
          <cell r="D3592">
            <v>713</v>
          </cell>
          <cell r="E3592" t="str">
            <v>EMB JGA 3ML EN PP PIG AZUL M/N ENS</v>
          </cell>
          <cell r="F3592" t="str">
            <v>MS0713</v>
          </cell>
          <cell r="G3592" t="str">
            <v>MS0713</v>
          </cell>
          <cell r="H3592" t="str">
            <v>UD</v>
          </cell>
        </row>
        <row r="3593">
          <cell r="A3593" t="str">
            <v>3-998-714</v>
          </cell>
          <cell r="B3593">
            <v>3</v>
          </cell>
          <cell r="C3593">
            <v>998</v>
          </cell>
          <cell r="D3593">
            <v>714</v>
          </cell>
          <cell r="E3593" t="str">
            <v>EMB JGA 5ML EN PP PIG AZUL M/N ENS</v>
          </cell>
          <cell r="F3593" t="str">
            <v>MS0714</v>
          </cell>
          <cell r="G3593" t="str">
            <v>MS0714</v>
          </cell>
          <cell r="H3593" t="str">
            <v>UD</v>
          </cell>
        </row>
        <row r="3594">
          <cell r="A3594" t="str">
            <v>3-998-715</v>
          </cell>
          <cell r="B3594">
            <v>3</v>
          </cell>
          <cell r="C3594">
            <v>998</v>
          </cell>
          <cell r="D3594">
            <v>715</v>
          </cell>
          <cell r="E3594" t="str">
            <v>EMB JGA 10ML EN PP PIG AZUL M/N ENS</v>
          </cell>
          <cell r="F3594" t="str">
            <v>MS0715</v>
          </cell>
          <cell r="G3594" t="str">
            <v>MS0715</v>
          </cell>
          <cell r="H3594" t="str">
            <v>UD</v>
          </cell>
        </row>
        <row r="3595">
          <cell r="A3595" t="str">
            <v>3-998-716</v>
          </cell>
          <cell r="B3595">
            <v>3</v>
          </cell>
          <cell r="C3595">
            <v>998</v>
          </cell>
          <cell r="D3595">
            <v>716</v>
          </cell>
          <cell r="E3595" t="str">
            <v>JGA ORAL 3ML BCA M/NVO PISTON BCO</v>
          </cell>
          <cell r="F3595" t="str">
            <v>MS0716</v>
          </cell>
          <cell r="G3595" t="str">
            <v>MS0716</v>
          </cell>
          <cell r="H3595" t="str">
            <v>UD</v>
          </cell>
        </row>
        <row r="3596">
          <cell r="A3596" t="str">
            <v>3-998-717</v>
          </cell>
          <cell r="B3596">
            <v>3</v>
          </cell>
          <cell r="C3596">
            <v>998</v>
          </cell>
          <cell r="D3596">
            <v>717</v>
          </cell>
          <cell r="E3596" t="str">
            <v>PISTON JGA 3ML M/NVO BCO</v>
          </cell>
          <cell r="F3596" t="str">
            <v>MS0717</v>
          </cell>
          <cell r="G3596" t="str">
            <v>MS0717</v>
          </cell>
          <cell r="H3596" t="str">
            <v>UD</v>
          </cell>
        </row>
        <row r="3597">
          <cell r="A3597" t="str">
            <v>3-998-718</v>
          </cell>
          <cell r="B3597">
            <v>3</v>
          </cell>
          <cell r="C3597">
            <v>998</v>
          </cell>
          <cell r="D3597">
            <v>718</v>
          </cell>
          <cell r="E3597" t="str">
            <v>EMB JGA 3ML BCA M/NVO ENS PISTON BCO</v>
          </cell>
          <cell r="F3597" t="str">
            <v>MS0718</v>
          </cell>
          <cell r="G3597" t="str">
            <v>MS0718</v>
          </cell>
          <cell r="H3597" t="str">
            <v>UD</v>
          </cell>
        </row>
        <row r="3598">
          <cell r="A3598" t="str">
            <v>3-998-719</v>
          </cell>
          <cell r="B3598">
            <v>3</v>
          </cell>
          <cell r="C3598">
            <v>998</v>
          </cell>
          <cell r="D3598">
            <v>719</v>
          </cell>
          <cell r="E3598" t="str">
            <v>JGA ORAL 5ML BCA M/NVO PISTON BCO</v>
          </cell>
          <cell r="F3598" t="str">
            <v>MS0719</v>
          </cell>
          <cell r="G3598" t="str">
            <v>MS0719</v>
          </cell>
          <cell r="H3598" t="str">
            <v>UD</v>
          </cell>
        </row>
        <row r="3599">
          <cell r="A3599" t="str">
            <v>3-998-720</v>
          </cell>
          <cell r="B3599">
            <v>3</v>
          </cell>
          <cell r="C3599">
            <v>998</v>
          </cell>
          <cell r="D3599">
            <v>720</v>
          </cell>
          <cell r="E3599" t="str">
            <v>PISTON JGA ORAL 5ML M/NVO BCO</v>
          </cell>
          <cell r="F3599" t="str">
            <v>MS0720</v>
          </cell>
          <cell r="G3599" t="str">
            <v>MS0720</v>
          </cell>
          <cell r="H3599" t="str">
            <v>UD</v>
          </cell>
        </row>
        <row r="3600">
          <cell r="A3600" t="str">
            <v>3-998-721</v>
          </cell>
          <cell r="B3600">
            <v>3</v>
          </cell>
          <cell r="C3600">
            <v>998</v>
          </cell>
          <cell r="D3600">
            <v>721</v>
          </cell>
          <cell r="E3600" t="str">
            <v>EMB JGA  5ML BCA M/NVO ENS PISTON BCO</v>
          </cell>
          <cell r="F3600" t="str">
            <v>MS0721</v>
          </cell>
          <cell r="G3600" t="str">
            <v>MS0721</v>
          </cell>
          <cell r="H3600" t="str">
            <v>UD</v>
          </cell>
        </row>
        <row r="3601">
          <cell r="A3601" t="str">
            <v>3-998-722</v>
          </cell>
          <cell r="B3601">
            <v>3</v>
          </cell>
          <cell r="C3601">
            <v>998</v>
          </cell>
          <cell r="D3601">
            <v>722</v>
          </cell>
          <cell r="E3601" t="str">
            <v>JGA ORAL 10ML BCA M/NVO PISTON BCO</v>
          </cell>
          <cell r="F3601" t="str">
            <v>MS0722</v>
          </cell>
          <cell r="G3601" t="str">
            <v>MS0722</v>
          </cell>
          <cell r="H3601" t="str">
            <v>UD</v>
          </cell>
        </row>
        <row r="3602">
          <cell r="A3602" t="str">
            <v>3-998-723</v>
          </cell>
          <cell r="B3602">
            <v>3</v>
          </cell>
          <cell r="C3602">
            <v>998</v>
          </cell>
          <cell r="D3602">
            <v>723</v>
          </cell>
          <cell r="E3602" t="str">
            <v>PISTON JGA 10ML M/NVO BCO</v>
          </cell>
          <cell r="F3602" t="str">
            <v>MS0723</v>
          </cell>
          <cell r="G3602" t="str">
            <v>MS0723</v>
          </cell>
          <cell r="H3602" t="str">
            <v>UD</v>
          </cell>
        </row>
        <row r="3603">
          <cell r="A3603" t="str">
            <v>3-998-724</v>
          </cell>
          <cell r="B3603">
            <v>3</v>
          </cell>
          <cell r="C3603">
            <v>998</v>
          </cell>
          <cell r="D3603">
            <v>724</v>
          </cell>
          <cell r="E3603" t="str">
            <v>EMB JGA 10 ML BCA M/NVO ENS PISTON BCO</v>
          </cell>
          <cell r="F3603" t="str">
            <v>MS0724</v>
          </cell>
          <cell r="G3603" t="str">
            <v>MS0724</v>
          </cell>
          <cell r="H3603" t="str">
            <v>UD</v>
          </cell>
        </row>
        <row r="3604">
          <cell r="A3604" t="str">
            <v>3-998-725</v>
          </cell>
          <cell r="B3604">
            <v>3</v>
          </cell>
          <cell r="C3604">
            <v>998</v>
          </cell>
          <cell r="D3604">
            <v>725</v>
          </cell>
          <cell r="E3604" t="str">
            <v>JGA ORAL 3ML NAT M/NVO PISTON BCO</v>
          </cell>
          <cell r="F3604" t="str">
            <v>MS0725</v>
          </cell>
          <cell r="G3604" t="str">
            <v>MS0725</v>
          </cell>
          <cell r="H3604" t="str">
            <v>UD</v>
          </cell>
        </row>
        <row r="3605">
          <cell r="A3605" t="str">
            <v>3-998-726</v>
          </cell>
          <cell r="B3605">
            <v>3</v>
          </cell>
          <cell r="C3605">
            <v>998</v>
          </cell>
          <cell r="D3605">
            <v>726</v>
          </cell>
          <cell r="E3605" t="str">
            <v>EMB JGA 3 ML NAT M/NVO ENS PISTON BCO</v>
          </cell>
          <cell r="F3605" t="str">
            <v>MS0726</v>
          </cell>
          <cell r="G3605" t="str">
            <v>MS0726</v>
          </cell>
          <cell r="H3605" t="str">
            <v>UD</v>
          </cell>
        </row>
        <row r="3606">
          <cell r="A3606" t="str">
            <v>3-998-727</v>
          </cell>
          <cell r="B3606">
            <v>3</v>
          </cell>
          <cell r="C3606">
            <v>998</v>
          </cell>
          <cell r="D3606">
            <v>727</v>
          </cell>
          <cell r="E3606" t="str">
            <v>JGA ORAL 5ML NAT M/NVO PISTON BCO</v>
          </cell>
          <cell r="F3606" t="str">
            <v>MS0727</v>
          </cell>
          <cell r="G3606" t="str">
            <v>MS0727</v>
          </cell>
          <cell r="H3606" t="str">
            <v>UD</v>
          </cell>
        </row>
        <row r="3607">
          <cell r="A3607" t="str">
            <v>3-998-728</v>
          </cell>
          <cell r="B3607">
            <v>3</v>
          </cell>
          <cell r="C3607">
            <v>998</v>
          </cell>
          <cell r="D3607">
            <v>728</v>
          </cell>
          <cell r="E3607" t="str">
            <v>EMB JGA 5 ML NAT M/NVO ENS PISTON BCO</v>
          </cell>
          <cell r="F3607" t="str">
            <v>MS0728</v>
          </cell>
          <cell r="G3607" t="str">
            <v>MS0728</v>
          </cell>
          <cell r="H3607" t="str">
            <v>UD</v>
          </cell>
        </row>
        <row r="3608">
          <cell r="A3608" t="str">
            <v>3-998-729</v>
          </cell>
          <cell r="B3608">
            <v>3</v>
          </cell>
          <cell r="C3608">
            <v>998</v>
          </cell>
          <cell r="D3608">
            <v>729</v>
          </cell>
          <cell r="E3608" t="str">
            <v>JGA ORAL 10ML NAT M/NVO PISTON BCO</v>
          </cell>
          <cell r="F3608" t="str">
            <v>MS0729</v>
          </cell>
          <cell r="G3608" t="str">
            <v>MS0729</v>
          </cell>
          <cell r="H3608" t="str">
            <v>UD</v>
          </cell>
        </row>
        <row r="3609">
          <cell r="A3609" t="str">
            <v>3-998-730</v>
          </cell>
          <cell r="B3609">
            <v>3</v>
          </cell>
          <cell r="C3609">
            <v>998</v>
          </cell>
          <cell r="D3609">
            <v>730</v>
          </cell>
          <cell r="E3609" t="str">
            <v>EMB JGA 10 ML NAT M/NVO ENS PISTON BCO</v>
          </cell>
          <cell r="F3609" t="str">
            <v>MS0730</v>
          </cell>
          <cell r="G3609" t="str">
            <v>MS0730</v>
          </cell>
          <cell r="H3609" t="str">
            <v>UD</v>
          </cell>
        </row>
        <row r="3610">
          <cell r="A3610" t="str">
            <v>3-998-731</v>
          </cell>
          <cell r="B3610">
            <v>3</v>
          </cell>
          <cell r="C3610">
            <v>998</v>
          </cell>
          <cell r="D3610">
            <v>731</v>
          </cell>
          <cell r="E3610" t="str">
            <v>JGA INT 10ML NAT M/NVO PISTON BCO</v>
          </cell>
          <cell r="F3610" t="str">
            <v>MS0731</v>
          </cell>
          <cell r="G3610" t="str">
            <v>MS0731</v>
          </cell>
          <cell r="H3610" t="str">
            <v>UD</v>
          </cell>
        </row>
        <row r="3611">
          <cell r="A3611" t="str">
            <v>3-998-732</v>
          </cell>
          <cell r="B3611">
            <v>3</v>
          </cell>
          <cell r="C3611">
            <v>998</v>
          </cell>
          <cell r="D3611">
            <v>732</v>
          </cell>
          <cell r="E3611" t="str">
            <v>JGA INT 5ML NAT M/NVO PISTON BCO</v>
          </cell>
          <cell r="F3611" t="str">
            <v>MS0732</v>
          </cell>
          <cell r="G3611" t="str">
            <v>MS0732</v>
          </cell>
          <cell r="H3611" t="str">
            <v>UD</v>
          </cell>
        </row>
        <row r="3612">
          <cell r="A3612" t="str">
            <v>3-998-733</v>
          </cell>
          <cell r="B3612">
            <v>3</v>
          </cell>
          <cell r="C3612">
            <v>998</v>
          </cell>
          <cell r="D3612">
            <v>733</v>
          </cell>
          <cell r="E3612" t="str">
            <v>JGA INT 10ML BCO M/NVO PISTON BCO</v>
          </cell>
          <cell r="F3612" t="str">
            <v>MS0733</v>
          </cell>
          <cell r="G3612" t="str">
            <v>MS0733</v>
          </cell>
          <cell r="H3612" t="str">
            <v>UD</v>
          </cell>
        </row>
        <row r="3613">
          <cell r="A3613" t="str">
            <v>3-998-734</v>
          </cell>
          <cell r="B3613">
            <v>3</v>
          </cell>
          <cell r="C3613">
            <v>998</v>
          </cell>
          <cell r="D3613">
            <v>734</v>
          </cell>
          <cell r="E3613" t="str">
            <v>JGA INT 5ML BCO M/NVO PISTON BCO</v>
          </cell>
          <cell r="F3613" t="str">
            <v>MS0734</v>
          </cell>
          <cell r="G3613" t="str">
            <v>MS0734</v>
          </cell>
          <cell r="H3613" t="str">
            <v>UD</v>
          </cell>
        </row>
        <row r="3614">
          <cell r="A3614" t="str">
            <v>3-998-735</v>
          </cell>
          <cell r="B3614">
            <v>3</v>
          </cell>
          <cell r="C3614">
            <v>998</v>
          </cell>
          <cell r="D3614">
            <v>735</v>
          </cell>
          <cell r="E3614" t="str">
            <v>PROTECTOR INY DE 50 COLOR AZUL</v>
          </cell>
          <cell r="F3614" t="str">
            <v>MS0735</v>
          </cell>
          <cell r="G3614" t="str">
            <v>MS0735</v>
          </cell>
          <cell r="H3614" t="str">
            <v>UD</v>
          </cell>
        </row>
        <row r="3615">
          <cell r="A3615" t="str">
            <v>3-998-736</v>
          </cell>
          <cell r="B3615">
            <v>3</v>
          </cell>
          <cell r="C3615">
            <v>998</v>
          </cell>
          <cell r="D3615">
            <v>736</v>
          </cell>
          <cell r="E3615" t="str">
            <v>PROTECTOR INY DE 100 COLOR AZUL</v>
          </cell>
          <cell r="F3615" t="str">
            <v>MS0736</v>
          </cell>
          <cell r="G3615" t="str">
            <v>MS0736</v>
          </cell>
          <cell r="H3615" t="str">
            <v>UD</v>
          </cell>
        </row>
        <row r="3616">
          <cell r="A3616" t="str">
            <v>3-998-737</v>
          </cell>
          <cell r="B3616">
            <v>3</v>
          </cell>
          <cell r="C3616">
            <v>998</v>
          </cell>
          <cell r="D3616">
            <v>737</v>
          </cell>
          <cell r="E3616" t="str">
            <v>PROTECTOR INY DE 250 COLOR AZUL</v>
          </cell>
          <cell r="F3616" t="str">
            <v>MS0737</v>
          </cell>
          <cell r="G3616" t="str">
            <v>MS0737</v>
          </cell>
          <cell r="H3616" t="str">
            <v>UD</v>
          </cell>
        </row>
        <row r="3617">
          <cell r="A3617" t="str">
            <v>3-998-738</v>
          </cell>
          <cell r="B3617">
            <v>3</v>
          </cell>
          <cell r="C3617">
            <v>998</v>
          </cell>
          <cell r="D3617">
            <v>738</v>
          </cell>
          <cell r="E3617" t="str">
            <v>PROTECTOR INY DE 500 COLOR AZUL</v>
          </cell>
          <cell r="F3617" t="str">
            <v>MS0738</v>
          </cell>
          <cell r="G3617" t="str">
            <v>MS0738</v>
          </cell>
          <cell r="H3617" t="str">
            <v>UD</v>
          </cell>
        </row>
        <row r="3618">
          <cell r="A3618" t="str">
            <v>3-998-739</v>
          </cell>
          <cell r="B3618">
            <v>3</v>
          </cell>
          <cell r="C3618">
            <v>998</v>
          </cell>
          <cell r="D3618">
            <v>739</v>
          </cell>
          <cell r="E3618" t="str">
            <v>PROTECTOR INY DE 50 COLOR VERDE</v>
          </cell>
          <cell r="F3618" t="str">
            <v>MS0739</v>
          </cell>
          <cell r="G3618" t="str">
            <v>MS0739</v>
          </cell>
          <cell r="H3618" t="str">
            <v>UD</v>
          </cell>
        </row>
        <row r="3619">
          <cell r="A3619" t="str">
            <v>3-998-740</v>
          </cell>
          <cell r="B3619">
            <v>3</v>
          </cell>
          <cell r="C3619">
            <v>998</v>
          </cell>
          <cell r="D3619">
            <v>740</v>
          </cell>
          <cell r="E3619" t="str">
            <v xml:space="preserve">PROTECTOR INY DE 100 COLOR VERDE </v>
          </cell>
          <cell r="F3619" t="str">
            <v>MS0740</v>
          </cell>
          <cell r="G3619" t="str">
            <v>MS0740</v>
          </cell>
          <cell r="H3619" t="str">
            <v>UD</v>
          </cell>
        </row>
        <row r="3620">
          <cell r="A3620" t="str">
            <v>3-998-741</v>
          </cell>
          <cell r="B3620">
            <v>3</v>
          </cell>
          <cell r="C3620">
            <v>998</v>
          </cell>
          <cell r="D3620">
            <v>741</v>
          </cell>
          <cell r="E3620" t="str">
            <v>PROTECTOR INY DE 250 COLOR VERDE</v>
          </cell>
          <cell r="F3620" t="str">
            <v>MS0741</v>
          </cell>
          <cell r="G3620" t="str">
            <v>MS0741</v>
          </cell>
          <cell r="H3620" t="str">
            <v>UD</v>
          </cell>
        </row>
        <row r="3621">
          <cell r="A3621" t="str">
            <v>3-998-742</v>
          </cell>
          <cell r="B3621">
            <v>3</v>
          </cell>
          <cell r="C3621">
            <v>998</v>
          </cell>
          <cell r="D3621">
            <v>742</v>
          </cell>
          <cell r="E3621" t="str">
            <v>PROTECTOR INY DE 500 COLOR VERDE</v>
          </cell>
          <cell r="F3621" t="str">
            <v>MS0742</v>
          </cell>
          <cell r="G3621" t="str">
            <v>MS0742</v>
          </cell>
          <cell r="H3621" t="str">
            <v>UD</v>
          </cell>
        </row>
        <row r="3622">
          <cell r="A3622" t="str">
            <v>3-998-743</v>
          </cell>
          <cell r="B3622">
            <v>3</v>
          </cell>
          <cell r="C3622">
            <v>998</v>
          </cell>
          <cell r="D3622">
            <v>743</v>
          </cell>
          <cell r="E3622" t="str">
            <v>JGA ORAL 20ML PP NAT P-LARGA ENS C-TAPA</v>
          </cell>
          <cell r="F3622" t="str">
            <v>MS0743</v>
          </cell>
          <cell r="G3622" t="str">
            <v>MS0743</v>
          </cell>
          <cell r="H3622" t="str">
            <v>UD</v>
          </cell>
        </row>
        <row r="3623">
          <cell r="A3623" t="str">
            <v>3-998-744</v>
          </cell>
          <cell r="B3623">
            <v>3</v>
          </cell>
          <cell r="C3623">
            <v>998</v>
          </cell>
          <cell r="D3623">
            <v>744</v>
          </cell>
          <cell r="E3623" t="str">
            <v>JGA ORAL 10ML NAT IMP AZIGRAM EMB INT M/N</v>
          </cell>
          <cell r="F3623" t="str">
            <v>MS0744</v>
          </cell>
          <cell r="G3623" t="str">
            <v>MS0744</v>
          </cell>
          <cell r="H3623" t="str">
            <v>UD</v>
          </cell>
        </row>
        <row r="3624">
          <cell r="A3624" t="str">
            <v>3-998-745</v>
          </cell>
          <cell r="B3624">
            <v>3</v>
          </cell>
          <cell r="C3624">
            <v>998</v>
          </cell>
          <cell r="D3624">
            <v>745</v>
          </cell>
          <cell r="E3624" t="str">
            <v>CPOJGA ORAL 10ML NAT IMP AZIGRAM  M/N</v>
          </cell>
          <cell r="F3624" t="str">
            <v>MS0745</v>
          </cell>
          <cell r="G3624" t="str">
            <v>MS0745</v>
          </cell>
          <cell r="H3624" t="str">
            <v>UD</v>
          </cell>
        </row>
        <row r="3625">
          <cell r="A3625" t="str">
            <v>3-998-746</v>
          </cell>
          <cell r="B3625">
            <v>3</v>
          </cell>
          <cell r="C3625">
            <v>998</v>
          </cell>
          <cell r="D3625">
            <v>746</v>
          </cell>
          <cell r="E3625" t="str">
            <v>JGA ORAL 10ML NAT IMP NYTAXIN EMB INT M/N</v>
          </cell>
          <cell r="F3625" t="str">
            <v>MS0746</v>
          </cell>
          <cell r="G3625" t="str">
            <v>MS0746</v>
          </cell>
          <cell r="H3625" t="str">
            <v>UD</v>
          </cell>
        </row>
        <row r="3626">
          <cell r="A3626" t="str">
            <v>3-998-747</v>
          </cell>
          <cell r="B3626">
            <v>3</v>
          </cell>
          <cell r="C3626">
            <v>998</v>
          </cell>
          <cell r="D3626">
            <v>747</v>
          </cell>
          <cell r="E3626" t="str">
            <v>CPO JGA ORAL 10ML NAT IMP NYTAXIN M/N</v>
          </cell>
          <cell r="F3626" t="str">
            <v>MS0747</v>
          </cell>
          <cell r="G3626" t="str">
            <v>MS0747</v>
          </cell>
          <cell r="H3626" t="str">
            <v>UD</v>
          </cell>
        </row>
        <row r="3627">
          <cell r="A3627" t="str">
            <v>3-998-748</v>
          </cell>
          <cell r="B3627">
            <v>3</v>
          </cell>
          <cell r="C3627">
            <v>998</v>
          </cell>
          <cell r="D3627">
            <v>748</v>
          </cell>
          <cell r="E3627" t="str">
            <v>JGA ORAL 10ML NAT IMP NITAZOXANIDA EMB INT M/N</v>
          </cell>
          <cell r="F3627" t="str">
            <v>MS0748</v>
          </cell>
          <cell r="G3627" t="str">
            <v>MS0748</v>
          </cell>
          <cell r="H3627" t="str">
            <v>UD</v>
          </cell>
        </row>
        <row r="3628">
          <cell r="A3628" t="str">
            <v>3-998-749</v>
          </cell>
          <cell r="B3628">
            <v>3</v>
          </cell>
          <cell r="C3628">
            <v>998</v>
          </cell>
          <cell r="D3628">
            <v>749</v>
          </cell>
          <cell r="E3628" t="str">
            <v>CPO JGA ORAL 10ML NAT IMP NITAZOXANIDA M/N</v>
          </cell>
          <cell r="F3628" t="str">
            <v>MS0749</v>
          </cell>
          <cell r="G3628" t="str">
            <v>MS0749</v>
          </cell>
          <cell r="H3628" t="str">
            <v>UD</v>
          </cell>
        </row>
        <row r="3629">
          <cell r="A3629" t="str">
            <v>3-998-750</v>
          </cell>
          <cell r="B3629">
            <v>3</v>
          </cell>
          <cell r="C3629">
            <v>998</v>
          </cell>
          <cell r="D3629">
            <v>750</v>
          </cell>
          <cell r="E3629" t="str">
            <v>JGA ORAL 10ML NAT IMP INEDOL EMB INT M/N</v>
          </cell>
          <cell r="F3629" t="str">
            <v>MS0750</v>
          </cell>
          <cell r="G3629" t="str">
            <v>MS0750</v>
          </cell>
          <cell r="H3629" t="str">
            <v>UD</v>
          </cell>
        </row>
        <row r="3630">
          <cell r="A3630" t="str">
            <v>3-998-751</v>
          </cell>
          <cell r="B3630">
            <v>3</v>
          </cell>
          <cell r="C3630">
            <v>998</v>
          </cell>
          <cell r="D3630">
            <v>751</v>
          </cell>
          <cell r="E3630" t="str">
            <v>CPO JGA ORAL 10ML NAT IMP INEDOL M/N</v>
          </cell>
          <cell r="F3630" t="str">
            <v>MS0751</v>
          </cell>
          <cell r="G3630" t="str">
            <v>MS0751</v>
          </cell>
          <cell r="H3630" t="str">
            <v>UD</v>
          </cell>
        </row>
        <row r="3631">
          <cell r="A3631" t="str">
            <v>3-998-752</v>
          </cell>
          <cell r="B3631">
            <v>3</v>
          </cell>
          <cell r="C3631">
            <v>998</v>
          </cell>
          <cell r="D3631">
            <v>752</v>
          </cell>
          <cell r="E3631" t="str">
            <v>JGA ORAL 10ML NAT IMP NYTAX EMB INT M/N</v>
          </cell>
          <cell r="F3631" t="str">
            <v>MS0752</v>
          </cell>
          <cell r="G3631" t="str">
            <v>MS0752</v>
          </cell>
          <cell r="H3631" t="str">
            <v>UD</v>
          </cell>
        </row>
        <row r="3632">
          <cell r="A3632" t="str">
            <v>3-998-753</v>
          </cell>
          <cell r="B3632">
            <v>3</v>
          </cell>
          <cell r="C3632">
            <v>998</v>
          </cell>
          <cell r="D3632">
            <v>753</v>
          </cell>
          <cell r="E3632" t="str">
            <v>CPO JGA ORAL 10ML NAT IMP NYTAX M/N</v>
          </cell>
          <cell r="F3632" t="str">
            <v>MS0753</v>
          </cell>
          <cell r="G3632" t="str">
            <v>MS0753</v>
          </cell>
          <cell r="H3632" t="str">
            <v>UD</v>
          </cell>
        </row>
        <row r="3633">
          <cell r="A3633" t="str">
            <v>3-998-754</v>
          </cell>
          <cell r="B3633">
            <v>3</v>
          </cell>
          <cell r="C3633">
            <v>998</v>
          </cell>
          <cell r="D3633">
            <v>754</v>
          </cell>
          <cell r="E3633" t="str">
            <v>JGA ORAL 10ML NAT IMP AZITROMICINA SANITAS EMB INT M/N</v>
          </cell>
          <cell r="F3633" t="str">
            <v>MS0754</v>
          </cell>
          <cell r="G3633" t="str">
            <v>MS0754</v>
          </cell>
          <cell r="H3633" t="str">
            <v>UD</v>
          </cell>
        </row>
        <row r="3634">
          <cell r="A3634" t="str">
            <v>3-998-755</v>
          </cell>
          <cell r="B3634">
            <v>3</v>
          </cell>
          <cell r="C3634">
            <v>998</v>
          </cell>
          <cell r="D3634">
            <v>755</v>
          </cell>
          <cell r="E3634" t="str">
            <v>CPO JGA ORAL 10ML NAT IMP AZITROMICINA SANITAS M/N</v>
          </cell>
          <cell r="F3634" t="str">
            <v>MS0755</v>
          </cell>
          <cell r="G3634" t="str">
            <v>MS0755</v>
          </cell>
          <cell r="H3634" t="str">
            <v>UD</v>
          </cell>
        </row>
        <row r="3635">
          <cell r="A3635" t="str">
            <v>3-998-756</v>
          </cell>
          <cell r="B3635">
            <v>3</v>
          </cell>
          <cell r="C3635">
            <v>998</v>
          </cell>
          <cell r="D3635">
            <v>756</v>
          </cell>
          <cell r="E3635" t="str">
            <v>JGA DOSIF 10ML BCA S/P IMP IVERCAPS</v>
          </cell>
          <cell r="F3635" t="str">
            <v>MS0756</v>
          </cell>
          <cell r="G3635" t="str">
            <v>MS0756</v>
          </cell>
          <cell r="H3635" t="str">
            <v>UD</v>
          </cell>
        </row>
        <row r="3636">
          <cell r="A3636" t="str">
            <v>3-998-757</v>
          </cell>
          <cell r="B3636">
            <v>3</v>
          </cell>
          <cell r="C3636">
            <v>998</v>
          </cell>
          <cell r="D3636">
            <v>757</v>
          </cell>
          <cell r="E3636" t="str">
            <v>CPO JGA DOSIF 10ML BCA S/P IMP IVERCAPS</v>
          </cell>
          <cell r="F3636" t="str">
            <v>MS0757</v>
          </cell>
          <cell r="G3636" t="str">
            <v>MS0757</v>
          </cell>
          <cell r="H3636" t="str">
            <v>UD</v>
          </cell>
        </row>
        <row r="3637">
          <cell r="A3637" t="str">
            <v>3-998-758</v>
          </cell>
          <cell r="B3637">
            <v>3</v>
          </cell>
          <cell r="C3637">
            <v>998</v>
          </cell>
          <cell r="D3637">
            <v>758</v>
          </cell>
          <cell r="E3637" t="str">
            <v>EMB JGA DOSIF 10ML BCO IMP ESC IVERCAPS NEG</v>
          </cell>
          <cell r="F3637" t="str">
            <v>MS0758</v>
          </cell>
          <cell r="G3637" t="str">
            <v>MS0758</v>
          </cell>
          <cell r="H3637" t="str">
            <v>UD</v>
          </cell>
        </row>
        <row r="3638">
          <cell r="A3638" t="str">
            <v>3-998-759</v>
          </cell>
          <cell r="B3638">
            <v>3</v>
          </cell>
          <cell r="C3638">
            <v>998</v>
          </cell>
          <cell r="D3638">
            <v>759</v>
          </cell>
          <cell r="E3638" t="str">
            <v>EMB JGA DOSIF 10ML BCO IMP ESC IVERCAPS NEG ENS</v>
          </cell>
          <cell r="F3638" t="str">
            <v>MS0759</v>
          </cell>
          <cell r="G3638" t="str">
            <v>MS0759</v>
          </cell>
          <cell r="H3638" t="str">
            <v>UD</v>
          </cell>
        </row>
        <row r="3639">
          <cell r="A3639" t="str">
            <v>3-998-760</v>
          </cell>
          <cell r="B3639">
            <v>3</v>
          </cell>
          <cell r="C3639">
            <v>998</v>
          </cell>
          <cell r="D3639">
            <v>760</v>
          </cell>
          <cell r="E3639" t="str">
            <v>GARRAFA DOSIF 500ML NAT</v>
          </cell>
          <cell r="F3639" t="str">
            <v>MS0760</v>
          </cell>
          <cell r="G3639" t="str">
            <v>MS0760</v>
          </cell>
          <cell r="H3639" t="str">
            <v>UD</v>
          </cell>
        </row>
        <row r="3640">
          <cell r="A3640" t="str">
            <v>3-998-761</v>
          </cell>
          <cell r="B3640">
            <v>3</v>
          </cell>
          <cell r="C3640">
            <v>998</v>
          </cell>
          <cell r="D3640">
            <v>761</v>
          </cell>
          <cell r="E3640" t="str">
            <v>ENV 50ML BCO PARA CÁPSULAS CON SILICA GEL.</v>
          </cell>
          <cell r="F3640" t="str">
            <v>MS0761</v>
          </cell>
          <cell r="G3640" t="str">
            <v>MS0761</v>
          </cell>
          <cell r="H3640" t="str">
            <v>UD</v>
          </cell>
        </row>
        <row r="3641">
          <cell r="A3641" t="str">
            <v>3-998-762</v>
          </cell>
          <cell r="B3641">
            <v>3</v>
          </cell>
          <cell r="C3641">
            <v>998</v>
          </cell>
          <cell r="D3641">
            <v>762</v>
          </cell>
          <cell r="E3641" t="str">
            <v xml:space="preserve">INY 250ML CD PEAD TPN 20 L/KYROVET  </v>
          </cell>
          <cell r="F3641" t="str">
            <v>MS0762</v>
          </cell>
          <cell r="G3641" t="str">
            <v>MS0762</v>
          </cell>
          <cell r="H3641" t="str">
            <v>UD</v>
          </cell>
        </row>
        <row r="3642">
          <cell r="A3642" t="str">
            <v>3-998-763</v>
          </cell>
          <cell r="B3642">
            <v>3</v>
          </cell>
          <cell r="C3642">
            <v>998</v>
          </cell>
          <cell r="D3642">
            <v>763</v>
          </cell>
          <cell r="E3642" t="str">
            <v>INY 500ML CD PEAD TPN 20 L/KYROVET</v>
          </cell>
          <cell r="F3642" t="str">
            <v>MS0763</v>
          </cell>
          <cell r="G3642" t="str">
            <v>MS0763</v>
          </cell>
          <cell r="H3642" t="str">
            <v>UD</v>
          </cell>
        </row>
        <row r="3643">
          <cell r="A3643" t="str">
            <v>3-998-764</v>
          </cell>
          <cell r="B3643">
            <v>3</v>
          </cell>
          <cell r="C3643">
            <v>998</v>
          </cell>
          <cell r="D3643">
            <v>764</v>
          </cell>
          <cell r="E3643" t="str">
            <v xml:space="preserve">INY 500ML RD PP NAT TPN 30 FDO R/NVO 90 GRS L/BIOSTAR </v>
          </cell>
          <cell r="F3643" t="str">
            <v>MS0764</v>
          </cell>
          <cell r="G3643" t="str">
            <v>MS0764</v>
          </cell>
          <cell r="H3643" t="str">
            <v>UD</v>
          </cell>
        </row>
        <row r="3644">
          <cell r="A3644" t="str">
            <v>3-998-765</v>
          </cell>
          <cell r="B3644">
            <v>3</v>
          </cell>
          <cell r="C3644">
            <v>998</v>
          </cell>
          <cell r="D3644">
            <v>765</v>
          </cell>
          <cell r="E3644" t="str">
            <v>INY 250ML RD PP NAT TPN 30 FDO R/NVO 90 GRS L/BIOSTAR</v>
          </cell>
          <cell r="F3644" t="str">
            <v>MS0765</v>
          </cell>
          <cell r="G3644" t="str">
            <v>MS0765</v>
          </cell>
          <cell r="H3644" t="str">
            <v>UD</v>
          </cell>
        </row>
        <row r="3645">
          <cell r="A3645" t="str">
            <v>3-998-766</v>
          </cell>
          <cell r="B3645">
            <v>3</v>
          </cell>
          <cell r="C3645">
            <v>998</v>
          </cell>
          <cell r="D3645">
            <v>766</v>
          </cell>
          <cell r="E3645" t="str">
            <v>INY 500ML CD PEAD TPN 20 L/BIOSTAR</v>
          </cell>
          <cell r="F3645" t="str">
            <v>MS0766</v>
          </cell>
          <cell r="G3645" t="str">
            <v>MS0766</v>
          </cell>
          <cell r="H3645" t="str">
            <v>UD</v>
          </cell>
        </row>
        <row r="3646">
          <cell r="A3646" t="str">
            <v>3-998-767</v>
          </cell>
          <cell r="B3646">
            <v>3</v>
          </cell>
          <cell r="C3646">
            <v>998</v>
          </cell>
          <cell r="D3646">
            <v>767</v>
          </cell>
          <cell r="E3646" t="str">
            <v>INY 250ML CD PEAD TPN 20 L/BIOSTAR</v>
          </cell>
          <cell r="F3646" t="str">
            <v>MS0767</v>
          </cell>
          <cell r="G3646" t="str">
            <v>MS0767</v>
          </cell>
          <cell r="H3646" t="str">
            <v>UD</v>
          </cell>
        </row>
        <row r="3647">
          <cell r="A3647" t="str">
            <v>3-998-768</v>
          </cell>
          <cell r="B3647">
            <v>3</v>
          </cell>
          <cell r="C3647">
            <v>998</v>
          </cell>
          <cell r="D3647">
            <v>768</v>
          </cell>
          <cell r="E3647" t="str">
            <v>JGA INTR 10ML BCA IMP SECAMAS</v>
          </cell>
          <cell r="F3647" t="str">
            <v>MS0768</v>
          </cell>
          <cell r="G3647" t="str">
            <v>MS0768</v>
          </cell>
          <cell r="H3647" t="str">
            <v>UD</v>
          </cell>
        </row>
        <row r="3648">
          <cell r="A3648" t="str">
            <v>3-998-769</v>
          </cell>
          <cell r="B3648">
            <v>3</v>
          </cell>
          <cell r="C3648">
            <v>998</v>
          </cell>
          <cell r="D3648">
            <v>769</v>
          </cell>
          <cell r="E3648" t="str">
            <v>CPO JGA INTR 10ML BCA IMP SECAMAS M/N</v>
          </cell>
          <cell r="F3648" t="str">
            <v>MS0769</v>
          </cell>
          <cell r="G3648" t="str">
            <v>MS0769</v>
          </cell>
          <cell r="H3648" t="str">
            <v>UD</v>
          </cell>
        </row>
        <row r="3649">
          <cell r="A3649" t="str">
            <v>3-998-770</v>
          </cell>
          <cell r="B3649">
            <v>3</v>
          </cell>
          <cell r="C3649">
            <v>998</v>
          </cell>
          <cell r="D3649">
            <v>770</v>
          </cell>
          <cell r="E3649" t="str">
            <v>JGA ORAL 10ML C/ROJO AMBAR IMP ESC ENS EMB BCO TP M/N</v>
          </cell>
          <cell r="F3649" t="str">
            <v>MS0770</v>
          </cell>
          <cell r="G3649" t="str">
            <v>MS0770</v>
          </cell>
          <cell r="H3649" t="str">
            <v>UD</v>
          </cell>
        </row>
        <row r="3650">
          <cell r="A3650" t="str">
            <v>3-998-771</v>
          </cell>
          <cell r="B3650">
            <v>3</v>
          </cell>
          <cell r="C3650">
            <v>998</v>
          </cell>
          <cell r="D3650">
            <v>771</v>
          </cell>
          <cell r="E3650" t="str">
            <v>CPO JGA ORAL 10ML PIG ROJO AMBAR M/N</v>
          </cell>
          <cell r="F3650" t="str">
            <v>MS0771</v>
          </cell>
          <cell r="G3650" t="str">
            <v>MS0771</v>
          </cell>
          <cell r="H3650" t="str">
            <v>UD</v>
          </cell>
        </row>
        <row r="3651">
          <cell r="A3651" t="str">
            <v>3-998-772</v>
          </cell>
          <cell r="B3651">
            <v>3</v>
          </cell>
          <cell r="C3651">
            <v>998</v>
          </cell>
          <cell r="D3651">
            <v>772</v>
          </cell>
          <cell r="E3651" t="str">
            <v>CPO JGA ORAL 10ML PIG ROJO AMBAR IMP ESC M/NV</v>
          </cell>
          <cell r="F3651" t="str">
            <v>MS0772</v>
          </cell>
          <cell r="G3651" t="str">
            <v>MS0772</v>
          </cell>
          <cell r="H3651" t="str">
            <v>UD</v>
          </cell>
        </row>
        <row r="3652">
          <cell r="A3652" t="str">
            <v>3-998-773</v>
          </cell>
          <cell r="B3652">
            <v>3</v>
          </cell>
          <cell r="C3652">
            <v>998</v>
          </cell>
          <cell r="D3652">
            <v>773</v>
          </cell>
          <cell r="E3652" t="str">
            <v>JGA ORAL 10ML C/AMBAR IMP ESC ENS EMB BCO TP M/N</v>
          </cell>
          <cell r="F3652" t="str">
            <v>MS0773</v>
          </cell>
          <cell r="G3652" t="str">
            <v>MS0773</v>
          </cell>
          <cell r="H3652" t="str">
            <v>UD</v>
          </cell>
        </row>
        <row r="3653">
          <cell r="A3653" t="str">
            <v>3-998-774</v>
          </cell>
          <cell r="B3653">
            <v>3</v>
          </cell>
          <cell r="C3653">
            <v>998</v>
          </cell>
          <cell r="D3653">
            <v>774</v>
          </cell>
          <cell r="E3653" t="str">
            <v>CPO JGA ORAL 10ML C/AMBAR IMP ESC M/N</v>
          </cell>
          <cell r="F3653" t="str">
            <v>MS0774</v>
          </cell>
          <cell r="G3653" t="str">
            <v>MS0774</v>
          </cell>
          <cell r="H3653" t="str">
            <v>UD</v>
          </cell>
        </row>
        <row r="3654">
          <cell r="A3654" t="str">
            <v>3-998-775</v>
          </cell>
          <cell r="B3654">
            <v>3</v>
          </cell>
          <cell r="C3654">
            <v>998</v>
          </cell>
          <cell r="D3654">
            <v>775</v>
          </cell>
          <cell r="E3654" t="str">
            <v>INY 10ML RD TPN 20 PEAD PIG BCO</v>
          </cell>
          <cell r="F3654" t="str">
            <v>MS0775</v>
          </cell>
          <cell r="G3654" t="str">
            <v>MS0775</v>
          </cell>
          <cell r="H3654" t="str">
            <v>UD</v>
          </cell>
        </row>
        <row r="3655">
          <cell r="A3655" t="str">
            <v>3-998-776</v>
          </cell>
          <cell r="B3655">
            <v>3</v>
          </cell>
          <cell r="C3655">
            <v>998</v>
          </cell>
          <cell r="D3655">
            <v>776</v>
          </cell>
          <cell r="E3655" t="str">
            <v>INY 10ML RD TPN 20 PEAD PIG AMBAR</v>
          </cell>
          <cell r="F3655" t="str">
            <v>MS0776</v>
          </cell>
          <cell r="G3655" t="str">
            <v>MS0776</v>
          </cell>
          <cell r="H3655" t="str">
            <v>UD</v>
          </cell>
        </row>
        <row r="3656">
          <cell r="A3656" t="str">
            <v>3-998-777</v>
          </cell>
          <cell r="B3656">
            <v>3</v>
          </cell>
          <cell r="C3656">
            <v>998</v>
          </cell>
          <cell r="D3656">
            <v>777</v>
          </cell>
          <cell r="E3656" t="str">
            <v>EMB JGA DOSIF 10-20ML BCO S/IMP ENS</v>
          </cell>
          <cell r="F3656" t="str">
            <v>MS0777</v>
          </cell>
          <cell r="G3656" t="str">
            <v>MS0777</v>
          </cell>
          <cell r="H3656" t="str">
            <v>UD</v>
          </cell>
        </row>
        <row r="3657">
          <cell r="A3657" t="str">
            <v>3-998-778</v>
          </cell>
          <cell r="B3657">
            <v>3</v>
          </cell>
          <cell r="C3657">
            <v>998</v>
          </cell>
          <cell r="D3657">
            <v>778</v>
          </cell>
          <cell r="E3657" t="str">
            <v>ENV 160 GR PEAD NAT BSTV</v>
          </cell>
          <cell r="F3657" t="str">
            <v>MS0778</v>
          </cell>
          <cell r="G3657" t="str">
            <v>MS0778</v>
          </cell>
          <cell r="H3657" t="str">
            <v>UD</v>
          </cell>
        </row>
        <row r="3658">
          <cell r="A3658" t="str">
            <v>3-998-779</v>
          </cell>
          <cell r="B3658">
            <v>3</v>
          </cell>
          <cell r="C3658">
            <v>998</v>
          </cell>
          <cell r="D3658">
            <v>779</v>
          </cell>
          <cell r="E3658" t="str">
            <v>ENV 160 GR PP PIG BCO BSTV</v>
          </cell>
          <cell r="F3658" t="str">
            <v>MS0779</v>
          </cell>
          <cell r="G3658" t="str">
            <v>MS0779</v>
          </cell>
          <cell r="H3658" t="str">
            <v>UD</v>
          </cell>
        </row>
        <row r="3659">
          <cell r="A3659" t="str">
            <v>3-998-780</v>
          </cell>
          <cell r="B3659">
            <v>3</v>
          </cell>
          <cell r="C3659">
            <v>998</v>
          </cell>
          <cell r="D3659">
            <v>780</v>
          </cell>
          <cell r="E3659" t="str">
            <v>JGA INT 5ML BCA S/IMP ENS C/TPA</v>
          </cell>
          <cell r="F3659" t="str">
            <v>MS0780</v>
          </cell>
          <cell r="G3659" t="str">
            <v>MS0780</v>
          </cell>
          <cell r="H3659" t="str">
            <v>UD</v>
          </cell>
        </row>
        <row r="3660">
          <cell r="A3660" t="str">
            <v>3-998-781</v>
          </cell>
          <cell r="B3660">
            <v>3</v>
          </cell>
          <cell r="C3660">
            <v>998</v>
          </cell>
          <cell r="D3660">
            <v>781</v>
          </cell>
          <cell r="E3660" t="str">
            <v>JGA INT 5ML NAT IMPR ESC UNIMIX</v>
          </cell>
          <cell r="F3660" t="str">
            <v>MS0781</v>
          </cell>
          <cell r="G3660" t="str">
            <v>MS0781</v>
          </cell>
          <cell r="H3660" t="str">
            <v>UD</v>
          </cell>
        </row>
        <row r="3661">
          <cell r="A3661" t="str">
            <v>3-998-782</v>
          </cell>
          <cell r="B3661">
            <v>3</v>
          </cell>
          <cell r="C3661">
            <v>998</v>
          </cell>
          <cell r="D3661">
            <v>782</v>
          </cell>
          <cell r="E3661" t="str">
            <v>CPO JGA INT 5ML NAT IMPR ESC UNIMIX</v>
          </cell>
          <cell r="F3661" t="str">
            <v>MS0782</v>
          </cell>
          <cell r="G3661" t="str">
            <v>MS0782</v>
          </cell>
          <cell r="H3661" t="str">
            <v>UD</v>
          </cell>
        </row>
        <row r="3662">
          <cell r="A3662" t="str">
            <v>3-998-783</v>
          </cell>
          <cell r="B3662">
            <v>3</v>
          </cell>
          <cell r="C3662">
            <v>998</v>
          </cell>
          <cell r="D3662">
            <v>783</v>
          </cell>
          <cell r="E3662" t="str">
            <v>CPO JGA ORAL 10 ML PP45R NAT MOLDE NV.</v>
          </cell>
          <cell r="F3662" t="str">
            <v>MS0783</v>
          </cell>
          <cell r="G3662" t="str">
            <v>MS0783</v>
          </cell>
          <cell r="H3662" t="str">
            <v>UD</v>
          </cell>
        </row>
        <row r="3663">
          <cell r="A3663" t="str">
            <v>3-998-784</v>
          </cell>
          <cell r="B3663">
            <v>3</v>
          </cell>
          <cell r="C3663">
            <v>998</v>
          </cell>
          <cell r="D3663">
            <v>784</v>
          </cell>
          <cell r="E3663" t="str">
            <v>CPO JGA ORAL 10 ML PP35R BCO MOLDE NV.</v>
          </cell>
          <cell r="F3663" t="str">
            <v>MS0784</v>
          </cell>
          <cell r="G3663" t="str">
            <v>MS0784</v>
          </cell>
          <cell r="H3663" t="str">
            <v>UD</v>
          </cell>
        </row>
        <row r="3664">
          <cell r="A3664" t="str">
            <v>3-998-785</v>
          </cell>
          <cell r="B3664">
            <v>3</v>
          </cell>
          <cell r="C3664">
            <v>998</v>
          </cell>
          <cell r="D3664">
            <v>785</v>
          </cell>
          <cell r="E3664" t="str">
            <v>CPO JGA ORAL 10 ML PP12R BCO MOLDE NV.</v>
          </cell>
          <cell r="F3664" t="str">
            <v>MS0785</v>
          </cell>
          <cell r="G3664" t="str">
            <v>MS0785</v>
          </cell>
          <cell r="H3664" t="str">
            <v>UD</v>
          </cell>
        </row>
        <row r="3665">
          <cell r="A3665" t="str">
            <v>3-998-786</v>
          </cell>
          <cell r="B3665">
            <v>3</v>
          </cell>
          <cell r="C3665">
            <v>998</v>
          </cell>
          <cell r="D3665">
            <v>786</v>
          </cell>
          <cell r="E3665" t="str">
            <v>CPO JGA ORAL 10 ML PP10R NAT MOLDE NV.</v>
          </cell>
          <cell r="F3665" t="str">
            <v>MS0786</v>
          </cell>
          <cell r="G3665" t="str">
            <v>MS0786</v>
          </cell>
          <cell r="H3665" t="str">
            <v>UD</v>
          </cell>
        </row>
        <row r="3666">
          <cell r="A3666" t="str">
            <v>3-998-787</v>
          </cell>
          <cell r="B3666">
            <v>3</v>
          </cell>
          <cell r="C3666">
            <v>998</v>
          </cell>
          <cell r="D3666">
            <v>787</v>
          </cell>
          <cell r="E3666" t="str">
            <v>CPO JGA ORAL 10 ML PP NUCLEADO NAT MOLDE NV.</v>
          </cell>
          <cell r="F3666" t="str">
            <v>MS0787</v>
          </cell>
          <cell r="G3666" t="str">
            <v>MS0787</v>
          </cell>
          <cell r="H3666" t="str">
            <v>UD</v>
          </cell>
        </row>
        <row r="3667">
          <cell r="A3667" t="str">
            <v>3-998-788</v>
          </cell>
          <cell r="B3667">
            <v>3</v>
          </cell>
          <cell r="C3667">
            <v>998</v>
          </cell>
          <cell r="D3667">
            <v>788</v>
          </cell>
          <cell r="E3667" t="str">
            <v>CPO JGA DOSIF 10 ML C/P PP45R NAT MOLDE NV.</v>
          </cell>
          <cell r="F3667" t="str">
            <v>MS0788</v>
          </cell>
          <cell r="G3667" t="str">
            <v>MS0788</v>
          </cell>
          <cell r="H3667" t="str">
            <v>UD</v>
          </cell>
        </row>
        <row r="3668">
          <cell r="A3668" t="str">
            <v>3-998-789</v>
          </cell>
          <cell r="B3668">
            <v>3</v>
          </cell>
          <cell r="C3668">
            <v>998</v>
          </cell>
          <cell r="D3668">
            <v>789</v>
          </cell>
          <cell r="E3668" t="str">
            <v>CPO JGA DOSIF 10 ML C/P PP35R BCO MOLDE NV.</v>
          </cell>
          <cell r="F3668" t="str">
            <v>MS0789</v>
          </cell>
          <cell r="G3668" t="str">
            <v>MS0789</v>
          </cell>
          <cell r="H3668" t="str">
            <v>UD</v>
          </cell>
        </row>
        <row r="3669">
          <cell r="A3669" t="str">
            <v>3-998-790</v>
          </cell>
          <cell r="B3669">
            <v>3</v>
          </cell>
          <cell r="C3669">
            <v>998</v>
          </cell>
          <cell r="D3669">
            <v>790</v>
          </cell>
          <cell r="E3669" t="str">
            <v>CPO JGA DOSIF 10 ML C/P PP12R BCO MOLDE NV.</v>
          </cell>
          <cell r="F3669" t="str">
            <v>MS0790</v>
          </cell>
          <cell r="G3669" t="str">
            <v>MS0790</v>
          </cell>
          <cell r="H3669" t="str">
            <v>UD</v>
          </cell>
        </row>
        <row r="3670">
          <cell r="A3670" t="str">
            <v>3-998-791</v>
          </cell>
          <cell r="B3670">
            <v>3</v>
          </cell>
          <cell r="C3670">
            <v>998</v>
          </cell>
          <cell r="D3670">
            <v>791</v>
          </cell>
          <cell r="E3670" t="str">
            <v>CPO JGA DOSIF 10 ML C/P PP10R NAT MOLDE NV.</v>
          </cell>
          <cell r="F3670" t="str">
            <v>MS0791</v>
          </cell>
          <cell r="G3670" t="str">
            <v>MS0791</v>
          </cell>
          <cell r="H3670" t="str">
            <v>UD</v>
          </cell>
        </row>
        <row r="3671">
          <cell r="A3671" t="str">
            <v>3-998-792</v>
          </cell>
          <cell r="B3671">
            <v>3</v>
          </cell>
          <cell r="C3671">
            <v>998</v>
          </cell>
          <cell r="D3671">
            <v>792</v>
          </cell>
          <cell r="E3671" t="str">
            <v>CPO JGA DOSIF 10 ML C/P PP NUCLEADO NAT MOLDE NV.</v>
          </cell>
          <cell r="F3671" t="str">
            <v>MS0792</v>
          </cell>
          <cell r="G3671" t="str">
            <v>MS0792</v>
          </cell>
          <cell r="H3671" t="str">
            <v>UD</v>
          </cell>
        </row>
        <row r="3672">
          <cell r="A3672" t="str">
            <v>3-998-793</v>
          </cell>
          <cell r="B3672">
            <v>3</v>
          </cell>
          <cell r="C3672">
            <v>998</v>
          </cell>
          <cell r="D3672">
            <v>793</v>
          </cell>
          <cell r="E3672" t="str">
            <v>POTE 500 ML BLANCO EN PEAD</v>
          </cell>
          <cell r="F3672" t="str">
            <v>MS0793</v>
          </cell>
          <cell r="G3672" t="str">
            <v>MS0793</v>
          </cell>
          <cell r="H3672" t="str">
            <v>UD</v>
          </cell>
        </row>
        <row r="3673">
          <cell r="A3673" t="str">
            <v>3-998-794</v>
          </cell>
          <cell r="B3673">
            <v>3</v>
          </cell>
          <cell r="C3673">
            <v>998</v>
          </cell>
          <cell r="D3673">
            <v>794</v>
          </cell>
          <cell r="E3673" t="str">
            <v>POTE 250 ML BLANCO EN PEAD</v>
          </cell>
          <cell r="F3673" t="str">
            <v>MS0794</v>
          </cell>
          <cell r="G3673" t="str">
            <v>MS0794</v>
          </cell>
          <cell r="H3673" t="str">
            <v>UD</v>
          </cell>
        </row>
        <row r="3674">
          <cell r="A3674" t="str">
            <v>3-998-795</v>
          </cell>
          <cell r="B3674">
            <v>3</v>
          </cell>
          <cell r="C3674">
            <v>998</v>
          </cell>
          <cell r="D3674">
            <v>795</v>
          </cell>
          <cell r="E3674" t="str">
            <v>POTE 100 ML BLANCO EN PEAD</v>
          </cell>
          <cell r="F3674" t="str">
            <v>MS0795</v>
          </cell>
          <cell r="G3674" t="str">
            <v>MS0795</v>
          </cell>
          <cell r="H3674" t="str">
            <v>UD</v>
          </cell>
        </row>
        <row r="3675">
          <cell r="A3675" t="str">
            <v>3-998-796</v>
          </cell>
          <cell r="B3675">
            <v>3</v>
          </cell>
          <cell r="C3675">
            <v>998</v>
          </cell>
          <cell r="D3675">
            <v>796</v>
          </cell>
          <cell r="E3675" t="str">
            <v>POTE 50 ML BLANCO EN PEAD</v>
          </cell>
          <cell r="F3675" t="str">
            <v>MS0796</v>
          </cell>
          <cell r="G3675" t="str">
            <v>MS0796</v>
          </cell>
          <cell r="H3675" t="str">
            <v>UD</v>
          </cell>
        </row>
        <row r="3676">
          <cell r="A3676" t="str">
            <v>3-998-797</v>
          </cell>
          <cell r="B3676">
            <v>3</v>
          </cell>
          <cell r="C3676">
            <v>998</v>
          </cell>
          <cell r="D3676">
            <v>797</v>
          </cell>
          <cell r="E3676" t="str">
            <v>CPO JGA ORAL 2-3 ML PP NUCLEADO NAT MOLDE NV.</v>
          </cell>
          <cell r="F3676" t="str">
            <v>MS0797</v>
          </cell>
          <cell r="G3676" t="str">
            <v>MS0797</v>
          </cell>
          <cell r="H3676" t="str">
            <v>UD</v>
          </cell>
        </row>
        <row r="3677">
          <cell r="A3677" t="str">
            <v>3-998-798</v>
          </cell>
          <cell r="B3677">
            <v>3</v>
          </cell>
          <cell r="C3677">
            <v>998</v>
          </cell>
          <cell r="D3677">
            <v>798</v>
          </cell>
          <cell r="E3677" t="str">
            <v>CPO JGA ORAL 5 ML PP NUCLEADO NAT MOLDE NV.</v>
          </cell>
          <cell r="F3677" t="str">
            <v>MS0798</v>
          </cell>
          <cell r="G3677" t="str">
            <v>MS0798</v>
          </cell>
          <cell r="H3677" t="str">
            <v>UD</v>
          </cell>
        </row>
        <row r="3678">
          <cell r="A3678" t="str">
            <v>3-998-799</v>
          </cell>
          <cell r="B3678">
            <v>3</v>
          </cell>
          <cell r="C3678">
            <v>998</v>
          </cell>
          <cell r="D3678">
            <v>799</v>
          </cell>
          <cell r="E3678" t="str">
            <v>CPO JGA INTR 10ML NAT IMP CEROPLAGAS M/NVO</v>
          </cell>
          <cell r="F3678" t="str">
            <v>MS0799</v>
          </cell>
          <cell r="G3678" t="str">
            <v>MS0799</v>
          </cell>
          <cell r="H3678" t="str">
            <v>UD</v>
          </cell>
        </row>
        <row r="3679">
          <cell r="A3679" t="str">
            <v>3-998-800</v>
          </cell>
          <cell r="B3679">
            <v>3</v>
          </cell>
          <cell r="C3679">
            <v>998</v>
          </cell>
          <cell r="D3679">
            <v>800</v>
          </cell>
          <cell r="E3679" t="str">
            <v>CPO JGA ORAL 5 ML PP NAT IMP STARCAN NVO MDE</v>
          </cell>
          <cell r="F3679" t="str">
            <v>MS0800</v>
          </cell>
          <cell r="G3679" t="str">
            <v>MS0800</v>
          </cell>
          <cell r="H3679" t="str">
            <v>UD</v>
          </cell>
        </row>
        <row r="3680">
          <cell r="A3680" t="str">
            <v>3-998-801</v>
          </cell>
          <cell r="B3680">
            <v>3</v>
          </cell>
          <cell r="C3680">
            <v>998</v>
          </cell>
          <cell r="D3680">
            <v>801</v>
          </cell>
          <cell r="E3680" t="str">
            <v>CPO JGA ORAL 10 ML NAT IMP IVERDOG M/NVO</v>
          </cell>
          <cell r="F3680" t="str">
            <v>MS0801</v>
          </cell>
          <cell r="G3680" t="str">
            <v>MS0801</v>
          </cell>
          <cell r="H3680" t="str">
            <v>UD</v>
          </cell>
        </row>
        <row r="3681">
          <cell r="A3681" t="str">
            <v>3-998-802</v>
          </cell>
          <cell r="B3681">
            <v>3</v>
          </cell>
          <cell r="C3681">
            <v>998</v>
          </cell>
          <cell r="D3681">
            <v>802</v>
          </cell>
          <cell r="E3681" t="str">
            <v>CANTAG X 400 GRS L/NESTLE + 2 ETIQUETAS</v>
          </cell>
          <cell r="F3681" t="str">
            <v>MS0802</v>
          </cell>
          <cell r="G3681" t="str">
            <v>MS0802</v>
          </cell>
          <cell r="H3681" t="str">
            <v>UD</v>
          </cell>
        </row>
        <row r="3682">
          <cell r="A3682" t="str">
            <v>3-998-803</v>
          </cell>
          <cell r="B3682">
            <v>3</v>
          </cell>
          <cell r="C3682">
            <v>998</v>
          </cell>
          <cell r="D3682">
            <v>803</v>
          </cell>
          <cell r="E3682" t="str">
            <v>CANTAG X 900 GRS L/NESTLE + 2 ETIQUETAS</v>
          </cell>
          <cell r="F3682" t="str">
            <v>MS0803</v>
          </cell>
          <cell r="G3682" t="str">
            <v>MS0803</v>
          </cell>
          <cell r="H3682" t="str">
            <v>UD</v>
          </cell>
        </row>
        <row r="3683">
          <cell r="A3683" t="str">
            <v>3-998-804</v>
          </cell>
          <cell r="B3683">
            <v>3</v>
          </cell>
          <cell r="C3683">
            <v>998</v>
          </cell>
          <cell r="D3683">
            <v>804</v>
          </cell>
          <cell r="E3683" t="str">
            <v>CANULA A.V GENERICO IMP ESC</v>
          </cell>
          <cell r="F3683" t="str">
            <v>MS0804</v>
          </cell>
          <cell r="G3683" t="str">
            <v>MS0804</v>
          </cell>
          <cell r="H3683" t="str">
            <v>UD</v>
          </cell>
        </row>
        <row r="3684">
          <cell r="A3684" t="str">
            <v>3-998-805</v>
          </cell>
          <cell r="B3684">
            <v>3</v>
          </cell>
          <cell r="C3684">
            <v>998</v>
          </cell>
          <cell r="D3684">
            <v>805</v>
          </cell>
          <cell r="E3684" t="str">
            <v>A.V GENERICO IMP ESC ENS</v>
          </cell>
          <cell r="F3684" t="str">
            <v>MS0805</v>
          </cell>
          <cell r="G3684" t="str">
            <v>MS0805</v>
          </cell>
          <cell r="H3684" t="str">
            <v>UD</v>
          </cell>
        </row>
        <row r="3685">
          <cell r="A3685" t="str">
            <v>3-998-806</v>
          </cell>
          <cell r="B3685">
            <v>3</v>
          </cell>
          <cell r="C3685">
            <v>998</v>
          </cell>
          <cell r="D3685">
            <v>806</v>
          </cell>
          <cell r="E3685" t="str">
            <v>JGA DOSIF 20 ML IMP ENDOXIN ENS C/P</v>
          </cell>
          <cell r="F3685" t="str">
            <v>MS0806</v>
          </cell>
          <cell r="G3685" t="str">
            <v>MS0806</v>
          </cell>
          <cell r="H3685" t="str">
            <v>UD</v>
          </cell>
        </row>
        <row r="3686">
          <cell r="A3686" t="str">
            <v>3-998-807</v>
          </cell>
          <cell r="B3686">
            <v>3</v>
          </cell>
          <cell r="C3686">
            <v>998</v>
          </cell>
          <cell r="D3686">
            <v>807</v>
          </cell>
          <cell r="E3686" t="str">
            <v>CPO JGA DOSIF 20 ML IMP ENDOXIN C/P BCO</v>
          </cell>
          <cell r="F3686" t="str">
            <v>MS0807</v>
          </cell>
          <cell r="G3686" t="str">
            <v>MS0807</v>
          </cell>
          <cell r="H3686" t="str">
            <v>UD</v>
          </cell>
        </row>
        <row r="3687">
          <cell r="A3687" t="str">
            <v>3-998-808</v>
          </cell>
          <cell r="B3687">
            <v>3</v>
          </cell>
          <cell r="C3687">
            <v>998</v>
          </cell>
          <cell r="D3687">
            <v>808</v>
          </cell>
          <cell r="E3687" t="str">
            <v>EMB JGA DOSIF 20ML BCO IMP ESC ENDOXIN</v>
          </cell>
          <cell r="F3687" t="str">
            <v>MS0808</v>
          </cell>
          <cell r="G3687" t="str">
            <v>MS0808</v>
          </cell>
          <cell r="H3687" t="str">
            <v>UD</v>
          </cell>
        </row>
        <row r="3688">
          <cell r="A3688" t="str">
            <v>3-998-809</v>
          </cell>
          <cell r="B3688">
            <v>3</v>
          </cell>
          <cell r="C3688">
            <v>998</v>
          </cell>
          <cell r="D3688">
            <v>809</v>
          </cell>
          <cell r="E3688" t="str">
            <v>EMB JGA DOSIF 20ML BCO IMP ESC ENDOXIN ENS</v>
          </cell>
          <cell r="F3688" t="str">
            <v>MS0809</v>
          </cell>
          <cell r="G3688" t="str">
            <v>MS0809</v>
          </cell>
          <cell r="H3688" t="str">
            <v>UD</v>
          </cell>
        </row>
        <row r="3689">
          <cell r="A3689" t="str">
            <v>3-998-810</v>
          </cell>
          <cell r="B3689">
            <v>3</v>
          </cell>
          <cell r="C3689">
            <v>998</v>
          </cell>
          <cell r="D3689">
            <v>810</v>
          </cell>
          <cell r="E3689" t="str">
            <v>JGA DOSIF 15 ML IMP BENZACOB 25 ENS C/P</v>
          </cell>
          <cell r="F3689" t="str">
            <v>MS0810</v>
          </cell>
          <cell r="G3689" t="str">
            <v>MS0810</v>
          </cell>
          <cell r="H3689" t="str">
            <v>UD</v>
          </cell>
        </row>
        <row r="3690">
          <cell r="A3690" t="str">
            <v>3-998-811</v>
          </cell>
          <cell r="B3690">
            <v>3</v>
          </cell>
          <cell r="C3690">
            <v>998</v>
          </cell>
          <cell r="D3690">
            <v>811</v>
          </cell>
          <cell r="E3690" t="str">
            <v>CPO JGA DOSIF 15 ML IMP BENZACOB 25 C/P</v>
          </cell>
          <cell r="F3690" t="str">
            <v>MS0811</v>
          </cell>
          <cell r="G3690" t="str">
            <v>MS0811</v>
          </cell>
          <cell r="H3690" t="str">
            <v>UD</v>
          </cell>
        </row>
        <row r="3691">
          <cell r="A3691" t="str">
            <v>3-998-812</v>
          </cell>
          <cell r="B3691">
            <v>3</v>
          </cell>
          <cell r="C3691">
            <v>998</v>
          </cell>
          <cell r="D3691">
            <v>812</v>
          </cell>
          <cell r="E3691" t="str">
            <v>EMB JGA DOSIF 20ML BCO IMP ESC BENZACOB</v>
          </cell>
          <cell r="F3691" t="str">
            <v>MS0812</v>
          </cell>
          <cell r="G3691" t="str">
            <v>MS0812</v>
          </cell>
          <cell r="H3691" t="str">
            <v>UD</v>
          </cell>
        </row>
        <row r="3692">
          <cell r="A3692" t="str">
            <v>3-998-813</v>
          </cell>
          <cell r="B3692">
            <v>3</v>
          </cell>
          <cell r="C3692">
            <v>998</v>
          </cell>
          <cell r="D3692">
            <v>813</v>
          </cell>
          <cell r="E3692" t="str">
            <v>EMB JGA DOSIF 20ML BCO IMP ESC BENZACOB ENS</v>
          </cell>
          <cell r="F3692" t="str">
            <v>MS0813</v>
          </cell>
          <cell r="G3692" t="str">
            <v>MS0813</v>
          </cell>
          <cell r="H3692" t="str">
            <v>UD</v>
          </cell>
        </row>
        <row r="3693">
          <cell r="A3693" t="str">
            <v>3-998-814</v>
          </cell>
          <cell r="B3693">
            <v>3</v>
          </cell>
          <cell r="C3693">
            <v>998</v>
          </cell>
          <cell r="D3693">
            <v>814</v>
          </cell>
          <cell r="E3693" t="str">
            <v>JGA DOSIF 20 ML IMP EQUIDE ENS C/P</v>
          </cell>
          <cell r="F3693" t="str">
            <v>MS0814</v>
          </cell>
          <cell r="G3693" t="str">
            <v>MS0814</v>
          </cell>
          <cell r="H3693" t="str">
            <v>UD</v>
          </cell>
        </row>
        <row r="3694">
          <cell r="A3694" t="str">
            <v>3-998-815</v>
          </cell>
          <cell r="B3694">
            <v>3</v>
          </cell>
          <cell r="C3694">
            <v>998</v>
          </cell>
          <cell r="D3694">
            <v>815</v>
          </cell>
          <cell r="E3694" t="str">
            <v>CPO JGA DOSIF 20 ML IMP EQUIDE C/P</v>
          </cell>
          <cell r="F3694" t="str">
            <v>MS0815</v>
          </cell>
          <cell r="G3694" t="str">
            <v>MS0815</v>
          </cell>
          <cell r="H3694" t="str">
            <v>UD</v>
          </cell>
        </row>
        <row r="3695">
          <cell r="A3695" t="str">
            <v>3-998-816</v>
          </cell>
          <cell r="B3695">
            <v>3</v>
          </cell>
          <cell r="C3695">
            <v>998</v>
          </cell>
          <cell r="D3695">
            <v>816</v>
          </cell>
          <cell r="E3695" t="str">
            <v xml:space="preserve">EMB JGA DOSIF 20 ML IMP ESC EQUIDE </v>
          </cell>
          <cell r="F3695" t="str">
            <v>MS0816</v>
          </cell>
          <cell r="G3695" t="str">
            <v>MS0816</v>
          </cell>
          <cell r="H3695" t="str">
            <v>UD</v>
          </cell>
        </row>
        <row r="3696">
          <cell r="A3696" t="str">
            <v>3-998-817</v>
          </cell>
          <cell r="B3696">
            <v>3</v>
          </cell>
          <cell r="C3696">
            <v>998</v>
          </cell>
          <cell r="D3696">
            <v>817</v>
          </cell>
          <cell r="E3696" t="str">
            <v xml:space="preserve">EMB JGA DOSIF 20 ML IMP ENS EQUIDE ENS </v>
          </cell>
          <cell r="F3696" t="str">
            <v>MS0817</v>
          </cell>
          <cell r="G3696" t="str">
            <v>MS0817</v>
          </cell>
          <cell r="H3696" t="str">
            <v>UD</v>
          </cell>
        </row>
        <row r="3697">
          <cell r="A3697" t="str">
            <v>3-998-818</v>
          </cell>
          <cell r="B3697">
            <v>3</v>
          </cell>
          <cell r="C3697">
            <v>998</v>
          </cell>
          <cell r="D3697">
            <v>818</v>
          </cell>
          <cell r="E3697" t="str">
            <v>EMB JGA 10 ML BCA M/NVO ENS PISTON BCO IMP ESC</v>
          </cell>
          <cell r="F3697" t="str">
            <v>MS0818</v>
          </cell>
          <cell r="G3697" t="str">
            <v>MS0818</v>
          </cell>
          <cell r="H3697" t="str">
            <v>UD</v>
          </cell>
        </row>
        <row r="3698">
          <cell r="A3698" t="str">
            <v>3-998-819</v>
          </cell>
          <cell r="B3698">
            <v>3</v>
          </cell>
          <cell r="C3698">
            <v>998</v>
          </cell>
          <cell r="D3698">
            <v>819</v>
          </cell>
          <cell r="E3698" t="str">
            <v>EMB JGA 5 ML BCA M/NVO ENS PISTON BCO IMP ESC</v>
          </cell>
          <cell r="F3698" t="str">
            <v>MS0819</v>
          </cell>
          <cell r="G3698" t="str">
            <v>MS0819</v>
          </cell>
          <cell r="H3698" t="str">
            <v>UD</v>
          </cell>
        </row>
        <row r="3699">
          <cell r="A3699" t="str">
            <v>3-998-820</v>
          </cell>
          <cell r="B3699">
            <v>3</v>
          </cell>
          <cell r="C3699">
            <v>998</v>
          </cell>
          <cell r="D3699">
            <v>820</v>
          </cell>
          <cell r="E3699" t="str">
            <v>EMB JGA 3 ML BCA M/NVO ENS PISTON BCO IMP ESC</v>
          </cell>
          <cell r="F3699" t="str">
            <v>MS0820</v>
          </cell>
          <cell r="G3699" t="str">
            <v>MS0820</v>
          </cell>
          <cell r="H3699" t="str">
            <v>UD</v>
          </cell>
        </row>
        <row r="3700">
          <cell r="A3700" t="str">
            <v>3-998-821</v>
          </cell>
          <cell r="B3700">
            <v>3</v>
          </cell>
          <cell r="C3700">
            <v>998</v>
          </cell>
          <cell r="D3700">
            <v>821</v>
          </cell>
          <cell r="E3700" t="str">
            <v>PISTON JGA 5ML NAT M/N EN ELASTOMERO TPE C/ MEZCLA</v>
          </cell>
          <cell r="F3700" t="str">
            <v>MS0821</v>
          </cell>
          <cell r="G3700" t="str">
            <v>MS0821</v>
          </cell>
          <cell r="H3700" t="str">
            <v>UD</v>
          </cell>
        </row>
        <row r="3701">
          <cell r="A3701" t="str">
            <v>3-998-822</v>
          </cell>
          <cell r="B3701">
            <v>3</v>
          </cell>
          <cell r="C3701">
            <v>998</v>
          </cell>
          <cell r="D3701">
            <v>822</v>
          </cell>
          <cell r="E3701" t="str">
            <v>PISTON JGA 3ML NAT M/N EN ELASTOMERO TPE C/ MEZCLA</v>
          </cell>
          <cell r="F3701" t="str">
            <v>MS0822</v>
          </cell>
          <cell r="G3701" t="str">
            <v>MS0822</v>
          </cell>
          <cell r="H3701" t="str">
            <v>UD</v>
          </cell>
        </row>
        <row r="3702">
          <cell r="A3702" t="str">
            <v>3-998-823</v>
          </cell>
          <cell r="B3702">
            <v>3</v>
          </cell>
          <cell r="C3702">
            <v>998</v>
          </cell>
          <cell r="D3702">
            <v>823</v>
          </cell>
          <cell r="E3702" t="str">
            <v>PISTON JGA 10ML NAT M/N EN ELASTOMERO TPE C/ MEZCLA</v>
          </cell>
          <cell r="F3702" t="str">
            <v>MS0823</v>
          </cell>
          <cell r="G3702" t="str">
            <v>MS0823</v>
          </cell>
          <cell r="H3702" t="str">
            <v>UD</v>
          </cell>
        </row>
        <row r="3703">
          <cell r="A3703" t="str">
            <v>3-998-824</v>
          </cell>
          <cell r="B3703">
            <v>3</v>
          </cell>
          <cell r="C3703">
            <v>998</v>
          </cell>
          <cell r="D3703">
            <v>824</v>
          </cell>
          <cell r="E3703" t="str">
            <v>INY 500ML CD PP TPN 20 P/10GR NAT</v>
          </cell>
          <cell r="F3703" t="str">
            <v>MS0824</v>
          </cell>
          <cell r="G3703" t="str">
            <v>MS0824</v>
          </cell>
          <cell r="H3703" t="str">
            <v>UD</v>
          </cell>
        </row>
        <row r="3704">
          <cell r="A3704" t="str">
            <v>3-998-825</v>
          </cell>
          <cell r="B3704">
            <v>3</v>
          </cell>
          <cell r="C3704">
            <v>998</v>
          </cell>
          <cell r="D3704">
            <v>825</v>
          </cell>
          <cell r="E3704" t="str">
            <v>CANULA AV IMPRESA</v>
          </cell>
          <cell r="F3704" t="str">
            <v>MS0825</v>
          </cell>
          <cell r="G3704" t="str">
            <v>MS0825</v>
          </cell>
          <cell r="H3704" t="str">
            <v>UD</v>
          </cell>
        </row>
        <row r="3705">
          <cell r="A3705" t="str">
            <v>3-998-826</v>
          </cell>
          <cell r="B3705">
            <v>3</v>
          </cell>
          <cell r="C3705">
            <v>998</v>
          </cell>
          <cell r="D3705">
            <v>826</v>
          </cell>
          <cell r="E3705" t="str">
            <v>A.V. IMPRESO</v>
          </cell>
          <cell r="F3705" t="str">
            <v>MS0826</v>
          </cell>
          <cell r="G3705" t="str">
            <v>MS0826</v>
          </cell>
          <cell r="H3705" t="str">
            <v>UD</v>
          </cell>
        </row>
        <row r="3706">
          <cell r="A3706" t="str">
            <v>3-998-827</v>
          </cell>
          <cell r="B3706">
            <v>3</v>
          </cell>
          <cell r="C3706">
            <v>998</v>
          </cell>
          <cell r="D3706">
            <v>827</v>
          </cell>
          <cell r="E3706" t="str">
            <v>PISTON 2 Y 3ML NEGRO LOCAL</v>
          </cell>
          <cell r="F3706" t="str">
            <v>MS0827</v>
          </cell>
          <cell r="G3706" t="str">
            <v>MS0827</v>
          </cell>
          <cell r="H3706" t="str">
            <v>UD</v>
          </cell>
        </row>
        <row r="3707">
          <cell r="A3707" t="str">
            <v>3-998-828</v>
          </cell>
          <cell r="B3707">
            <v>3</v>
          </cell>
          <cell r="C3707">
            <v>998</v>
          </cell>
          <cell r="D3707">
            <v>828</v>
          </cell>
          <cell r="E3707" t="str">
            <v>PISTON 5ML NEGRO LOCAL</v>
          </cell>
          <cell r="F3707" t="str">
            <v>MS0828</v>
          </cell>
          <cell r="G3707" t="str">
            <v>MS0828</v>
          </cell>
          <cell r="H3707" t="str">
            <v>UD</v>
          </cell>
        </row>
        <row r="3708">
          <cell r="A3708" t="str">
            <v>3-998-829</v>
          </cell>
          <cell r="B3708">
            <v>3</v>
          </cell>
          <cell r="C3708">
            <v>998</v>
          </cell>
          <cell r="D3708">
            <v>829</v>
          </cell>
          <cell r="E3708" t="str">
            <v>PISTON 10ML NEGRO LOCAL</v>
          </cell>
          <cell r="F3708" t="str">
            <v>MS0829</v>
          </cell>
          <cell r="G3708" t="str">
            <v>MS0829</v>
          </cell>
          <cell r="H3708" t="str">
            <v>UD</v>
          </cell>
        </row>
        <row r="3709">
          <cell r="A3709" t="str">
            <v>3-998-830</v>
          </cell>
          <cell r="B3709">
            <v>3</v>
          </cell>
          <cell r="C3709">
            <v>998</v>
          </cell>
          <cell r="D3709">
            <v>830</v>
          </cell>
          <cell r="E3709" t="str">
            <v>CPO JGA ORAL 5 ML NAT MOLDE NVO CON ESC IMP EN KG Y ML.</v>
          </cell>
          <cell r="F3709" t="str">
            <v>MS0830</v>
          </cell>
          <cell r="G3709" t="str">
            <v>MS0830</v>
          </cell>
          <cell r="H3709" t="str">
            <v>UD</v>
          </cell>
        </row>
        <row r="3710">
          <cell r="A3710" t="str">
            <v>3-998-831</v>
          </cell>
          <cell r="B3710">
            <v>3</v>
          </cell>
          <cell r="C3710">
            <v>998</v>
          </cell>
          <cell r="D3710">
            <v>831</v>
          </cell>
          <cell r="E3710" t="str">
            <v xml:space="preserve">INY  500ml CD  PP NAT TPN 20 +10 grs </v>
          </cell>
          <cell r="F3710" t="str">
            <v>MS0831</v>
          </cell>
          <cell r="G3710" t="str">
            <v>MS0831</v>
          </cell>
          <cell r="H3710" t="str">
            <v>UD</v>
          </cell>
        </row>
        <row r="3711">
          <cell r="A3711" t="str">
            <v>3-998-832</v>
          </cell>
          <cell r="B3711">
            <v>3</v>
          </cell>
          <cell r="C3711">
            <v>998</v>
          </cell>
          <cell r="D3711">
            <v>832</v>
          </cell>
          <cell r="E3711" t="str">
            <v xml:space="preserve">INY  500ml CD PP NAT TPN 20 +15 grs </v>
          </cell>
          <cell r="F3711" t="str">
            <v>MS0832</v>
          </cell>
          <cell r="G3711" t="str">
            <v>MS0832</v>
          </cell>
          <cell r="H3711" t="str">
            <v>UD</v>
          </cell>
        </row>
        <row r="3712">
          <cell r="A3712" t="str">
            <v>3-998-833</v>
          </cell>
          <cell r="B3712">
            <v>3</v>
          </cell>
          <cell r="C3712">
            <v>998</v>
          </cell>
          <cell r="D3712">
            <v>833</v>
          </cell>
          <cell r="E3712" t="str">
            <v>JGA ORAL 3 ML NAT M/N S/IMP EMP C/BOPP S/IMP X UNIDAD</v>
          </cell>
          <cell r="F3712" t="str">
            <v>MS0833</v>
          </cell>
          <cell r="G3712" t="str">
            <v>MS0833</v>
          </cell>
          <cell r="H3712" t="str">
            <v>UD</v>
          </cell>
        </row>
        <row r="3713">
          <cell r="A3713" t="str">
            <v>3-998-834</v>
          </cell>
          <cell r="B3713">
            <v>3</v>
          </cell>
          <cell r="C3713">
            <v>998</v>
          </cell>
          <cell r="D3713">
            <v>834</v>
          </cell>
          <cell r="E3713" t="str">
            <v>JGA ORAL 5 ML NAT M/N S/IMP EMP C/BOPP S/IMP X UNIDAD</v>
          </cell>
          <cell r="F3713" t="str">
            <v>MS0834</v>
          </cell>
          <cell r="G3713" t="str">
            <v>MS0834</v>
          </cell>
          <cell r="H3713" t="str">
            <v>UD</v>
          </cell>
        </row>
        <row r="3714">
          <cell r="A3714" t="str">
            <v>3-998-835</v>
          </cell>
          <cell r="B3714">
            <v>3</v>
          </cell>
          <cell r="C3714">
            <v>998</v>
          </cell>
          <cell r="D3714">
            <v>835</v>
          </cell>
          <cell r="E3714" t="str">
            <v>JGA ORAL 10 ML NAT M/N S/IMP EMP C/BOPP S/IMP X UNIDAD</v>
          </cell>
          <cell r="F3714" t="str">
            <v>MS0835</v>
          </cell>
          <cell r="G3714" t="str">
            <v>MS0835</v>
          </cell>
          <cell r="H3714" t="str">
            <v>UD</v>
          </cell>
        </row>
        <row r="3715">
          <cell r="A3715" t="str">
            <v>3-998-836</v>
          </cell>
          <cell r="B3715">
            <v>3</v>
          </cell>
          <cell r="C3715">
            <v>998</v>
          </cell>
          <cell r="D3715">
            <v>836</v>
          </cell>
          <cell r="E3715" t="str">
            <v>A.V. DOSIF 1 GR ENS</v>
          </cell>
          <cell r="F3715" t="str">
            <v>MS0836</v>
          </cell>
          <cell r="G3715" t="str">
            <v>MS0836</v>
          </cell>
          <cell r="H3715" t="str">
            <v>UD</v>
          </cell>
        </row>
        <row r="3716">
          <cell r="A3716" t="str">
            <v>3-998-837</v>
          </cell>
          <cell r="B3716">
            <v>3</v>
          </cell>
          <cell r="C3716">
            <v>998</v>
          </cell>
          <cell r="D3716">
            <v>837</v>
          </cell>
          <cell r="E3716" t="str">
            <v>EMB A.V DOSIF 1 GRA</v>
          </cell>
          <cell r="F3716" t="str">
            <v>MS0837</v>
          </cell>
          <cell r="G3716" t="str">
            <v>MS0837</v>
          </cell>
          <cell r="H3716" t="str">
            <v>UD</v>
          </cell>
        </row>
        <row r="3717">
          <cell r="A3717" t="str">
            <v>3-998-838</v>
          </cell>
          <cell r="B3717">
            <v>3</v>
          </cell>
          <cell r="C3717">
            <v>998</v>
          </cell>
          <cell r="D3717">
            <v>838</v>
          </cell>
          <cell r="E3717" t="str">
            <v>CANULA A.V GENERICA</v>
          </cell>
          <cell r="F3717" t="str">
            <v>MS0838</v>
          </cell>
          <cell r="G3717" t="str">
            <v>MS0838</v>
          </cell>
          <cell r="H3717" t="str">
            <v>UD</v>
          </cell>
        </row>
        <row r="3718">
          <cell r="A3718" t="str">
            <v>3-998-839</v>
          </cell>
          <cell r="B3718">
            <v>3</v>
          </cell>
          <cell r="C3718">
            <v>998</v>
          </cell>
          <cell r="D3718">
            <v>839</v>
          </cell>
          <cell r="E3718" t="str">
            <v>TP ALTA 50 MM PP NARANJA LG STEVIMAX</v>
          </cell>
          <cell r="F3718" t="str">
            <v>MS0839</v>
          </cell>
          <cell r="G3718" t="str">
            <v>MS0839</v>
          </cell>
          <cell r="H3718" t="str">
            <v>UD</v>
          </cell>
        </row>
        <row r="3719">
          <cell r="A3719" t="str">
            <v>3-998-840</v>
          </cell>
          <cell r="B3719">
            <v>3</v>
          </cell>
          <cell r="C3719">
            <v>998</v>
          </cell>
          <cell r="D3719">
            <v>840</v>
          </cell>
          <cell r="E3719" t="str">
            <v>TP ALTA 50 MM PP ROJA LG FIBER</v>
          </cell>
          <cell r="F3719" t="str">
            <v>MS0840</v>
          </cell>
          <cell r="G3719" t="str">
            <v>MS0840</v>
          </cell>
          <cell r="H3719" t="str">
            <v>UD</v>
          </cell>
        </row>
        <row r="3720">
          <cell r="A3720" t="str">
            <v>3-998-841</v>
          </cell>
          <cell r="B3720">
            <v>3</v>
          </cell>
          <cell r="C3720">
            <v>998</v>
          </cell>
          <cell r="D3720">
            <v>841</v>
          </cell>
          <cell r="E3720" t="str">
            <v>PISTON JGA 2-3 ML M/NV NAT MULTIFLEX</v>
          </cell>
          <cell r="F3720" t="str">
            <v>MS0841</v>
          </cell>
          <cell r="G3720" t="str">
            <v>MS0841</v>
          </cell>
          <cell r="H3720" t="str">
            <v>UD</v>
          </cell>
        </row>
        <row r="3721">
          <cell r="A3721" t="str">
            <v>3-998-842</v>
          </cell>
          <cell r="B3721">
            <v>3</v>
          </cell>
          <cell r="C3721">
            <v>998</v>
          </cell>
          <cell r="D3721">
            <v>842</v>
          </cell>
          <cell r="E3721" t="str">
            <v>PISTON JGA 5 ML M/NV NAT MULTIFLEX</v>
          </cell>
          <cell r="F3721" t="str">
            <v>MS0842</v>
          </cell>
          <cell r="G3721" t="str">
            <v>MS0842</v>
          </cell>
          <cell r="H3721" t="str">
            <v>UD</v>
          </cell>
        </row>
        <row r="3722">
          <cell r="A3722" t="str">
            <v>3-998-843</v>
          </cell>
          <cell r="B3722">
            <v>3</v>
          </cell>
          <cell r="C3722">
            <v>998</v>
          </cell>
          <cell r="D3722">
            <v>843</v>
          </cell>
          <cell r="E3722" t="str">
            <v>PISTON JGA 10 ML M/NV NAT MULTIFLEX</v>
          </cell>
          <cell r="F3722" t="str">
            <v>MS0843</v>
          </cell>
          <cell r="G3722" t="str">
            <v>MS0843</v>
          </cell>
          <cell r="H3722" t="str">
            <v>UD</v>
          </cell>
        </row>
        <row r="3723">
          <cell r="A3723" t="str">
            <v>3-998-844</v>
          </cell>
          <cell r="B3723">
            <v>3</v>
          </cell>
          <cell r="C3723">
            <v>998</v>
          </cell>
          <cell r="D3723">
            <v>844</v>
          </cell>
          <cell r="E3723" t="str">
            <v>CANULA A.V TUBO LAMINADO PIG AZ TRASLUCIDO</v>
          </cell>
          <cell r="F3723" t="str">
            <v>MS0844</v>
          </cell>
          <cell r="G3723" t="str">
            <v>MS0844</v>
          </cell>
          <cell r="H3723" t="str">
            <v>UD</v>
          </cell>
        </row>
        <row r="3724">
          <cell r="A3724" t="str">
            <v>3-998-845</v>
          </cell>
          <cell r="B3724">
            <v>3</v>
          </cell>
          <cell r="C3724">
            <v>998</v>
          </cell>
          <cell r="D3724">
            <v>845</v>
          </cell>
          <cell r="E3724" t="str">
            <v>A.V TUBO LAMINADO PIG AZ TRASLUCIDO ENS</v>
          </cell>
          <cell r="F3724" t="str">
            <v>MS0845</v>
          </cell>
          <cell r="G3724" t="str">
            <v>MS0845</v>
          </cell>
          <cell r="H3724" t="str">
            <v>UD</v>
          </cell>
        </row>
        <row r="3725">
          <cell r="A3725" t="str">
            <v>3-998-846</v>
          </cell>
          <cell r="B3725">
            <v>3</v>
          </cell>
          <cell r="C3725">
            <v>998</v>
          </cell>
          <cell r="D3725">
            <v>846</v>
          </cell>
          <cell r="E3725" t="str">
            <v>CANULA A.V CRISTAL C/R</v>
          </cell>
          <cell r="F3725" t="str">
            <v>MS0846</v>
          </cell>
          <cell r="G3725" t="str">
            <v>MS0846</v>
          </cell>
          <cell r="H3725" t="str">
            <v>UD</v>
          </cell>
        </row>
        <row r="3726">
          <cell r="A3726" t="str">
            <v>3-998-847</v>
          </cell>
          <cell r="B3726">
            <v>3</v>
          </cell>
          <cell r="C3726">
            <v>998</v>
          </cell>
          <cell r="D3726">
            <v>847</v>
          </cell>
          <cell r="E3726" t="str">
            <v xml:space="preserve">A.V CRISTAL C/R ENS </v>
          </cell>
          <cell r="F3726" t="str">
            <v>MS0847</v>
          </cell>
          <cell r="G3726" t="str">
            <v>MS0847</v>
          </cell>
          <cell r="H3726" t="str">
            <v>UD</v>
          </cell>
        </row>
        <row r="3727">
          <cell r="A3727" t="str">
            <v>3-998-848</v>
          </cell>
          <cell r="B3727">
            <v>3</v>
          </cell>
          <cell r="C3727">
            <v>998</v>
          </cell>
          <cell r="D3727">
            <v>848</v>
          </cell>
          <cell r="E3727" t="str">
            <v xml:space="preserve">A.V CRISTAL C/R ENS PQTE X 1 </v>
          </cell>
          <cell r="F3727" t="str">
            <v>MS0848</v>
          </cell>
          <cell r="G3727" t="str">
            <v>MS0848</v>
          </cell>
          <cell r="H3727" t="str">
            <v>UD</v>
          </cell>
        </row>
        <row r="3728">
          <cell r="A3728" t="str">
            <v>3-998-849</v>
          </cell>
          <cell r="B3728">
            <v>3</v>
          </cell>
          <cell r="C3728">
            <v>998</v>
          </cell>
          <cell r="D3728">
            <v>849</v>
          </cell>
          <cell r="E3728" t="str">
            <v xml:space="preserve">CPO JGA ORAL 10ML BCO S/IMP </v>
          </cell>
          <cell r="F3728" t="str">
            <v>MS0849</v>
          </cell>
          <cell r="G3728" t="str">
            <v>MS0849</v>
          </cell>
          <cell r="H3728" t="str">
            <v>UD</v>
          </cell>
        </row>
        <row r="3729">
          <cell r="A3729" t="str">
            <v>3-998-850</v>
          </cell>
          <cell r="B3729">
            <v>3</v>
          </cell>
          <cell r="C3729">
            <v>998</v>
          </cell>
          <cell r="D3729">
            <v>850</v>
          </cell>
          <cell r="E3729" t="str">
            <v>CPO JGA ORAL 2ML BCA IMP PEDICAN SUSPENSION ORAL M/N</v>
          </cell>
          <cell r="F3729" t="str">
            <v>MS0850</v>
          </cell>
          <cell r="G3729" t="str">
            <v>MS0850</v>
          </cell>
          <cell r="H3729" t="str">
            <v>UD</v>
          </cell>
        </row>
        <row r="3730">
          <cell r="A3730" t="str">
            <v>3-998-851</v>
          </cell>
          <cell r="B3730">
            <v>3</v>
          </cell>
          <cell r="C3730">
            <v>998</v>
          </cell>
          <cell r="D3730">
            <v>851</v>
          </cell>
          <cell r="E3730" t="str">
            <v>EMB JGA ORAL 2ML BCA IMP ESC PEDICAN SUSPENSION ORAL M/N</v>
          </cell>
          <cell r="F3730" t="str">
            <v>MS0851</v>
          </cell>
          <cell r="G3730" t="str">
            <v>MS0851</v>
          </cell>
          <cell r="H3730" t="str">
            <v>UD</v>
          </cell>
        </row>
        <row r="3731">
          <cell r="A3731" t="str">
            <v>3-998-852</v>
          </cell>
          <cell r="B3731">
            <v>3</v>
          </cell>
          <cell r="C3731">
            <v>998</v>
          </cell>
          <cell r="D3731">
            <v>852</v>
          </cell>
          <cell r="E3731" t="str">
            <v>JGA ORAL 2ML BCA  IMP PEDICAN SUSPENSION ORAL ENS M/N</v>
          </cell>
          <cell r="F3731" t="str">
            <v>MS0852</v>
          </cell>
          <cell r="G3731" t="str">
            <v>MS0852</v>
          </cell>
          <cell r="H3731" t="str">
            <v>UD</v>
          </cell>
        </row>
        <row r="3732">
          <cell r="A3732" t="str">
            <v>3-998-853</v>
          </cell>
          <cell r="B3732">
            <v>3</v>
          </cell>
          <cell r="C3732">
            <v>998</v>
          </cell>
          <cell r="D3732">
            <v>853</v>
          </cell>
          <cell r="E3732" t="str">
            <v>CPO JGA ORAL 5ML BCA IMP PEDICAN SUSPENSION ORAL M/N</v>
          </cell>
          <cell r="F3732" t="str">
            <v>MS0853</v>
          </cell>
          <cell r="G3732" t="str">
            <v>MS0853</v>
          </cell>
          <cell r="H3732" t="str">
            <v>UD</v>
          </cell>
        </row>
        <row r="3733">
          <cell r="A3733" t="str">
            <v>3-998-854</v>
          </cell>
          <cell r="B3733">
            <v>3</v>
          </cell>
          <cell r="C3733">
            <v>998</v>
          </cell>
          <cell r="D3733">
            <v>854</v>
          </cell>
          <cell r="E3733" t="str">
            <v>EMB JGA ORAL 5ML BCA IMP ESC PEDICAN SUSPENSION ORAL M/N</v>
          </cell>
          <cell r="F3733" t="str">
            <v>MS0854</v>
          </cell>
          <cell r="G3733" t="str">
            <v>MS0854</v>
          </cell>
          <cell r="H3733" t="str">
            <v>UD</v>
          </cell>
        </row>
        <row r="3734">
          <cell r="A3734" t="str">
            <v>3-998-855</v>
          </cell>
          <cell r="B3734">
            <v>3</v>
          </cell>
          <cell r="C3734">
            <v>998</v>
          </cell>
          <cell r="D3734">
            <v>855</v>
          </cell>
          <cell r="E3734" t="str">
            <v>JGA ORAL 5ML BCA IMP PEDICAN SUSPENSION ORAL ENS M/N</v>
          </cell>
          <cell r="F3734" t="str">
            <v>MS0855</v>
          </cell>
          <cell r="G3734" t="str">
            <v>MS0855</v>
          </cell>
          <cell r="H3734" t="str">
            <v>UD</v>
          </cell>
        </row>
        <row r="3735">
          <cell r="A3735" t="str">
            <v>3-998-856</v>
          </cell>
          <cell r="B3735">
            <v>3</v>
          </cell>
          <cell r="C3735">
            <v>998</v>
          </cell>
          <cell r="D3735">
            <v>856</v>
          </cell>
          <cell r="E3735" t="str">
            <v>CPO JGA ORAL 10ML BCA IMP PEDICAN SUSPENSION ORAL M/N</v>
          </cell>
          <cell r="F3735" t="str">
            <v>MS0856</v>
          </cell>
          <cell r="G3735" t="str">
            <v>MS0856</v>
          </cell>
          <cell r="H3735" t="str">
            <v>UD</v>
          </cell>
        </row>
        <row r="3736">
          <cell r="A3736" t="str">
            <v>3-998-857</v>
          </cell>
          <cell r="B3736">
            <v>3</v>
          </cell>
          <cell r="C3736">
            <v>998</v>
          </cell>
          <cell r="D3736">
            <v>857</v>
          </cell>
          <cell r="E3736" t="str">
            <v>EMB JGA ORAL 10ML BCA IMP ESC PEDICAN SUSPENSION ORAL M/N</v>
          </cell>
          <cell r="F3736" t="str">
            <v>MS0857</v>
          </cell>
          <cell r="G3736" t="str">
            <v>MS0857</v>
          </cell>
          <cell r="H3736" t="str">
            <v>UD</v>
          </cell>
        </row>
        <row r="3737">
          <cell r="A3737" t="str">
            <v>3-998-858</v>
          </cell>
          <cell r="B3737">
            <v>3</v>
          </cell>
          <cell r="C3737">
            <v>998</v>
          </cell>
          <cell r="D3737">
            <v>858</v>
          </cell>
          <cell r="E3737" t="str">
            <v>JGA ORAL 10ML BCA IMP PEDICAN SUSPENSION ORAL ENS M/N</v>
          </cell>
          <cell r="F3737" t="str">
            <v>MS0858</v>
          </cell>
          <cell r="G3737" t="str">
            <v>MS0858</v>
          </cell>
          <cell r="H3737" t="str">
            <v>UD</v>
          </cell>
        </row>
        <row r="3738">
          <cell r="A3738" t="str">
            <v>3-998-859</v>
          </cell>
          <cell r="B3738">
            <v>3</v>
          </cell>
          <cell r="C3738">
            <v>998</v>
          </cell>
          <cell r="D3738">
            <v>859</v>
          </cell>
          <cell r="E3738" t="str">
            <v>EMB JGA ORAL 2ML BCO IMP ESC PEDICAN ENS M/N</v>
          </cell>
          <cell r="F3738" t="str">
            <v>MS0859</v>
          </cell>
          <cell r="G3738" t="str">
            <v>MS0859</v>
          </cell>
          <cell r="H3738" t="str">
            <v>UD</v>
          </cell>
        </row>
        <row r="3739">
          <cell r="A3739" t="str">
            <v>3-998-860</v>
          </cell>
          <cell r="B3739">
            <v>3</v>
          </cell>
          <cell r="C3739">
            <v>998</v>
          </cell>
          <cell r="D3739">
            <v>860</v>
          </cell>
          <cell r="E3739" t="str">
            <v>EMB JGA ORAL 5ML BCO IMP ESC PEDICAN ENS M/N</v>
          </cell>
          <cell r="F3739" t="str">
            <v>MS0860</v>
          </cell>
          <cell r="G3739" t="str">
            <v>MS0860</v>
          </cell>
          <cell r="H3739" t="str">
            <v>UD</v>
          </cell>
        </row>
        <row r="3740">
          <cell r="A3740" t="str">
            <v>3-998-861</v>
          </cell>
          <cell r="B3740">
            <v>3</v>
          </cell>
          <cell r="C3740">
            <v>998</v>
          </cell>
          <cell r="D3740">
            <v>861</v>
          </cell>
          <cell r="E3740" t="str">
            <v>EMB JGA ORAL 10ML BCO IMP ESC PEDICAN ENS M/N</v>
          </cell>
          <cell r="F3740" t="str">
            <v>MS0861</v>
          </cell>
          <cell r="G3740" t="str">
            <v>MS0861</v>
          </cell>
          <cell r="H3740" t="str">
            <v>UD</v>
          </cell>
        </row>
        <row r="3741">
          <cell r="A3741" t="str">
            <v>3-998-862</v>
          </cell>
          <cell r="B3741">
            <v>3</v>
          </cell>
          <cell r="C3741">
            <v>998</v>
          </cell>
          <cell r="D3741">
            <v>862</v>
          </cell>
          <cell r="E3741" t="str">
            <v>EMB JGA 10 ML NAT M/N ENS PISTON NEGRO MZ</v>
          </cell>
          <cell r="F3741" t="str">
            <v>MS0862</v>
          </cell>
          <cell r="G3741" t="str">
            <v>MS0862</v>
          </cell>
          <cell r="H3741" t="str">
            <v>UD</v>
          </cell>
        </row>
        <row r="3742">
          <cell r="A3742" t="str">
            <v>3-998-863</v>
          </cell>
          <cell r="B3742">
            <v>3</v>
          </cell>
          <cell r="C3742">
            <v>998</v>
          </cell>
          <cell r="D3742">
            <v>863</v>
          </cell>
          <cell r="E3742" t="str">
            <v>EMB JGA 10 ML BCO M/N ENS PISTON NEGRO MZ</v>
          </cell>
          <cell r="F3742" t="str">
            <v>MS0863</v>
          </cell>
          <cell r="G3742" t="str">
            <v>MS0863</v>
          </cell>
          <cell r="H3742" t="str">
            <v>UD</v>
          </cell>
        </row>
        <row r="3743">
          <cell r="A3743" t="str">
            <v>3-998-864</v>
          </cell>
          <cell r="B3743">
            <v>3</v>
          </cell>
          <cell r="C3743">
            <v>998</v>
          </cell>
          <cell r="D3743">
            <v>864</v>
          </cell>
          <cell r="E3743" t="str">
            <v>EMB JGA 5 ML NAT M/N ENS PISTON NEGRO MZ</v>
          </cell>
          <cell r="F3743" t="str">
            <v>MS0864</v>
          </cell>
          <cell r="G3743" t="str">
            <v>MS0864</v>
          </cell>
          <cell r="H3743" t="str">
            <v>UD</v>
          </cell>
        </row>
        <row r="3744">
          <cell r="A3744" t="str">
            <v>3-998-865</v>
          </cell>
          <cell r="B3744">
            <v>3</v>
          </cell>
          <cell r="C3744">
            <v>998</v>
          </cell>
          <cell r="D3744">
            <v>865</v>
          </cell>
          <cell r="E3744" t="str">
            <v>EMB JGA 5 ML BCO M/N ENS PISTON NEGRO MZ</v>
          </cell>
          <cell r="F3744" t="str">
            <v>MS0865</v>
          </cell>
          <cell r="G3744" t="str">
            <v>MS0865</v>
          </cell>
          <cell r="H3744" t="str">
            <v>UD</v>
          </cell>
        </row>
        <row r="3745">
          <cell r="A3745" t="str">
            <v>3-998-866</v>
          </cell>
          <cell r="B3745">
            <v>3</v>
          </cell>
          <cell r="C3745">
            <v>998</v>
          </cell>
          <cell r="D3745">
            <v>866</v>
          </cell>
          <cell r="E3745" t="str">
            <v>EMB JGA 3 ML NAT M/N ENS PISTON NEGRO MZ</v>
          </cell>
          <cell r="F3745" t="str">
            <v>MS0866</v>
          </cell>
          <cell r="G3745" t="str">
            <v>MS0866</v>
          </cell>
          <cell r="H3745" t="str">
            <v>UD</v>
          </cell>
        </row>
        <row r="3746">
          <cell r="A3746" t="str">
            <v>3-998-867</v>
          </cell>
          <cell r="B3746">
            <v>3</v>
          </cell>
          <cell r="C3746">
            <v>998</v>
          </cell>
          <cell r="D3746">
            <v>867</v>
          </cell>
          <cell r="E3746" t="str">
            <v>EMB JGA 3 ML BCO M/N ENS PISTON NEGRO MZ</v>
          </cell>
          <cell r="F3746" t="str">
            <v>MS0867</v>
          </cell>
          <cell r="G3746" t="str">
            <v>MS0867</v>
          </cell>
          <cell r="H3746" t="str">
            <v>UD</v>
          </cell>
        </row>
        <row r="3747">
          <cell r="A3747" t="str">
            <v>3-998-868</v>
          </cell>
          <cell r="B3747">
            <v>3</v>
          </cell>
          <cell r="C3747">
            <v>998</v>
          </cell>
          <cell r="D3747">
            <v>868</v>
          </cell>
          <cell r="E3747" t="str">
            <v>CANULA A.V. TUBULAR GENERICO</v>
          </cell>
          <cell r="F3747" t="str">
            <v>MS0868</v>
          </cell>
          <cell r="G3747" t="str">
            <v>MS0868</v>
          </cell>
          <cell r="H3747" t="str">
            <v>UD</v>
          </cell>
        </row>
        <row r="3748">
          <cell r="A3748" t="str">
            <v>3-998-869</v>
          </cell>
          <cell r="B3748">
            <v>3</v>
          </cell>
          <cell r="C3748">
            <v>998</v>
          </cell>
          <cell r="D3748">
            <v>869</v>
          </cell>
          <cell r="E3748" t="str">
            <v>EMB A.V.TUBULAR EN PS</v>
          </cell>
          <cell r="F3748" t="str">
            <v>MS0869</v>
          </cell>
          <cell r="G3748" t="str">
            <v>MS0869</v>
          </cell>
          <cell r="H3748" t="str">
            <v>UD</v>
          </cell>
        </row>
        <row r="3749">
          <cell r="A3749" t="str">
            <v>3-998-870</v>
          </cell>
          <cell r="B3749">
            <v>3</v>
          </cell>
          <cell r="C3749">
            <v>998</v>
          </cell>
          <cell r="D3749">
            <v>870</v>
          </cell>
          <cell r="E3749" t="str">
            <v>EMB A.V TUBULAR IMP SCL BCN MEDICAL</v>
          </cell>
          <cell r="F3749" t="str">
            <v>MS0870</v>
          </cell>
          <cell r="G3749" t="str">
            <v>MS0870</v>
          </cell>
          <cell r="H3749" t="str">
            <v>UD</v>
          </cell>
        </row>
        <row r="3750">
          <cell r="A3750" t="str">
            <v>3-998-871</v>
          </cell>
          <cell r="B3750">
            <v>3</v>
          </cell>
          <cell r="C3750">
            <v>998</v>
          </cell>
          <cell r="D3750">
            <v>871</v>
          </cell>
          <cell r="E3750" t="str">
            <v xml:space="preserve">EMB A.V TUBULAR IMP SCL BCN MEDICAL ENS C/PISTON </v>
          </cell>
          <cell r="F3750" t="str">
            <v>MS0871</v>
          </cell>
          <cell r="G3750" t="str">
            <v>MS0871</v>
          </cell>
          <cell r="H3750" t="str">
            <v>UD</v>
          </cell>
        </row>
        <row r="3751">
          <cell r="A3751" t="str">
            <v>3-998-872</v>
          </cell>
          <cell r="B3751">
            <v>3</v>
          </cell>
          <cell r="C3751">
            <v>998</v>
          </cell>
          <cell r="D3751">
            <v>872</v>
          </cell>
          <cell r="E3751" t="str">
            <v>A.V.TUBULAR GENERICO</v>
          </cell>
          <cell r="F3751" t="str">
            <v>MS0872</v>
          </cell>
          <cell r="G3751" t="str">
            <v>MS0872</v>
          </cell>
          <cell r="H3751" t="str">
            <v>UD</v>
          </cell>
        </row>
        <row r="3752">
          <cell r="A3752" t="str">
            <v>3-998-873</v>
          </cell>
          <cell r="B3752">
            <v>3</v>
          </cell>
          <cell r="C3752">
            <v>998</v>
          </cell>
          <cell r="D3752">
            <v>873</v>
          </cell>
          <cell r="E3752" t="str">
            <v>PISTON A.V.T. TPE MZ PEBD NAT</v>
          </cell>
          <cell r="F3752" t="str">
            <v>MS0873</v>
          </cell>
          <cell r="G3752" t="str">
            <v>MS0873</v>
          </cell>
          <cell r="H3752" t="str">
            <v>UD</v>
          </cell>
        </row>
        <row r="3753">
          <cell r="A3753" t="str">
            <v>3-998-874</v>
          </cell>
          <cell r="B3753">
            <v>3</v>
          </cell>
          <cell r="C3753">
            <v>998</v>
          </cell>
          <cell r="D3753">
            <v>874</v>
          </cell>
          <cell r="E3753" t="str">
            <v>CUCHARA DOSIF 15ML PP NAT S/PERF</v>
          </cell>
          <cell r="F3753" t="str">
            <v>MS0874</v>
          </cell>
          <cell r="G3753" t="str">
            <v>MS0874</v>
          </cell>
          <cell r="H3753" t="str">
            <v>UD</v>
          </cell>
        </row>
        <row r="3754">
          <cell r="A3754" t="str">
            <v>3-998-875</v>
          </cell>
          <cell r="B3754">
            <v>3</v>
          </cell>
          <cell r="C3754">
            <v>998</v>
          </cell>
          <cell r="D3754">
            <v>875</v>
          </cell>
          <cell r="E3754" t="str">
            <v>A.V.TUBULAR IMP SCL BCN MEDICAL PQT X 1</v>
          </cell>
          <cell r="F3754" t="str">
            <v>MS0875</v>
          </cell>
          <cell r="G3754" t="str">
            <v>MS0875</v>
          </cell>
          <cell r="H3754" t="str">
            <v>UD</v>
          </cell>
        </row>
        <row r="3755">
          <cell r="A3755" t="str">
            <v>3-998-876</v>
          </cell>
          <cell r="B3755">
            <v>3</v>
          </cell>
          <cell r="C3755">
            <v>998</v>
          </cell>
          <cell r="D3755">
            <v>876</v>
          </cell>
          <cell r="E3755" t="str">
            <v>INY  250ml CD  PP NAT TPN 20 +10 grs C/L ERMA</v>
          </cell>
          <cell r="F3755" t="str">
            <v>MS0876</v>
          </cell>
          <cell r="G3755" t="str">
            <v>MS0876</v>
          </cell>
          <cell r="H3755" t="str">
            <v>UD</v>
          </cell>
        </row>
        <row r="3756">
          <cell r="A3756" t="str">
            <v>3-998-877</v>
          </cell>
          <cell r="B3756">
            <v>3</v>
          </cell>
          <cell r="C3756">
            <v>998</v>
          </cell>
          <cell r="D3756">
            <v>877</v>
          </cell>
          <cell r="E3756" t="str">
            <v>JGA INTR 10ML BCA IMP MASTIGROZ SECADO ENS C/TP NVO MOLDE</v>
          </cell>
          <cell r="F3756" t="str">
            <v>MS0877</v>
          </cell>
          <cell r="G3756" t="str">
            <v>MS0877</v>
          </cell>
          <cell r="H3756" t="str">
            <v>UD</v>
          </cell>
        </row>
        <row r="3757">
          <cell r="A3757" t="str">
            <v>3-998-878</v>
          </cell>
          <cell r="B3757">
            <v>3</v>
          </cell>
          <cell r="C3757">
            <v>998</v>
          </cell>
          <cell r="D3757">
            <v>878</v>
          </cell>
          <cell r="E3757" t="str">
            <v>CPO JGA INTR 10ML BCA IMP MASTIGROZ SECADO NVO MOLDE</v>
          </cell>
          <cell r="F3757" t="str">
            <v>MS0878</v>
          </cell>
          <cell r="G3757" t="str">
            <v>MS0878</v>
          </cell>
          <cell r="H3757" t="str">
            <v>UD</v>
          </cell>
        </row>
        <row r="3758">
          <cell r="A3758" t="str">
            <v>3-998-879</v>
          </cell>
          <cell r="B3758">
            <v>3</v>
          </cell>
          <cell r="C3758">
            <v>998</v>
          </cell>
          <cell r="D3758">
            <v>879</v>
          </cell>
          <cell r="E3758" t="str">
            <v>EMB JGA INTR 10ML BCA IMP SCL MASTIGROZ SECADO N/M                      </v>
          </cell>
          <cell r="F3758" t="str">
            <v>MS0879</v>
          </cell>
          <cell r="G3758" t="str">
            <v>MS0879</v>
          </cell>
          <cell r="H3758" t="str">
            <v>UD</v>
          </cell>
        </row>
        <row r="3759">
          <cell r="A3759" t="str">
            <v>3-998-880</v>
          </cell>
          <cell r="B3759">
            <v>3</v>
          </cell>
          <cell r="C3759">
            <v>998</v>
          </cell>
          <cell r="D3759">
            <v>880</v>
          </cell>
          <cell r="E3759" t="str">
            <v>EMB JGA INT 10ML BCA IMP SCL MASTIGROZ SECADO N/M ENS PIST/BCO</v>
          </cell>
          <cell r="F3759" t="str">
            <v>MS0880</v>
          </cell>
          <cell r="G3759" t="str">
            <v>MS0880</v>
          </cell>
          <cell r="H3759" t="str">
            <v>UD</v>
          </cell>
        </row>
        <row r="3760">
          <cell r="A3760" t="str">
            <v>3-998-881</v>
          </cell>
          <cell r="B3760">
            <v>3</v>
          </cell>
          <cell r="C3760">
            <v>998</v>
          </cell>
          <cell r="D3760">
            <v>881</v>
          </cell>
          <cell r="E3760" t="str">
            <v>EMB JGA 5ML NAT M/NVO IMPR ESC CANICAT</v>
          </cell>
          <cell r="F3760" t="str">
            <v>MS0881</v>
          </cell>
          <cell r="G3760" t="str">
            <v>MS0881</v>
          </cell>
          <cell r="H3760" t="str">
            <v>UD</v>
          </cell>
        </row>
        <row r="3761">
          <cell r="A3761" t="str">
            <v>3-998-882</v>
          </cell>
          <cell r="B3761">
            <v>3</v>
          </cell>
          <cell r="C3761">
            <v>998</v>
          </cell>
          <cell r="D3761">
            <v>882</v>
          </cell>
          <cell r="E3761" t="str">
            <v>EMB JGA 2ML NAT M/NVO IMPR ESC CANICAT</v>
          </cell>
          <cell r="F3761" t="str">
            <v>MS0882</v>
          </cell>
          <cell r="G3761" t="str">
            <v>MS0882</v>
          </cell>
          <cell r="H3761" t="str">
            <v>UD</v>
          </cell>
        </row>
        <row r="3762">
          <cell r="A3762" t="str">
            <v>3-998-883</v>
          </cell>
          <cell r="B3762">
            <v>3</v>
          </cell>
          <cell r="C3762">
            <v>998</v>
          </cell>
          <cell r="D3762">
            <v>883</v>
          </cell>
          <cell r="E3762" t="str">
            <v>ENV 250 EN PP CLARIFICADO NAT</v>
          </cell>
          <cell r="F3762" t="str">
            <v>MS0883</v>
          </cell>
          <cell r="G3762" t="str">
            <v>MS0883</v>
          </cell>
          <cell r="H3762" t="str">
            <v>UD</v>
          </cell>
        </row>
        <row r="3763">
          <cell r="A3763" t="str">
            <v>3-998-884</v>
          </cell>
          <cell r="B3763">
            <v>3</v>
          </cell>
          <cell r="C3763">
            <v>998</v>
          </cell>
          <cell r="D3763">
            <v>884</v>
          </cell>
          <cell r="E3763" t="str">
            <v>CANTAG SONRISA RFID-SENSOR VERDE PFIZER</v>
          </cell>
          <cell r="F3763" t="str">
            <v>MS0884</v>
          </cell>
          <cell r="G3763" t="str">
            <v>MS0884</v>
          </cell>
          <cell r="H3763" t="str">
            <v>UD</v>
          </cell>
        </row>
        <row r="3764">
          <cell r="A3764" t="str">
            <v>3-998-885</v>
          </cell>
          <cell r="B3764">
            <v>3</v>
          </cell>
          <cell r="C3764">
            <v>998</v>
          </cell>
          <cell r="D3764">
            <v>885</v>
          </cell>
          <cell r="E3764" t="str">
            <v>CANTAG SONRISA RFID-SENSOR PIG DORADO PERLADO</v>
          </cell>
          <cell r="F3764" t="str">
            <v>MS0885</v>
          </cell>
          <cell r="G3764" t="str">
            <v>MS0885</v>
          </cell>
          <cell r="H3764" t="str">
            <v>UD</v>
          </cell>
        </row>
        <row r="3765">
          <cell r="A3765" t="str">
            <v>3-998-886</v>
          </cell>
          <cell r="B3765">
            <v>3</v>
          </cell>
          <cell r="C3765">
            <v>998</v>
          </cell>
          <cell r="D3765">
            <v>886</v>
          </cell>
          <cell r="E3765" t="str">
            <v xml:space="preserve">EMB A.V. EN PEAD PIG AZUL </v>
          </cell>
          <cell r="F3765" t="str">
            <v>MS0886</v>
          </cell>
          <cell r="G3765" t="str">
            <v>MS0886</v>
          </cell>
          <cell r="H3765" t="str">
            <v>UD</v>
          </cell>
        </row>
        <row r="3766">
          <cell r="A3766" t="str">
            <v>3-998-887</v>
          </cell>
          <cell r="B3766">
            <v>3</v>
          </cell>
          <cell r="C3766">
            <v>998</v>
          </cell>
          <cell r="D3766">
            <v>887</v>
          </cell>
          <cell r="E3766" t="str">
            <v>A.V. TUBO LAMINADO ENS EMB PEAD AZ</v>
          </cell>
          <cell r="F3766" t="str">
            <v>MS0887</v>
          </cell>
          <cell r="G3766" t="str">
            <v>MS0887</v>
          </cell>
          <cell r="H3766" t="str">
            <v>UD</v>
          </cell>
        </row>
        <row r="3767">
          <cell r="A3767" t="str">
            <v>3-998-888</v>
          </cell>
          <cell r="B3767">
            <v>3</v>
          </cell>
          <cell r="C3767">
            <v>998</v>
          </cell>
          <cell r="D3767">
            <v>888</v>
          </cell>
          <cell r="E3767" t="str">
            <v>CANULA HEBAL PAQ x 7 UND</v>
          </cell>
          <cell r="F3767" t="str">
            <v>MS0888</v>
          </cell>
          <cell r="G3767" t="str">
            <v>MS0888</v>
          </cell>
          <cell r="H3767" t="str">
            <v>UD</v>
          </cell>
        </row>
        <row r="3768">
          <cell r="A3768" t="str">
            <v>3-998-889</v>
          </cell>
          <cell r="B3768">
            <v>3</v>
          </cell>
          <cell r="C3768">
            <v>998</v>
          </cell>
          <cell r="D3768">
            <v>889</v>
          </cell>
          <cell r="E3768" t="str">
            <v>CANULA HEBAL  S/CORTE DE EMP</v>
          </cell>
          <cell r="F3768" t="str">
            <v>MS0889</v>
          </cell>
          <cell r="G3768" t="str">
            <v>MS0889</v>
          </cell>
          <cell r="H3768" t="str">
            <v>UD</v>
          </cell>
        </row>
        <row r="3769">
          <cell r="A3769" t="str">
            <v>3-998-890</v>
          </cell>
          <cell r="B3769">
            <v>3</v>
          </cell>
          <cell r="C3769">
            <v>998</v>
          </cell>
          <cell r="D3769">
            <v>890</v>
          </cell>
          <cell r="E3769" t="str">
            <v>CANULA A.V. TUBO LAMINADO PEBD MOD</v>
          </cell>
          <cell r="F3769" t="str">
            <v>MS0890</v>
          </cell>
          <cell r="G3769" t="str">
            <v>MS0890</v>
          </cell>
          <cell r="H3769" t="str">
            <v>UD</v>
          </cell>
        </row>
        <row r="3770">
          <cell r="A3770" t="str">
            <v>3-998-891</v>
          </cell>
          <cell r="B3770">
            <v>3</v>
          </cell>
          <cell r="C3770">
            <v>998</v>
          </cell>
          <cell r="D3770">
            <v>891</v>
          </cell>
          <cell r="E3770" t="str">
            <v>EMB MODIF A.V.  </v>
          </cell>
          <cell r="F3770" t="str">
            <v>MS0891</v>
          </cell>
          <cell r="G3770" t="str">
            <v>MS0891</v>
          </cell>
          <cell r="H3770" t="str">
            <v>UD</v>
          </cell>
        </row>
        <row r="3771">
          <cell r="A3771" t="str">
            <v>3-998-892</v>
          </cell>
          <cell r="B3771">
            <v>3</v>
          </cell>
          <cell r="C3771">
            <v>998</v>
          </cell>
          <cell r="D3771">
            <v>892</v>
          </cell>
          <cell r="E3771" t="str">
            <v>JGA ORAL 10ML NAT IMP AZITROMICINA TECNOQUIMICAS M/N</v>
          </cell>
          <cell r="F3771" t="str">
            <v>998-892</v>
          </cell>
          <cell r="G3771" t="str">
            <v>MS0892</v>
          </cell>
          <cell r="H3771" t="str">
            <v>UD</v>
          </cell>
        </row>
        <row r="3772">
          <cell r="A3772" t="str">
            <v>3-998-893</v>
          </cell>
          <cell r="B3772">
            <v>3</v>
          </cell>
          <cell r="C3772">
            <v>998</v>
          </cell>
          <cell r="D3772">
            <v>893</v>
          </cell>
          <cell r="E3772" t="str">
            <v>CPO JGA ORAL 10ML NAT IMP AZITROMICINA TECNOQUIMICAS M/N</v>
          </cell>
          <cell r="F3772" t="str">
            <v>998-893</v>
          </cell>
          <cell r="G3772" t="str">
            <v>MS0893</v>
          </cell>
          <cell r="H3772" t="str">
            <v>UD</v>
          </cell>
        </row>
        <row r="3773">
          <cell r="A3773" t="str">
            <v>3-998-894</v>
          </cell>
          <cell r="B3773">
            <v>3</v>
          </cell>
          <cell r="C3773">
            <v>998</v>
          </cell>
          <cell r="D3773">
            <v>894</v>
          </cell>
          <cell r="E3773" t="str">
            <v>EMB JGA 10ML NAT ENS C/PISTON TPE + PEBD M/N</v>
          </cell>
          <cell r="F3773" t="str">
            <v>998-894</v>
          </cell>
          <cell r="G3773" t="str">
            <v>MS0894</v>
          </cell>
          <cell r="H3773" t="str">
            <v>UD</v>
          </cell>
        </row>
        <row r="3774">
          <cell r="A3774" t="str">
            <v>3-998-895</v>
          </cell>
          <cell r="B3774">
            <v>3</v>
          </cell>
          <cell r="C3774">
            <v>998</v>
          </cell>
          <cell r="D3774">
            <v>895</v>
          </cell>
          <cell r="E3774" t="str">
            <v>EMB JGA 5ML NAT ENS C/PISTON TPE + PEBD M/N</v>
          </cell>
          <cell r="F3774" t="str">
            <v>998-895</v>
          </cell>
          <cell r="G3774" t="str">
            <v>MS0895</v>
          </cell>
          <cell r="H3774" t="str">
            <v>UD</v>
          </cell>
        </row>
        <row r="3775">
          <cell r="A3775" t="str">
            <v>3-998-896</v>
          </cell>
          <cell r="B3775">
            <v>3</v>
          </cell>
          <cell r="C3775">
            <v>998</v>
          </cell>
          <cell r="D3775">
            <v>896</v>
          </cell>
          <cell r="E3775" t="str">
            <v>EMB JGA 2-3ML NAT ENS C/PISTON TPE + PEBD M/N</v>
          </cell>
          <cell r="F3775" t="str">
            <v>998-896</v>
          </cell>
          <cell r="G3775" t="str">
            <v>MS0896</v>
          </cell>
          <cell r="H3775" t="str">
            <v>UD</v>
          </cell>
        </row>
        <row r="3776">
          <cell r="A3776" t="str">
            <v>3-998-897</v>
          </cell>
          <cell r="B3776">
            <v>3</v>
          </cell>
          <cell r="C3776">
            <v>998</v>
          </cell>
          <cell r="D3776">
            <v>897</v>
          </cell>
          <cell r="E3776" t="str">
            <v>CANTAG SONRISA 400gr EN PP COLOR DORADO PERLADO</v>
          </cell>
          <cell r="F3776" t="str">
            <v>998-897</v>
          </cell>
          <cell r="G3776" t="str">
            <v>MS0897</v>
          </cell>
          <cell r="H3776" t="str">
            <v>UD</v>
          </cell>
        </row>
        <row r="3777">
          <cell r="A3777" t="str">
            <v>3-998-898</v>
          </cell>
          <cell r="B3777">
            <v>3</v>
          </cell>
          <cell r="C3777">
            <v>998</v>
          </cell>
          <cell r="D3777">
            <v>898</v>
          </cell>
          <cell r="E3777" t="str">
            <v>CANTAG SONRISA 400gr EN PP COLOR VERDE</v>
          </cell>
          <cell r="F3777" t="str">
            <v>998-898</v>
          </cell>
          <cell r="G3777" t="str">
            <v>MS0898</v>
          </cell>
          <cell r="H3777" t="str">
            <v>UD</v>
          </cell>
        </row>
        <row r="3778">
          <cell r="A3778" t="str">
            <v>3-998-899</v>
          </cell>
          <cell r="B3778">
            <v>3</v>
          </cell>
          <cell r="C3778">
            <v>998</v>
          </cell>
          <cell r="D3778">
            <v>899</v>
          </cell>
          <cell r="E3778" t="str">
            <v>CPO JGA ORAL 5 ML NAT IMP RHINODINA DF C/ ROJO Y ESC NGRA</v>
          </cell>
          <cell r="F3778" t="str">
            <v>998-899</v>
          </cell>
          <cell r="G3778" t="str">
            <v>MS0899</v>
          </cell>
          <cell r="H3778" t="str">
            <v>UD</v>
          </cell>
        </row>
        <row r="3779">
          <cell r="A3779" t="str">
            <v>3-998-900</v>
          </cell>
          <cell r="B3779">
            <v>3</v>
          </cell>
          <cell r="C3779">
            <v>998</v>
          </cell>
          <cell r="D3779">
            <v>900</v>
          </cell>
          <cell r="E3779" t="str">
            <v>JGA ORAL 5 ML NAT IMP RHINODINA DF C/ ROJO Y ESC NGRA</v>
          </cell>
          <cell r="F3779" t="str">
            <v>998-900</v>
          </cell>
          <cell r="G3779" t="str">
            <v>MS0900</v>
          </cell>
          <cell r="H3779" t="str">
            <v>UD</v>
          </cell>
        </row>
        <row r="3780">
          <cell r="A3780" t="str">
            <v>3-998-901</v>
          </cell>
          <cell r="B3780">
            <v>3</v>
          </cell>
          <cell r="C3780">
            <v>998</v>
          </cell>
          <cell r="D3780">
            <v>901</v>
          </cell>
          <cell r="E3780" t="str">
            <v>CPO JGA INT 10 ML NEGRA MOLDE NVO</v>
          </cell>
          <cell r="F3780" t="str">
            <v>998-901</v>
          </cell>
          <cell r="G3780" t="str">
            <v>MS0901</v>
          </cell>
          <cell r="H3780" t="str">
            <v>UD</v>
          </cell>
        </row>
        <row r="3781">
          <cell r="A3781" t="str">
            <v>3-998-902</v>
          </cell>
          <cell r="B3781">
            <v>3</v>
          </cell>
          <cell r="C3781">
            <v>998</v>
          </cell>
          <cell r="D3781">
            <v>902</v>
          </cell>
          <cell r="E3781" t="str">
            <v>EMB 10 ML NEGRO MOLDE NV.</v>
          </cell>
          <cell r="F3781" t="str">
            <v>998-902</v>
          </cell>
          <cell r="G3781" t="str">
            <v>MS0902</v>
          </cell>
          <cell r="H3781" t="str">
            <v>UD</v>
          </cell>
        </row>
        <row r="3782">
          <cell r="A3782" t="str">
            <v>3-998-903</v>
          </cell>
          <cell r="B3782">
            <v>3</v>
          </cell>
          <cell r="C3782">
            <v>998</v>
          </cell>
          <cell r="D3782">
            <v>903</v>
          </cell>
          <cell r="E3782" t="str">
            <v>EMB 10 ML NEGRO ENS CON PISTON NEG MOLDE NV.</v>
          </cell>
          <cell r="F3782" t="str">
            <v>998-903</v>
          </cell>
          <cell r="G3782" t="str">
            <v>MS0903</v>
          </cell>
          <cell r="H3782" t="str">
            <v>UD</v>
          </cell>
        </row>
        <row r="3783">
          <cell r="A3783" t="str">
            <v>3-998-904</v>
          </cell>
          <cell r="B3783">
            <v>3</v>
          </cell>
          <cell r="C3783">
            <v>998</v>
          </cell>
          <cell r="D3783">
            <v>904</v>
          </cell>
          <cell r="E3783" t="str">
            <v>JGA INT 10 ML NEGRA PALMERA GEL SIN/ENS C/T MOLDE NVO</v>
          </cell>
          <cell r="F3783" t="str">
            <v>998-904</v>
          </cell>
          <cell r="G3783" t="str">
            <v>MS0904</v>
          </cell>
          <cell r="H3783" t="str">
            <v>UD</v>
          </cell>
        </row>
        <row r="3784">
          <cell r="A3784" t="str">
            <v>3-998-905</v>
          </cell>
          <cell r="B3784">
            <v>3</v>
          </cell>
          <cell r="C3784">
            <v>998</v>
          </cell>
          <cell r="D3784">
            <v>905</v>
          </cell>
          <cell r="E3784" t="str">
            <v>CPO JGA ORAL 10ML NAT IMP INEDOL AZITROMICINA PROCAPS M/N</v>
          </cell>
          <cell r="F3784" t="str">
            <v>998-905</v>
          </cell>
          <cell r="G3784" t="str">
            <v>MS0905</v>
          </cell>
          <cell r="H3784" t="str">
            <v>UD</v>
          </cell>
        </row>
        <row r="3785">
          <cell r="A3785" t="str">
            <v>3-998-906</v>
          </cell>
          <cell r="B3785">
            <v>3</v>
          </cell>
          <cell r="C3785">
            <v>998</v>
          </cell>
          <cell r="D3785">
            <v>906</v>
          </cell>
          <cell r="E3785" t="str">
            <v>JGA ORAL 10ML NAT IMP INEDOL AZITROMICINA PROCAPS M/N</v>
          </cell>
          <cell r="F3785" t="str">
            <v>998-906</v>
          </cell>
          <cell r="G3785" t="str">
            <v>MS0906</v>
          </cell>
          <cell r="H3785" t="str">
            <v>UD</v>
          </cell>
        </row>
        <row r="3786">
          <cell r="A3786" t="str">
            <v>3-998-907</v>
          </cell>
          <cell r="B3786">
            <v>3</v>
          </cell>
          <cell r="C3786">
            <v>998</v>
          </cell>
          <cell r="D3786">
            <v>907</v>
          </cell>
          <cell r="E3786" t="str">
            <v>CPO JGA ORAL 5ML NAT IMP TUSICLOX PROCAPS M/N</v>
          </cell>
          <cell r="F3786" t="str">
            <v>998-907</v>
          </cell>
          <cell r="G3786" t="str">
            <v>MS0907</v>
          </cell>
          <cell r="H3786" t="str">
            <v>UD</v>
          </cell>
        </row>
        <row r="3787">
          <cell r="A3787" t="str">
            <v>3-998-908</v>
          </cell>
          <cell r="B3787">
            <v>3</v>
          </cell>
          <cell r="C3787">
            <v>998</v>
          </cell>
          <cell r="D3787">
            <v>908</v>
          </cell>
          <cell r="E3787" t="str">
            <v>JGA ORAL 5ML NAT IMP TUSICLOX PROCAPS M/N</v>
          </cell>
          <cell r="F3787" t="str">
            <v>998-908</v>
          </cell>
          <cell r="G3787" t="str">
            <v>MS0908</v>
          </cell>
          <cell r="H3787" t="str">
            <v>UD</v>
          </cell>
        </row>
        <row r="3788">
          <cell r="A3788" t="str">
            <v>3-998-909</v>
          </cell>
          <cell r="B3788">
            <v>3</v>
          </cell>
          <cell r="C3788">
            <v>998</v>
          </cell>
          <cell r="D3788">
            <v>909</v>
          </cell>
          <cell r="E3788" t="str">
            <v>CPO JGA ORAL 5ML NAT IMP CLOPERAX PROCAPS M/N</v>
          </cell>
          <cell r="F3788" t="str">
            <v>998-909</v>
          </cell>
          <cell r="G3788" t="str">
            <v>MS0909</v>
          </cell>
          <cell r="H3788" t="str">
            <v>UD</v>
          </cell>
        </row>
        <row r="3789">
          <cell r="A3789" t="str">
            <v>3-998-910</v>
          </cell>
          <cell r="B3789">
            <v>3</v>
          </cell>
          <cell r="C3789">
            <v>998</v>
          </cell>
          <cell r="D3789">
            <v>910</v>
          </cell>
          <cell r="E3789" t="str">
            <v>JGA ORAL 5ML NAT IMP CLOPERAX PROCAPS M/N</v>
          </cell>
          <cell r="F3789" t="str">
            <v>998-910</v>
          </cell>
          <cell r="G3789" t="str">
            <v>MS0910</v>
          </cell>
          <cell r="H3789" t="str">
            <v>UD</v>
          </cell>
        </row>
        <row r="3790">
          <cell r="A3790" t="str">
            <v>3-998-911</v>
          </cell>
          <cell r="B3790">
            <v>3</v>
          </cell>
          <cell r="C3790">
            <v>998</v>
          </cell>
          <cell r="D3790">
            <v>911</v>
          </cell>
          <cell r="E3790" t="str">
            <v>INY 500 ML RD PP NAT TPN  28 F R/NVO</v>
          </cell>
          <cell r="F3790" t="str">
            <v>998-911</v>
          </cell>
          <cell r="G3790" t="str">
            <v>MS0911</v>
          </cell>
          <cell r="H3790" t="str">
            <v>UD</v>
          </cell>
        </row>
        <row r="3791">
          <cell r="A3791" t="str">
            <v>3-998-912</v>
          </cell>
          <cell r="B3791">
            <v>3</v>
          </cell>
          <cell r="C3791">
            <v>998</v>
          </cell>
          <cell r="D3791">
            <v>912</v>
          </cell>
          <cell r="E3791" t="str">
            <v>INY 250 ML RD PP NAT TPN  28 F R/NVO</v>
          </cell>
          <cell r="F3791" t="str">
            <v>998-912</v>
          </cell>
          <cell r="G3791" t="str">
            <v>MS0912</v>
          </cell>
          <cell r="H3791" t="str">
            <v>UD</v>
          </cell>
        </row>
        <row r="3792">
          <cell r="A3792" t="str">
            <v>3-998-913</v>
          </cell>
          <cell r="B3792">
            <v>3</v>
          </cell>
          <cell r="C3792">
            <v>998</v>
          </cell>
          <cell r="D3792">
            <v>913</v>
          </cell>
          <cell r="E3792" t="str">
            <v>EMB A.V.TUBULAR EN PS BCO</v>
          </cell>
          <cell r="F3792" t="str">
            <v>998-913</v>
          </cell>
          <cell r="G3792" t="str">
            <v>MS0913</v>
          </cell>
          <cell r="H3792" t="str">
            <v>UD</v>
          </cell>
        </row>
        <row r="3793">
          <cell r="A3793" t="str">
            <v>3-998-914</v>
          </cell>
          <cell r="B3793">
            <v>3</v>
          </cell>
          <cell r="C3793">
            <v>998</v>
          </cell>
          <cell r="D3793">
            <v>914</v>
          </cell>
          <cell r="E3793" t="str">
            <v>EMB A.V.TUBULAR EN PS BCO IMP ESC 5 GR</v>
          </cell>
          <cell r="F3793" t="str">
            <v>998-914</v>
          </cell>
          <cell r="G3793" t="str">
            <v>MS0914</v>
          </cell>
          <cell r="H3793" t="str">
            <v>UD</v>
          </cell>
        </row>
        <row r="3794">
          <cell r="A3794" t="str">
            <v>3-998-915</v>
          </cell>
          <cell r="B3794">
            <v>3</v>
          </cell>
          <cell r="C3794">
            <v>998</v>
          </cell>
          <cell r="D3794">
            <v>915</v>
          </cell>
          <cell r="E3794" t="str">
            <v>EMB A.V.TUBULAR EN PS BCO IMP ESC 5 GR ENS C/PISTON</v>
          </cell>
          <cell r="F3794" t="str">
            <v>998-915</v>
          </cell>
          <cell r="G3794" t="str">
            <v>MS0915</v>
          </cell>
          <cell r="H3794" t="str">
            <v>UD</v>
          </cell>
        </row>
        <row r="3795">
          <cell r="A3795" t="str">
            <v>3-998-916</v>
          </cell>
          <cell r="B3795">
            <v>3</v>
          </cell>
          <cell r="C3795">
            <v>998</v>
          </cell>
          <cell r="D3795">
            <v>916</v>
          </cell>
          <cell r="E3795" t="str">
            <v>JGA ORAL 3ML NAT IMP EASY WHITE M/NVO PISTON BCO</v>
          </cell>
          <cell r="F3795" t="str">
            <v>998-916</v>
          </cell>
          <cell r="G3795" t="str">
            <v>MS0916</v>
          </cell>
          <cell r="H3795" t="str">
            <v>UD</v>
          </cell>
        </row>
        <row r="3796">
          <cell r="A3796" t="str">
            <v>3-998-917</v>
          </cell>
          <cell r="B3796">
            <v>3</v>
          </cell>
          <cell r="C3796">
            <v>998</v>
          </cell>
          <cell r="D3796">
            <v>917</v>
          </cell>
          <cell r="E3796" t="str">
            <v xml:space="preserve">CPO JGA ORAL 3ML NAT IMP EASY WHITE M/NVO </v>
          </cell>
          <cell r="F3796" t="str">
            <v>998-917</v>
          </cell>
          <cell r="G3796" t="str">
            <v>MS0917</v>
          </cell>
          <cell r="H3796" t="str">
            <v>UD</v>
          </cell>
        </row>
        <row r="3797">
          <cell r="A3797" t="str">
            <v>3-998-918</v>
          </cell>
          <cell r="B3797">
            <v>3</v>
          </cell>
          <cell r="C3797">
            <v>998</v>
          </cell>
          <cell r="D3797">
            <v>918</v>
          </cell>
          <cell r="E3797" t="str">
            <v>PISTON JGA 3ML MULTIFLEX TPEG45A M/NVO</v>
          </cell>
          <cell r="F3797" t="str">
            <v>998-918</v>
          </cell>
          <cell r="G3797" t="str">
            <v>MS0918</v>
          </cell>
          <cell r="H3797" t="str">
            <v>UD</v>
          </cell>
        </row>
        <row r="3798">
          <cell r="A3798" t="str">
            <v>3-998-919</v>
          </cell>
          <cell r="B3798">
            <v>3</v>
          </cell>
          <cell r="C3798">
            <v>998</v>
          </cell>
          <cell r="D3798">
            <v>919</v>
          </cell>
          <cell r="E3798" t="str">
            <v>PISTON JGA 5ML MULTIFLEX TPEG45A M/NVO</v>
          </cell>
          <cell r="F3798" t="str">
            <v>998-919</v>
          </cell>
          <cell r="G3798" t="str">
            <v>MS0919</v>
          </cell>
          <cell r="H3798" t="str">
            <v>UD</v>
          </cell>
        </row>
        <row r="3799">
          <cell r="A3799" t="str">
            <v>3-998-920</v>
          </cell>
          <cell r="B3799">
            <v>3</v>
          </cell>
          <cell r="C3799">
            <v>998</v>
          </cell>
          <cell r="D3799">
            <v>920</v>
          </cell>
          <cell r="E3799" t="str">
            <v>PISTON JGA 10ML MULTIFLEX TPEG45A M/NVO</v>
          </cell>
          <cell r="F3799" t="str">
            <v>998-920</v>
          </cell>
          <cell r="G3799" t="str">
            <v>MS0920</v>
          </cell>
          <cell r="H3799" t="str">
            <v>UD</v>
          </cell>
        </row>
        <row r="3800">
          <cell r="A3800" t="str">
            <v>3-998-921</v>
          </cell>
          <cell r="B3800">
            <v>3</v>
          </cell>
          <cell r="C3800">
            <v>998</v>
          </cell>
          <cell r="D3800">
            <v>921</v>
          </cell>
          <cell r="E3800" t="str">
            <v xml:space="preserve">PISTON JGA 3ML MULTIFLEX TPE G70A M/NVO </v>
          </cell>
          <cell r="F3800" t="str">
            <v>998-921</v>
          </cell>
          <cell r="G3800" t="str">
            <v>MS0921</v>
          </cell>
          <cell r="H3800" t="str">
            <v>UD</v>
          </cell>
        </row>
        <row r="3801">
          <cell r="A3801" t="str">
            <v>3-998-922</v>
          </cell>
          <cell r="B3801">
            <v>3</v>
          </cell>
          <cell r="C3801">
            <v>998</v>
          </cell>
          <cell r="D3801">
            <v>922</v>
          </cell>
          <cell r="E3801" t="str">
            <v xml:space="preserve">PISTON JGA 5ML MULTIFLEX TPE G70A M/NVO </v>
          </cell>
          <cell r="F3801" t="str">
            <v>998-922</v>
          </cell>
          <cell r="G3801" t="str">
            <v>MS0922</v>
          </cell>
          <cell r="H3801" t="str">
            <v>UD</v>
          </cell>
        </row>
        <row r="3802">
          <cell r="A3802" t="str">
            <v>3-998-923</v>
          </cell>
          <cell r="B3802">
            <v>3</v>
          </cell>
          <cell r="C3802">
            <v>998</v>
          </cell>
          <cell r="D3802">
            <v>923</v>
          </cell>
          <cell r="E3802" t="str">
            <v xml:space="preserve">PISTON JGA 10ML MULTIFLEX TPE G70A M/NVO </v>
          </cell>
          <cell r="F3802" t="str">
            <v>998-923</v>
          </cell>
          <cell r="G3802" t="str">
            <v>MS0923</v>
          </cell>
          <cell r="H3802" t="str">
            <v>UD</v>
          </cell>
        </row>
        <row r="3803">
          <cell r="A3803" t="str">
            <v>3-998-924</v>
          </cell>
          <cell r="B3803">
            <v>3</v>
          </cell>
          <cell r="C3803">
            <v>998</v>
          </cell>
          <cell r="D3803">
            <v>924</v>
          </cell>
          <cell r="E3803" t="str">
            <v>JGA INTR 10ML BCA M/NVO PISTON MULITLEX TPG70ENS</v>
          </cell>
          <cell r="F3803" t="str">
            <v>998-924</v>
          </cell>
          <cell r="G3803" t="str">
            <v>MS0924</v>
          </cell>
          <cell r="H3803" t="str">
            <v>UD</v>
          </cell>
        </row>
        <row r="3804">
          <cell r="A3804" t="str">
            <v>3-998-925</v>
          </cell>
          <cell r="B3804">
            <v>3</v>
          </cell>
          <cell r="C3804">
            <v>998</v>
          </cell>
          <cell r="D3804">
            <v>925</v>
          </cell>
          <cell r="E3804" t="str">
            <v>JGA ORAL 10ML BCA M/NVO PISTON MULITLEX TPG70 ENS</v>
          </cell>
          <cell r="F3804" t="str">
            <v>998-925</v>
          </cell>
          <cell r="G3804" t="str">
            <v>MS0925</v>
          </cell>
          <cell r="H3804" t="str">
            <v>UD</v>
          </cell>
        </row>
        <row r="3805">
          <cell r="A3805" t="str">
            <v>3-998-926</v>
          </cell>
          <cell r="B3805">
            <v>3</v>
          </cell>
          <cell r="C3805">
            <v>998</v>
          </cell>
          <cell r="D3805">
            <v>926</v>
          </cell>
          <cell r="E3805" t="str">
            <v>JGA ORAL 5ML BCA M/NVO PISTON MULITLEX TPG70 ENS</v>
          </cell>
          <cell r="F3805" t="str">
            <v>998-926</v>
          </cell>
          <cell r="G3805" t="str">
            <v>MS0926</v>
          </cell>
          <cell r="H3805" t="str">
            <v>UD</v>
          </cell>
        </row>
        <row r="3806">
          <cell r="A3806" t="str">
            <v>3-998-927</v>
          </cell>
          <cell r="B3806">
            <v>3</v>
          </cell>
          <cell r="C3806">
            <v>998</v>
          </cell>
          <cell r="D3806">
            <v>927</v>
          </cell>
          <cell r="E3806" t="str">
            <v>JGA ORAL 10ML NAT M/NVO PISTON MULITLEX TPG70 ENS</v>
          </cell>
          <cell r="F3806" t="str">
            <v>998-927</v>
          </cell>
          <cell r="G3806" t="str">
            <v>MS0927</v>
          </cell>
          <cell r="H3806" t="str">
            <v>UD</v>
          </cell>
        </row>
        <row r="3807">
          <cell r="A3807" t="str">
            <v>3-998-928</v>
          </cell>
          <cell r="B3807">
            <v>3</v>
          </cell>
          <cell r="C3807">
            <v>998</v>
          </cell>
          <cell r="D3807">
            <v>928</v>
          </cell>
          <cell r="E3807" t="str">
            <v>JGA ORAL 5ML NAT M/NVO PISTON MULITLEX TPG70 ENS</v>
          </cell>
          <cell r="F3807" t="str">
            <v>998-928</v>
          </cell>
          <cell r="G3807" t="str">
            <v>MS0928</v>
          </cell>
          <cell r="H3807" t="str">
            <v>UD</v>
          </cell>
        </row>
        <row r="3808">
          <cell r="A3808" t="str">
            <v>3-998-929</v>
          </cell>
          <cell r="B3808">
            <v>3</v>
          </cell>
          <cell r="C3808">
            <v>998</v>
          </cell>
          <cell r="D3808">
            <v>929</v>
          </cell>
          <cell r="E3808" t="str">
            <v>JGA ORAL 3ML NAT M/NVO PISTON MULITLEX TPG70 ENS</v>
          </cell>
          <cell r="F3808" t="str">
            <v>998-929</v>
          </cell>
          <cell r="G3808" t="str">
            <v>MS0929</v>
          </cell>
        </row>
        <row r="3809">
          <cell r="A3809" t="str">
            <v>3-998-930</v>
          </cell>
          <cell r="B3809">
            <v>3</v>
          </cell>
          <cell r="C3809">
            <v>998</v>
          </cell>
          <cell r="D3809">
            <v>930</v>
          </cell>
          <cell r="E3809" t="str">
            <v>JGA INT 5ML BCA M/NVO PISTON MULITLEX TPG70 ENS</v>
          </cell>
          <cell r="F3809" t="str">
            <v>998-930</v>
          </cell>
          <cell r="G3809" t="str">
            <v>MS0930</v>
          </cell>
        </row>
        <row r="3810">
          <cell r="A3810" t="str">
            <v>3-998-931</v>
          </cell>
          <cell r="B3810">
            <v>3</v>
          </cell>
          <cell r="C3810">
            <v>998</v>
          </cell>
          <cell r="D3810">
            <v>931</v>
          </cell>
          <cell r="E3810" t="str">
            <v>JGA INT 10 ML BCA ENS IMP MATIGEL ICOFARMA EMB S/IMP P/BCO</v>
          </cell>
          <cell r="F3810" t="str">
            <v>998-931</v>
          </cell>
          <cell r="G3810" t="str">
            <v>MS0931</v>
          </cell>
        </row>
        <row r="3811">
          <cell r="A3811" t="str">
            <v>3-998-932</v>
          </cell>
          <cell r="B3811">
            <v>3</v>
          </cell>
          <cell r="C3811">
            <v>998</v>
          </cell>
          <cell r="D3811">
            <v>932</v>
          </cell>
          <cell r="E3811" t="str">
            <v>CPO JGA INT 10 ML BCA IMP MATIGEL ICOFARMA</v>
          </cell>
          <cell r="F3811" t="str">
            <v>998-932</v>
          </cell>
          <cell r="G3811" t="str">
            <v>MS0932</v>
          </cell>
        </row>
        <row r="3812">
          <cell r="A3812" t="str">
            <v>3-998-933</v>
          </cell>
          <cell r="B3812">
            <v>3</v>
          </cell>
          <cell r="C3812">
            <v>998</v>
          </cell>
          <cell r="D3812">
            <v>933</v>
          </cell>
          <cell r="E3812" t="str">
            <v xml:space="preserve">TPA GDE LISA DORADA </v>
          </cell>
          <cell r="F3812" t="str">
            <v>998-933</v>
          </cell>
          <cell r="G3812" t="str">
            <v>MS0933</v>
          </cell>
        </row>
        <row r="3813">
          <cell r="A3813" t="str">
            <v>3-998-934</v>
          </cell>
          <cell r="B3813">
            <v>3</v>
          </cell>
          <cell r="C3813">
            <v>998</v>
          </cell>
          <cell r="D3813">
            <v>934</v>
          </cell>
          <cell r="E3813" t="str">
            <v>A.V GENERICO M/NVO</v>
          </cell>
          <cell r="F3813" t="str">
            <v>998-934</v>
          </cell>
          <cell r="G3813" t="str">
            <v>MS0934</v>
          </cell>
        </row>
        <row r="3814">
          <cell r="A3814" t="str">
            <v>3-998-935</v>
          </cell>
          <cell r="B3814">
            <v>3</v>
          </cell>
          <cell r="C3814">
            <v>998</v>
          </cell>
          <cell r="D3814">
            <v>935</v>
          </cell>
          <cell r="E3814" t="str">
            <v>A.V. TUBO LAMINADO M/NVO</v>
          </cell>
          <cell r="F3814" t="str">
            <v>998-935</v>
          </cell>
          <cell r="G3814" t="str">
            <v>MS0935</v>
          </cell>
        </row>
        <row r="3815">
          <cell r="A3815" t="str">
            <v>3-998-936</v>
          </cell>
          <cell r="B3815">
            <v>3</v>
          </cell>
          <cell r="C3815">
            <v>998</v>
          </cell>
          <cell r="D3815">
            <v>936</v>
          </cell>
          <cell r="E3815" t="str">
            <v>CANULA AV CRISTAL IMP 0.5 GR LS</v>
          </cell>
          <cell r="F3815" t="str">
            <v>998-936</v>
          </cell>
          <cell r="G3815" t="str">
            <v>MS0936</v>
          </cell>
        </row>
        <row r="3816">
          <cell r="A3816" t="str">
            <v>3-998-937</v>
          </cell>
          <cell r="B3816">
            <v>3</v>
          </cell>
          <cell r="C3816">
            <v>998</v>
          </cell>
          <cell r="D3816">
            <v>937</v>
          </cell>
          <cell r="E3816" t="str">
            <v>A.V CRISTAL IMP 0.5 GR LS</v>
          </cell>
          <cell r="F3816" t="str">
            <v>998-937</v>
          </cell>
          <cell r="G3816" t="str">
            <v>MS0937</v>
          </cell>
        </row>
        <row r="3817">
          <cell r="A3817" t="str">
            <v>3-998-938</v>
          </cell>
          <cell r="B3817">
            <v>3</v>
          </cell>
          <cell r="C3817">
            <v>998</v>
          </cell>
          <cell r="D3817">
            <v>938</v>
          </cell>
          <cell r="E3817" t="str">
            <v>CUCHARA DOSIF GD PP NAT S/PERF</v>
          </cell>
          <cell r="F3817" t="str">
            <v>998-938</v>
          </cell>
          <cell r="G3817" t="str">
            <v>MS0938</v>
          </cell>
        </row>
        <row r="3818">
          <cell r="A3818" t="str">
            <v>3-998-939</v>
          </cell>
          <cell r="B3818">
            <v>3</v>
          </cell>
          <cell r="C3818">
            <v>998</v>
          </cell>
          <cell r="D3818">
            <v>939</v>
          </cell>
          <cell r="E3818" t="str">
            <v>CUCHARA DOSIF GD PP BCA S/PERF</v>
          </cell>
          <cell r="F3818" t="str">
            <v>998-939</v>
          </cell>
          <cell r="G3818" t="str">
            <v>MS0939</v>
          </cell>
        </row>
        <row r="3819">
          <cell r="A3819" t="str">
            <v>3-998-940</v>
          </cell>
          <cell r="B3819">
            <v>3</v>
          </cell>
          <cell r="C3819">
            <v>998</v>
          </cell>
          <cell r="D3819">
            <v>940</v>
          </cell>
          <cell r="E3819" t="str">
            <v xml:space="preserve">TPA GDE LISA </v>
          </cell>
          <cell r="F3819" t="str">
            <v>998-940</v>
          </cell>
          <cell r="G3819" t="str">
            <v>MS0940</v>
          </cell>
        </row>
        <row r="3820">
          <cell r="A3820" t="str">
            <v>3-998-941</v>
          </cell>
          <cell r="B3820">
            <v>3</v>
          </cell>
          <cell r="C3820">
            <v>998</v>
          </cell>
          <cell r="D3820">
            <v>941</v>
          </cell>
          <cell r="E3820" t="str">
            <v xml:space="preserve">A.V. CRISTAL IMPR 0.5 GR L.S. EMP X 1 </v>
          </cell>
          <cell r="F3820" t="str">
            <v>998-941</v>
          </cell>
          <cell r="G3820" t="str">
            <v>MS0941</v>
          </cell>
        </row>
        <row r="3821">
          <cell r="A3821" t="str">
            <v>3-998-942</v>
          </cell>
          <cell r="B3821">
            <v>3</v>
          </cell>
          <cell r="C3821">
            <v>998</v>
          </cell>
          <cell r="D3821">
            <v>942</v>
          </cell>
          <cell r="E3821" t="str">
            <v>A.V GENERICO M/NVO PQT X 1</v>
          </cell>
          <cell r="F3821" t="str">
            <v>998-942</v>
          </cell>
          <cell r="G3821" t="str">
            <v>MS0942</v>
          </cell>
        </row>
        <row r="3822">
          <cell r="A3822" t="str">
            <v>3-998-943</v>
          </cell>
          <cell r="B3822">
            <v>3</v>
          </cell>
          <cell r="C3822">
            <v>998</v>
          </cell>
          <cell r="D3822">
            <v>943</v>
          </cell>
          <cell r="E3822" t="str">
            <v>A.V. TUBO LAMINADO M/NVO PQT X 1</v>
          </cell>
          <cell r="F3822" t="str">
            <v>998-943</v>
          </cell>
          <cell r="G3822" t="str">
            <v>MS0943</v>
          </cell>
        </row>
        <row r="3823">
          <cell r="A3823" t="str">
            <v>3-998-944</v>
          </cell>
          <cell r="B3823">
            <v>3</v>
          </cell>
          <cell r="C3823">
            <v>998</v>
          </cell>
          <cell r="D3823">
            <v>944</v>
          </cell>
          <cell r="E3823" t="str">
            <v>TP PROTECTORES  INYECTABLES 500 ML BLANCA GENERICA</v>
          </cell>
          <cell r="F3823" t="str">
            <v>998-944</v>
          </cell>
          <cell r="G3823" t="str">
            <v>MS0944</v>
          </cell>
        </row>
        <row r="3824">
          <cell r="A3824" t="str">
            <v>3-998-945</v>
          </cell>
          <cell r="B3824">
            <v>3</v>
          </cell>
          <cell r="C3824">
            <v>998</v>
          </cell>
          <cell r="D3824">
            <v>945</v>
          </cell>
          <cell r="E3824" t="str">
            <v>TP PROTECTORES  INYECTABLES 100 ML BLANCA GENERICA</v>
          </cell>
          <cell r="F3824" t="str">
            <v>998-945</v>
          </cell>
          <cell r="G3824" t="str">
            <v>MS0945</v>
          </cell>
        </row>
        <row r="3825">
          <cell r="A3825" t="str">
            <v>3-998-946</v>
          </cell>
          <cell r="B3825">
            <v>3</v>
          </cell>
          <cell r="C3825">
            <v>998</v>
          </cell>
          <cell r="D3825">
            <v>946</v>
          </cell>
          <cell r="E3825" t="str">
            <v>TP PROTECTORES  INYECTABLES 250 ML BLANCA GENERICA</v>
          </cell>
          <cell r="F3825" t="str">
            <v>998-946</v>
          </cell>
          <cell r="G3825" t="str">
            <v>MS0946</v>
          </cell>
        </row>
        <row r="3826">
          <cell r="A3826" t="str">
            <v>3-998-947</v>
          </cell>
          <cell r="B3826">
            <v>3</v>
          </cell>
          <cell r="C3826">
            <v>998</v>
          </cell>
          <cell r="D3826">
            <v>947</v>
          </cell>
          <cell r="E3826" t="str">
            <v>TP PROTECTORES  INYECTABLES   50 ML BLANCA GENERICA</v>
          </cell>
          <cell r="F3826" t="str">
            <v>998-947</v>
          </cell>
          <cell r="G3826" t="str">
            <v>MS0947</v>
          </cell>
        </row>
        <row r="3827">
          <cell r="A3827" t="str">
            <v>3-998-948</v>
          </cell>
          <cell r="B3827">
            <v>3</v>
          </cell>
          <cell r="C3827">
            <v>998</v>
          </cell>
          <cell r="D3827">
            <v>948</v>
          </cell>
          <cell r="E3827" t="str">
            <v xml:space="preserve">JGA ORAL 2ML BCA  IMP PEDICAN SUSPENSION ORAL PTN BCO M/N </v>
          </cell>
          <cell r="F3827" t="str">
            <v>998-948</v>
          </cell>
          <cell r="G3827" t="str">
            <v>MS0948</v>
          </cell>
        </row>
        <row r="3828">
          <cell r="A3828" t="str">
            <v>3-998-949</v>
          </cell>
          <cell r="B3828">
            <v>3</v>
          </cell>
          <cell r="C3828">
            <v>998</v>
          </cell>
          <cell r="D3828">
            <v>949</v>
          </cell>
          <cell r="E3828" t="str">
            <v xml:space="preserve">JGA ORAL 5ML BCA  IMP PEDICAN SUSPENSION ORAL PTN BCO M/N </v>
          </cell>
          <cell r="F3828" t="str">
            <v>998-949</v>
          </cell>
          <cell r="G3828" t="str">
            <v>MS0949</v>
          </cell>
        </row>
        <row r="3829">
          <cell r="A3829" t="str">
            <v>3-998-950</v>
          </cell>
          <cell r="B3829">
            <v>3</v>
          </cell>
          <cell r="C3829">
            <v>998</v>
          </cell>
          <cell r="D3829">
            <v>950</v>
          </cell>
          <cell r="E3829" t="str">
            <v xml:space="preserve">JGA ORAL 10ML BCA  IMP PEDICAN SUSPENSION ORAL PTN BCO M/N </v>
          </cell>
          <cell r="F3829" t="str">
            <v>998-950</v>
          </cell>
          <cell r="G3829" t="str">
            <v>MS0950</v>
          </cell>
        </row>
        <row r="3830">
          <cell r="A3830" t="str">
            <v>3-998-951</v>
          </cell>
          <cell r="B3830">
            <v>3</v>
          </cell>
          <cell r="C3830">
            <v>998</v>
          </cell>
          <cell r="D3830">
            <v>951</v>
          </cell>
          <cell r="E3830" t="str">
            <v>A.V. TABLETAS ENS</v>
          </cell>
          <cell r="F3830" t="str">
            <v>998-951</v>
          </cell>
          <cell r="G3830" t="str">
            <v>MS0951</v>
          </cell>
        </row>
        <row r="3831">
          <cell r="A3831" t="str">
            <v>3-998-952</v>
          </cell>
          <cell r="B3831">
            <v>3</v>
          </cell>
          <cell r="C3831">
            <v>998</v>
          </cell>
          <cell r="D3831">
            <v>952</v>
          </cell>
          <cell r="E3831" t="str">
            <v>A.V. TABLETAS PQT X 1</v>
          </cell>
          <cell r="F3831" t="str">
            <v>998-952</v>
          </cell>
          <cell r="G3831" t="str">
            <v>MS0952</v>
          </cell>
        </row>
        <row r="3832">
          <cell r="A3832" t="str">
            <v>3-998-953</v>
          </cell>
          <cell r="B3832">
            <v>3</v>
          </cell>
          <cell r="C3832">
            <v>998</v>
          </cell>
          <cell r="D3832">
            <v>953</v>
          </cell>
          <cell r="E3832" t="str">
            <v>JGA INT 10ML BCA IMP LACTIGAN EMB VDE M/N PISTON BCO</v>
          </cell>
          <cell r="F3832" t="str">
            <v>998-953</v>
          </cell>
          <cell r="G3832" t="str">
            <v>MS0953</v>
          </cell>
        </row>
        <row r="3833">
          <cell r="A3833" t="str">
            <v>3-998-954</v>
          </cell>
          <cell r="B3833">
            <v>3</v>
          </cell>
          <cell r="C3833">
            <v>998</v>
          </cell>
          <cell r="D3833">
            <v>954</v>
          </cell>
          <cell r="E3833" t="str">
            <v>CPO JGA INT 10ML BCA IMP LACTIGAN M/N</v>
          </cell>
          <cell r="F3833" t="str">
            <v>998-954</v>
          </cell>
          <cell r="G3833" t="str">
            <v>MS0954</v>
          </cell>
        </row>
        <row r="3834">
          <cell r="A3834" t="str">
            <v>3-998-955</v>
          </cell>
          <cell r="B3834">
            <v>3</v>
          </cell>
          <cell r="C3834">
            <v>998</v>
          </cell>
          <cell r="D3834">
            <v>955</v>
          </cell>
          <cell r="E3834" t="str">
            <v>EMB JGA 10ML VDE LACTIGAN M/N</v>
          </cell>
          <cell r="F3834" t="str">
            <v>998-955</v>
          </cell>
          <cell r="G3834" t="str">
            <v>MS0955</v>
          </cell>
        </row>
        <row r="3835">
          <cell r="A3835" t="str">
            <v>3-998-956</v>
          </cell>
          <cell r="B3835">
            <v>3</v>
          </cell>
          <cell r="C3835">
            <v>998</v>
          </cell>
          <cell r="D3835">
            <v>956</v>
          </cell>
          <cell r="E3835" t="str">
            <v>TPA JGA INT 5-10 ML COLOR VERDE</v>
          </cell>
          <cell r="F3835" t="str">
            <v>998-956</v>
          </cell>
          <cell r="G3835" t="str">
            <v>MS0956</v>
          </cell>
        </row>
        <row r="3836">
          <cell r="A3836" t="str">
            <v>3-998-957</v>
          </cell>
          <cell r="B3836">
            <v>3</v>
          </cell>
          <cell r="C3836">
            <v>998</v>
          </cell>
          <cell r="D3836">
            <v>957</v>
          </cell>
          <cell r="E3836" t="str">
            <v>JGA DOSIF 10ML BCA IMP IVEGAN S/P EMB Y TP VDE  </v>
          </cell>
          <cell r="F3836" t="str">
            <v>998-957</v>
          </cell>
          <cell r="G3836" t="str">
            <v>MS0957</v>
          </cell>
        </row>
        <row r="3837">
          <cell r="A3837" t="str">
            <v>3-998-958</v>
          </cell>
          <cell r="B3837">
            <v>3</v>
          </cell>
          <cell r="C3837">
            <v>998</v>
          </cell>
          <cell r="D3837">
            <v>958</v>
          </cell>
          <cell r="E3837" t="str">
            <v>CPO JGA DOSIF 10ML BCA IMP IVEGAN S/P EMB Y TP VDE  </v>
          </cell>
          <cell r="F3837" t="str">
            <v>998-958</v>
          </cell>
          <cell r="G3837" t="str">
            <v>MS0958</v>
          </cell>
        </row>
        <row r="3838">
          <cell r="A3838" t="str">
            <v>3-998-959</v>
          </cell>
          <cell r="B3838">
            <v>3</v>
          </cell>
          <cell r="C3838">
            <v>998</v>
          </cell>
          <cell r="D3838">
            <v>959</v>
          </cell>
          <cell r="E3838" t="str">
            <v>EMB JGA DOSIF 10ML VDE IVEGAN  </v>
          </cell>
          <cell r="F3838" t="str">
            <v>998-959</v>
          </cell>
          <cell r="G3838" t="str">
            <v>MS0959</v>
          </cell>
        </row>
        <row r="3839">
          <cell r="A3839" t="str">
            <v>3-998-960</v>
          </cell>
          <cell r="B3839">
            <v>3</v>
          </cell>
          <cell r="C3839">
            <v>998</v>
          </cell>
          <cell r="D3839">
            <v>960</v>
          </cell>
          <cell r="E3839" t="str">
            <v>EMB JGA DOSIF 10ML VDE IMP ESC IVEGAN 600 KG</v>
          </cell>
          <cell r="F3839" t="str">
            <v>998-960</v>
          </cell>
          <cell r="G3839" t="str">
            <v>MS0960</v>
          </cell>
        </row>
        <row r="3840">
          <cell r="A3840" t="str">
            <v>3-998-961</v>
          </cell>
          <cell r="B3840">
            <v>3</v>
          </cell>
          <cell r="C3840">
            <v>998</v>
          </cell>
          <cell r="D3840">
            <v>961</v>
          </cell>
          <cell r="E3840" t="str">
            <v>CANULA HEBAL PQTE X 7 NVO AMARRE</v>
          </cell>
          <cell r="F3840" t="str">
            <v>998-961</v>
          </cell>
          <cell r="G3840" t="str">
            <v>MS0961</v>
          </cell>
        </row>
        <row r="3841">
          <cell r="A3841" t="str">
            <v>3-998-962</v>
          </cell>
          <cell r="B3841">
            <v>3</v>
          </cell>
          <cell r="C3841">
            <v>998</v>
          </cell>
          <cell r="D3841">
            <v>962</v>
          </cell>
          <cell r="E3841" t="str">
            <v>PORTA INYECTABLE 500 ROJO SIN LOGO</v>
          </cell>
          <cell r="F3841" t="str">
            <v>998-962</v>
          </cell>
          <cell r="G3841" t="str">
            <v>MS0962</v>
          </cell>
        </row>
        <row r="3842">
          <cell r="A3842" t="str">
            <v>3-998-963</v>
          </cell>
          <cell r="B3842">
            <v>3</v>
          </cell>
          <cell r="C3842">
            <v>998</v>
          </cell>
          <cell r="D3842">
            <v>963</v>
          </cell>
          <cell r="E3842" t="str">
            <v>GARRAFA DOSIF 500 BCA</v>
          </cell>
          <cell r="F3842" t="str">
            <v>998-963</v>
          </cell>
          <cell r="G3842" t="str">
            <v>MS0963</v>
          </cell>
        </row>
        <row r="3843">
          <cell r="A3843" t="str">
            <v>3-998-964</v>
          </cell>
          <cell r="B3843">
            <v>3</v>
          </cell>
          <cell r="C3843">
            <v>998</v>
          </cell>
          <cell r="D3843">
            <v>964</v>
          </cell>
          <cell r="E3843" t="str">
            <v>GARRAFA DOSIF 1000 BCA</v>
          </cell>
          <cell r="F3843" t="str">
            <v>998-964</v>
          </cell>
          <cell r="G3843" t="str">
            <v>MS0964</v>
          </cell>
        </row>
        <row r="3844">
          <cell r="A3844" t="str">
            <v>3-998-965</v>
          </cell>
          <cell r="B3844">
            <v>3</v>
          </cell>
          <cell r="C3844">
            <v>998</v>
          </cell>
          <cell r="D3844">
            <v>965</v>
          </cell>
          <cell r="E3844" t="str">
            <v>CUCH DOSIF DE 12ML PP BCA S/P</v>
          </cell>
          <cell r="F3844" t="str">
            <v>998-965</v>
          </cell>
          <cell r="G3844" t="str">
            <v>MS0965</v>
          </cell>
        </row>
        <row r="3845">
          <cell r="A3845" t="str">
            <v>3-998-966</v>
          </cell>
          <cell r="B3845">
            <v>3</v>
          </cell>
          <cell r="C3845">
            <v>998</v>
          </cell>
          <cell r="D3845">
            <v>966</v>
          </cell>
          <cell r="E3845" t="str">
            <v>CUCH DOSIF DE 12ML PP NAT S/P</v>
          </cell>
          <cell r="F3845" t="str">
            <v>998-966</v>
          </cell>
          <cell r="G3845" t="str">
            <v>MS0966</v>
          </cell>
        </row>
        <row r="3846">
          <cell r="A3846" t="str">
            <v>3-998-967</v>
          </cell>
          <cell r="B3846">
            <v>3</v>
          </cell>
          <cell r="C3846">
            <v>998</v>
          </cell>
          <cell r="D3846">
            <v>967</v>
          </cell>
          <cell r="E3846" t="str">
            <v>A.V GENERICO PQTE X 6</v>
          </cell>
          <cell r="F3846" t="str">
            <v>998-967</v>
          </cell>
          <cell r="G3846" t="str">
            <v>MS0967</v>
          </cell>
        </row>
        <row r="3847">
          <cell r="A3847" t="str">
            <v>3-998-968</v>
          </cell>
          <cell r="B3847">
            <v>3</v>
          </cell>
          <cell r="C3847">
            <v>998</v>
          </cell>
          <cell r="D3847">
            <v>968</v>
          </cell>
          <cell r="E3847" t="str">
            <v>A.V GENERICO PQTE X 7</v>
          </cell>
          <cell r="F3847" t="str">
            <v>998-968</v>
          </cell>
          <cell r="G3847" t="str">
            <v>MS0968</v>
          </cell>
        </row>
        <row r="3848">
          <cell r="A3848" t="str">
            <v>3-998-969</v>
          </cell>
          <cell r="B3848">
            <v>3</v>
          </cell>
          <cell r="C3848">
            <v>998</v>
          </cell>
          <cell r="D3848">
            <v>969</v>
          </cell>
          <cell r="E3848" t="str">
            <v>JGA DOSIF 20ML BCA C/P ENS EMB IMP ESC</v>
          </cell>
          <cell r="F3848" t="str">
            <v>998-969</v>
          </cell>
          <cell r="G3848" t="str">
            <v>MS0969</v>
          </cell>
        </row>
        <row r="3849">
          <cell r="A3849" t="str">
            <v>3-998-970</v>
          </cell>
          <cell r="B3849">
            <v>3</v>
          </cell>
          <cell r="C3849">
            <v>998</v>
          </cell>
          <cell r="D3849">
            <v>970</v>
          </cell>
          <cell r="E3849" t="str">
            <v>EMB JGA DOSIF BCO IMP ESC NGO</v>
          </cell>
          <cell r="F3849" t="str">
            <v>998-970</v>
          </cell>
          <cell r="G3849" t="str">
            <v>MS0970</v>
          </cell>
        </row>
        <row r="3850">
          <cell r="A3850" t="str">
            <v>3-998-971</v>
          </cell>
          <cell r="B3850">
            <v>3</v>
          </cell>
          <cell r="C3850">
            <v>998</v>
          </cell>
          <cell r="D3850">
            <v>971</v>
          </cell>
          <cell r="E3850" t="str">
            <v>JGA DOSIF 10ML S/P NAT ENS EMB BCO IMP ESC NEG</v>
          </cell>
          <cell r="F3850" t="str">
            <v>998-971</v>
          </cell>
          <cell r="G3850" t="str">
            <v>MS0971</v>
          </cell>
        </row>
        <row r="3851">
          <cell r="A3851" t="str">
            <v>3-998-972</v>
          </cell>
          <cell r="B3851">
            <v>3</v>
          </cell>
          <cell r="C3851">
            <v>998</v>
          </cell>
          <cell r="D3851">
            <v>972</v>
          </cell>
          <cell r="E3851" t="str">
            <v xml:space="preserve">EMB JGA DOSIF 10ML BCO IMP ESC NEG </v>
          </cell>
          <cell r="F3851" t="str">
            <v>998-972</v>
          </cell>
          <cell r="G3851" t="str">
            <v>MS0972</v>
          </cell>
        </row>
        <row r="3852">
          <cell r="A3852" t="str">
            <v>3-998-973</v>
          </cell>
          <cell r="B3852">
            <v>3</v>
          </cell>
          <cell r="C3852">
            <v>998</v>
          </cell>
          <cell r="D3852">
            <v>973</v>
          </cell>
          <cell r="E3852" t="str">
            <v>CANULA HEBAL EN KRAIBURG TPE REF HTF8534/65.</v>
          </cell>
          <cell r="F3852" t="str">
            <v>998-973</v>
          </cell>
          <cell r="G3852" t="str">
            <v>MS0973</v>
          </cell>
        </row>
        <row r="3853">
          <cell r="A3853" t="str">
            <v>3-998-974</v>
          </cell>
          <cell r="B3853">
            <v>3</v>
          </cell>
          <cell r="C3853">
            <v>998</v>
          </cell>
          <cell r="D3853">
            <v>974</v>
          </cell>
          <cell r="E3853" t="str">
            <v>TPA GDE LISA COLOR DORADO LOGO CARVAL</v>
          </cell>
          <cell r="F3853" t="str">
            <v>998-974</v>
          </cell>
          <cell r="G3853" t="str">
            <v>MS0974</v>
          </cell>
        </row>
        <row r="3854">
          <cell r="A3854" t="str">
            <v>3-998-975</v>
          </cell>
          <cell r="B3854">
            <v>3</v>
          </cell>
          <cell r="C3854">
            <v>998</v>
          </cell>
          <cell r="D3854">
            <v>975</v>
          </cell>
          <cell r="E3854" t="str">
            <v>TPA GDE LISA COLOR VDE LOGO CARVAL</v>
          </cell>
          <cell r="F3854" t="str">
            <v>998-975</v>
          </cell>
          <cell r="G3854" t="str">
            <v>MS0975</v>
          </cell>
        </row>
        <row r="3855">
          <cell r="A3855" t="str">
            <v>3-998-976</v>
          </cell>
          <cell r="B3855">
            <v>3</v>
          </cell>
          <cell r="C3855">
            <v>998</v>
          </cell>
          <cell r="D3855">
            <v>976</v>
          </cell>
          <cell r="E3855" t="str">
            <v>INY 500ML CD TPN 20 PEAD NAT C/LOGO CARVAL</v>
          </cell>
          <cell r="F3855" t="str">
            <v>998-976</v>
          </cell>
          <cell r="G3855" t="str">
            <v>MS0976</v>
          </cell>
        </row>
        <row r="3856">
          <cell r="A3856" t="str">
            <v>3-998-977</v>
          </cell>
          <cell r="B3856">
            <v>3</v>
          </cell>
          <cell r="C3856">
            <v>998</v>
          </cell>
          <cell r="D3856">
            <v>977</v>
          </cell>
          <cell r="E3856" t="str">
            <v>INY 1000ML CD TPN 20 PEAD NAT C/LOGO CARVAL</v>
          </cell>
          <cell r="F3856" t="str">
            <v>998-977</v>
          </cell>
          <cell r="G3856" t="str">
            <v>MS0977</v>
          </cell>
        </row>
        <row r="3857">
          <cell r="A3857" t="str">
            <v>3-998-978</v>
          </cell>
          <cell r="B3857">
            <v>3</v>
          </cell>
          <cell r="C3857">
            <v>998</v>
          </cell>
          <cell r="D3857">
            <v>978</v>
          </cell>
          <cell r="E3857" t="str">
            <v>JGA ORAL 3ML NAT IMP ESC M/NVO PTN BCO</v>
          </cell>
          <cell r="F3857" t="str">
            <v>998-978</v>
          </cell>
          <cell r="G3857" t="str">
            <v>MS0978</v>
          </cell>
        </row>
        <row r="3858">
          <cell r="A3858" t="str">
            <v>3-998-979</v>
          </cell>
          <cell r="B3858">
            <v>3</v>
          </cell>
          <cell r="C3858">
            <v>998</v>
          </cell>
          <cell r="D3858">
            <v>979</v>
          </cell>
          <cell r="E3858" t="str">
            <v>JGA ORAL 3ML BCA IMP ESC M/NVO PTN BCO</v>
          </cell>
          <cell r="F3858" t="str">
            <v>998-979</v>
          </cell>
          <cell r="G3858" t="str">
            <v>MS0979</v>
          </cell>
        </row>
        <row r="3859">
          <cell r="A3859" t="str">
            <v>3-998-980</v>
          </cell>
          <cell r="B3859">
            <v>3</v>
          </cell>
          <cell r="C3859">
            <v>998</v>
          </cell>
          <cell r="D3859">
            <v>980</v>
          </cell>
          <cell r="E3859" t="str">
            <v>JGA ORAL 5ML BCA IMP ESC M/NVO PTN BCO</v>
          </cell>
          <cell r="F3859" t="str">
            <v>998-980</v>
          </cell>
          <cell r="G3859" t="str">
            <v>MS0980</v>
          </cell>
        </row>
        <row r="3860">
          <cell r="A3860" t="str">
            <v>3-998-981</v>
          </cell>
          <cell r="B3860">
            <v>3</v>
          </cell>
          <cell r="C3860">
            <v>998</v>
          </cell>
          <cell r="D3860">
            <v>981</v>
          </cell>
          <cell r="E3860" t="str">
            <v>INY 100 ML RD PP NATURAL TPN 20</v>
          </cell>
          <cell r="F3860" t="str">
            <v>998-981</v>
          </cell>
          <cell r="G3860" t="str">
            <v>MS0981</v>
          </cell>
        </row>
        <row r="3861">
          <cell r="A3861" t="str">
            <v>3-998-982</v>
          </cell>
          <cell r="B3861">
            <v>3</v>
          </cell>
          <cell r="C3861">
            <v>998</v>
          </cell>
          <cell r="D3861">
            <v>982</v>
          </cell>
          <cell r="E3861" t="str">
            <v>JGA ORAL 3ML NAT IMP ESC CPO M/N</v>
          </cell>
          <cell r="F3861" t="str">
            <v>998-982</v>
          </cell>
          <cell r="G3861" t="str">
            <v>MS0982</v>
          </cell>
        </row>
        <row r="3862">
          <cell r="A3862" t="str">
            <v>3-998-983</v>
          </cell>
          <cell r="B3862">
            <v>3</v>
          </cell>
          <cell r="C3862">
            <v>998</v>
          </cell>
          <cell r="D3862">
            <v>983</v>
          </cell>
          <cell r="E3862" t="str">
            <v>CPO JGA ORAL 3ML NAT IMP ESC M/N</v>
          </cell>
          <cell r="F3862" t="str">
            <v>998-983</v>
          </cell>
          <cell r="G3862" t="str">
            <v>MS0983</v>
          </cell>
        </row>
        <row r="3863">
          <cell r="A3863" t="str">
            <v>3-998-984</v>
          </cell>
          <cell r="B3863">
            <v>3</v>
          </cell>
          <cell r="C3863">
            <v>998</v>
          </cell>
          <cell r="D3863">
            <v>984</v>
          </cell>
          <cell r="E3863" t="str">
            <v>JGA ORAL 3ML BCA IMP ESC EN EMB M/N</v>
          </cell>
          <cell r="F3863" t="str">
            <v>998-984</v>
          </cell>
          <cell r="G3863" t="str">
            <v>MS0984</v>
          </cell>
        </row>
        <row r="3864">
          <cell r="A3864" t="str">
            <v>3-998-985</v>
          </cell>
          <cell r="B3864">
            <v>3</v>
          </cell>
          <cell r="C3864">
            <v>998</v>
          </cell>
          <cell r="D3864">
            <v>985</v>
          </cell>
          <cell r="E3864" t="str">
            <v>EMB JGA 3ML BCO IMP ESC M/N</v>
          </cell>
          <cell r="F3864" t="str">
            <v>998-985</v>
          </cell>
          <cell r="G3864" t="str">
            <v>MS0985</v>
          </cell>
        </row>
        <row r="3865">
          <cell r="A3865" t="str">
            <v>3-998-986</v>
          </cell>
          <cell r="B3865">
            <v>3</v>
          </cell>
          <cell r="C3865">
            <v>998</v>
          </cell>
          <cell r="D3865">
            <v>986</v>
          </cell>
          <cell r="E3865" t="str">
            <v>JGA ORAL 5ML BCA IMP ESC EMB M/N</v>
          </cell>
          <cell r="F3865" t="str">
            <v>998-986</v>
          </cell>
          <cell r="G3865" t="str">
            <v>MS0986</v>
          </cell>
        </row>
        <row r="3866">
          <cell r="A3866" t="str">
            <v>3-998-987</v>
          </cell>
          <cell r="B3866">
            <v>3</v>
          </cell>
          <cell r="C3866">
            <v>998</v>
          </cell>
          <cell r="D3866">
            <v>987</v>
          </cell>
          <cell r="E3866" t="str">
            <v>GFA DOSIF BCA 1000ML MAYOR PESO Y BLOQUEO DE CANAL</v>
          </cell>
          <cell r="F3866" t="str">
            <v>998-987</v>
          </cell>
          <cell r="G3866" t="str">
            <v>MS0987</v>
          </cell>
        </row>
        <row r="3867">
          <cell r="A3867" t="str">
            <v>3-998-988</v>
          </cell>
          <cell r="B3867">
            <v>3</v>
          </cell>
          <cell r="C3867">
            <v>998</v>
          </cell>
          <cell r="D3867">
            <v>988</v>
          </cell>
          <cell r="E3867" t="str">
            <v>EMB JGA DOSIF 10-20 ML BCO EN PS</v>
          </cell>
          <cell r="F3867" t="str">
            <v>998-988</v>
          </cell>
          <cell r="G3867" t="str">
            <v>MS0988</v>
          </cell>
        </row>
        <row r="3868">
          <cell r="A3868" t="str">
            <v>3-998-989</v>
          </cell>
          <cell r="B3868">
            <v>3</v>
          </cell>
          <cell r="C3868">
            <v>998</v>
          </cell>
          <cell r="D3868">
            <v>989</v>
          </cell>
          <cell r="E3868" t="str">
            <v>TAPN 28 SYN PEBD</v>
          </cell>
          <cell r="F3868" t="str">
            <v>998-989</v>
          </cell>
          <cell r="G3868" t="str">
            <v>MS0989</v>
          </cell>
        </row>
        <row r="3869">
          <cell r="A3869" t="str">
            <v>3-998-990</v>
          </cell>
          <cell r="B3869">
            <v>3</v>
          </cell>
          <cell r="C3869">
            <v>998</v>
          </cell>
          <cell r="D3869">
            <v>990</v>
          </cell>
          <cell r="E3869" t="str">
            <v>CPO JGA DOSIF 21ML C/PT AMARILLO</v>
          </cell>
          <cell r="F3869" t="str">
            <v>998-990</v>
          </cell>
          <cell r="G3869" t="str">
            <v>MS0990</v>
          </cell>
        </row>
        <row r="3870">
          <cell r="A3870" t="str">
            <v>3-998-991</v>
          </cell>
          <cell r="B3870">
            <v>3</v>
          </cell>
          <cell r="C3870">
            <v>998</v>
          </cell>
          <cell r="D3870">
            <v>991</v>
          </cell>
          <cell r="E3870" t="str">
            <v xml:space="preserve">INY 250 ML CD PEAD TPN 20 NVO  </v>
          </cell>
          <cell r="F3870" t="str">
            <v>998-991</v>
          </cell>
          <cell r="G3870" t="str">
            <v>MS0991</v>
          </cell>
        </row>
        <row r="3871">
          <cell r="A3871" t="str">
            <v>3-998-992</v>
          </cell>
          <cell r="B3871">
            <v>3</v>
          </cell>
          <cell r="C3871">
            <v>998</v>
          </cell>
          <cell r="D3871">
            <v>992</v>
          </cell>
          <cell r="E3871" t="str">
            <v>CUCH DOSIF DE 1 ML PP VERDE S/P</v>
          </cell>
          <cell r="F3871" t="str">
            <v>998-992</v>
          </cell>
          <cell r="G3871" t="str">
            <v>MS0992</v>
          </cell>
        </row>
        <row r="3872">
          <cell r="A3872" t="str">
            <v>3-998-993</v>
          </cell>
          <cell r="B3872">
            <v>3</v>
          </cell>
          <cell r="C3872">
            <v>998</v>
          </cell>
          <cell r="D3872">
            <v>993</v>
          </cell>
          <cell r="E3872" t="str">
            <v>EMBOLO 10ML AMARILLO MOLDE NUEVO</v>
          </cell>
          <cell r="F3872" t="str">
            <v>998-993</v>
          </cell>
          <cell r="G3872" t="str">
            <v>MS0993</v>
          </cell>
        </row>
        <row r="3873">
          <cell r="A3873" t="str">
            <v>3-998-994</v>
          </cell>
          <cell r="B3873">
            <v>3</v>
          </cell>
          <cell r="C3873">
            <v>998</v>
          </cell>
          <cell r="D3873">
            <v>994</v>
          </cell>
          <cell r="E3873" t="str">
            <v>EMBOLO 10ML AZUL MOLDE NUEVO</v>
          </cell>
          <cell r="F3873" t="str">
            <v>998-994</v>
          </cell>
          <cell r="G3873" t="str">
            <v>MS0994</v>
          </cell>
        </row>
        <row r="3874">
          <cell r="A3874" t="str">
            <v>3-998-995</v>
          </cell>
          <cell r="B3874">
            <v>3</v>
          </cell>
          <cell r="C3874">
            <v>998</v>
          </cell>
          <cell r="D3874">
            <v>995</v>
          </cell>
          <cell r="E3874" t="str">
            <v>EMBOLO 10ML ROJO MOLDE NUEVO</v>
          </cell>
          <cell r="F3874" t="str">
            <v>998-995</v>
          </cell>
          <cell r="G3874" t="str">
            <v>MS0995</v>
          </cell>
        </row>
        <row r="3875">
          <cell r="A3875" t="str">
            <v>3-998-996</v>
          </cell>
          <cell r="B3875">
            <v>3</v>
          </cell>
          <cell r="C3875">
            <v>998</v>
          </cell>
          <cell r="D3875">
            <v>996</v>
          </cell>
          <cell r="E3875" t="str">
            <v>EMBOLO 5ML AMARILLO MOLDE NUEVO</v>
          </cell>
          <cell r="F3875" t="str">
            <v>998-996</v>
          </cell>
          <cell r="G3875" t="str">
            <v>MS0996</v>
          </cell>
        </row>
        <row r="3876">
          <cell r="A3876" t="str">
            <v>3-998-997</v>
          </cell>
          <cell r="B3876">
            <v>3</v>
          </cell>
          <cell r="C3876">
            <v>998</v>
          </cell>
          <cell r="D3876">
            <v>997</v>
          </cell>
          <cell r="E3876" t="str">
            <v>EMBOLO 5ML AZUL MOLDE NUEVO</v>
          </cell>
          <cell r="F3876" t="str">
            <v>998-997</v>
          </cell>
          <cell r="G3876" t="str">
            <v>MS0997</v>
          </cell>
        </row>
        <row r="3877">
          <cell r="A3877" t="str">
            <v>3-998-998</v>
          </cell>
          <cell r="B3877">
            <v>3</v>
          </cell>
          <cell r="C3877">
            <v>998</v>
          </cell>
          <cell r="D3877">
            <v>998</v>
          </cell>
          <cell r="E3877" t="str">
            <v>EMBOLO 5ML ROJO MOLDE NUEVO</v>
          </cell>
          <cell r="F3877" t="str">
            <v>998-998</v>
          </cell>
          <cell r="G3877" t="str">
            <v>MS0998</v>
          </cell>
        </row>
        <row r="3878">
          <cell r="A3878" t="str">
            <v>3-998-999</v>
          </cell>
          <cell r="B3878">
            <v>3</v>
          </cell>
          <cell r="C3878">
            <v>998</v>
          </cell>
          <cell r="D3878">
            <v>999</v>
          </cell>
          <cell r="E3878" t="str">
            <v>EMBOLO 2 Y 3 ML AMARILLO MOLDE NUEVO</v>
          </cell>
          <cell r="F3878" t="str">
            <v>998-999</v>
          </cell>
          <cell r="G3878" t="str">
            <v>MS0999</v>
          </cell>
        </row>
        <row r="3879">
          <cell r="A3879" t="str">
            <v>3-998-1000</v>
          </cell>
          <cell r="B3879">
            <v>3</v>
          </cell>
          <cell r="C3879">
            <v>998</v>
          </cell>
          <cell r="D3879">
            <v>1000</v>
          </cell>
          <cell r="E3879" t="str">
            <v>EMBOLO 2 Y 3 ML AZUL MOLDE NUEVO</v>
          </cell>
          <cell r="F3879" t="str">
            <v>998-1000</v>
          </cell>
          <cell r="G3879" t="str">
            <v>MS1000</v>
          </cell>
        </row>
        <row r="3880">
          <cell r="A3880" t="str">
            <v>3-998-1001</v>
          </cell>
          <cell r="B3880">
            <v>3</v>
          </cell>
          <cell r="C3880">
            <v>998</v>
          </cell>
          <cell r="D3880">
            <v>1001</v>
          </cell>
          <cell r="E3880" t="str">
            <v>EMBOLO 2 Y 3 ML ROJO MOLDE NUEVO</v>
          </cell>
          <cell r="F3880" t="str">
            <v>998-1001</v>
          </cell>
          <cell r="G3880" t="str">
            <v>MS1001</v>
          </cell>
        </row>
        <row r="3881">
          <cell r="A3881" t="str">
            <v>3-998-1002</v>
          </cell>
          <cell r="B3881">
            <v>3</v>
          </cell>
          <cell r="C3881">
            <v>998</v>
          </cell>
          <cell r="D3881">
            <v>1002</v>
          </cell>
          <cell r="E3881" t="str">
            <v>ENVASE INY-SOPL  50 ML PEAD</v>
          </cell>
          <cell r="F3881" t="str">
            <v>998-1002</v>
          </cell>
          <cell r="G3881" t="str">
            <v>MS1002</v>
          </cell>
        </row>
        <row r="3882">
          <cell r="A3882" t="str">
            <v>3-998-1003</v>
          </cell>
          <cell r="B3882">
            <v>3</v>
          </cell>
          <cell r="C3882">
            <v>998</v>
          </cell>
          <cell r="D3882">
            <v>1003</v>
          </cell>
          <cell r="E3882" t="str">
            <v>ENVASE INY-SOPL 120 ML PET</v>
          </cell>
          <cell r="F3882" t="str">
            <v>998-1003</v>
          </cell>
          <cell r="G3882" t="str">
            <v>MS1003</v>
          </cell>
        </row>
        <row r="3883">
          <cell r="A3883" t="str">
            <v>3-998-1004</v>
          </cell>
          <cell r="B3883">
            <v>3</v>
          </cell>
          <cell r="C3883">
            <v>998</v>
          </cell>
          <cell r="D3883">
            <v>1004</v>
          </cell>
          <cell r="E3883" t="str">
            <v>EMB JGA DOSIF BCO IMP ESC 10ML</v>
          </cell>
          <cell r="F3883" t="str">
            <v>998-1004</v>
          </cell>
          <cell r="G3883" t="str">
            <v>MS1004</v>
          </cell>
        </row>
        <row r="3884">
          <cell r="A3884" t="str">
            <v>3-998-1005</v>
          </cell>
          <cell r="B3884">
            <v>3</v>
          </cell>
          <cell r="C3884">
            <v>998</v>
          </cell>
          <cell r="D3884">
            <v>1005</v>
          </cell>
          <cell r="E3884" t="str">
            <v>EMB JGA DOSIF BCO IMP ESC 20ML</v>
          </cell>
          <cell r="F3884" t="str">
            <v>998-1005</v>
          </cell>
          <cell r="G3884" t="str">
            <v>MS1005</v>
          </cell>
        </row>
        <row r="3885">
          <cell r="A3885" t="str">
            <v>3-998-1006</v>
          </cell>
          <cell r="B3885">
            <v>3</v>
          </cell>
          <cell r="C3885">
            <v>998</v>
          </cell>
          <cell r="D3885">
            <v>1006</v>
          </cell>
          <cell r="E3885" t="str">
            <v>TUERCA IMP</v>
          </cell>
          <cell r="F3885" t="str">
            <v>998-1006</v>
          </cell>
          <cell r="G3885" t="str">
            <v>MS1006</v>
          </cell>
        </row>
        <row r="3886">
          <cell r="A3886" t="str">
            <v>3-998-1007</v>
          </cell>
          <cell r="B3886">
            <v>3</v>
          </cell>
          <cell r="C3886">
            <v>998</v>
          </cell>
          <cell r="D3886">
            <v>1007</v>
          </cell>
          <cell r="E3886" t="str">
            <v>EMB JGA DOSIF BCO IMP ESC 10ML ENS</v>
          </cell>
          <cell r="F3886" t="str">
            <v>998-1007</v>
          </cell>
          <cell r="G3886" t="str">
            <v>MS1007</v>
          </cell>
        </row>
        <row r="3887">
          <cell r="A3887" t="str">
            <v>3-998-1008</v>
          </cell>
          <cell r="B3887">
            <v>3</v>
          </cell>
          <cell r="C3887">
            <v>998</v>
          </cell>
          <cell r="D3887">
            <v>1008</v>
          </cell>
          <cell r="E3887" t="str">
            <v>EMB JGA DOSIF BCO IMP ESC 20ML ENS</v>
          </cell>
          <cell r="F3887" t="str">
            <v>998-1008</v>
          </cell>
          <cell r="G3887" t="str">
            <v>MS1008</v>
          </cell>
        </row>
        <row r="3888">
          <cell r="A3888" t="str">
            <v>3-998-1009</v>
          </cell>
          <cell r="B3888">
            <v>3</v>
          </cell>
          <cell r="C3888">
            <v>998</v>
          </cell>
          <cell r="D3888">
            <v>1009</v>
          </cell>
          <cell r="E3888" t="str">
            <v>EMB JGA DOSIF 20ML BCO ENS</v>
          </cell>
          <cell r="F3888" t="str">
            <v>998-1009</v>
          </cell>
          <cell r="G3888" t="str">
            <v>MS1009</v>
          </cell>
        </row>
        <row r="3889">
          <cell r="A3889" t="str">
            <v>3-998-1010</v>
          </cell>
          <cell r="B3889">
            <v>3</v>
          </cell>
          <cell r="C3889">
            <v>998</v>
          </cell>
          <cell r="D3889">
            <v>1010</v>
          </cell>
          <cell r="E3889" t="str">
            <v>ENV TERMO 1000 ML RJ S/IMP</v>
          </cell>
          <cell r="F3889" t="str">
            <v>998-1010</v>
          </cell>
          <cell r="G3889" t="str">
            <v>MS1010</v>
          </cell>
        </row>
        <row r="3890">
          <cell r="A3890" t="str">
            <v>3-998-1011</v>
          </cell>
          <cell r="B3890">
            <v>3</v>
          </cell>
          <cell r="C3890">
            <v>998</v>
          </cell>
          <cell r="D3890">
            <v>1011</v>
          </cell>
          <cell r="E3890" t="str">
            <v>ENV TERMO 750 ML VDE S/IMP</v>
          </cell>
          <cell r="F3890" t="str">
            <v>998-1011</v>
          </cell>
          <cell r="G3890" t="str">
            <v>MS1011</v>
          </cell>
        </row>
        <row r="3891">
          <cell r="A3891" t="str">
            <v>3-998-1012</v>
          </cell>
          <cell r="B3891">
            <v>3</v>
          </cell>
          <cell r="C3891">
            <v>998</v>
          </cell>
          <cell r="D3891">
            <v>1012</v>
          </cell>
          <cell r="E3891" t="str">
            <v>ENV TERMO 500 ML BCO S/IMP</v>
          </cell>
          <cell r="F3891" t="str">
            <v>998-1012</v>
          </cell>
          <cell r="G3891" t="str">
            <v>MS1012</v>
          </cell>
        </row>
        <row r="3892">
          <cell r="A3892" t="str">
            <v>3-998-1013</v>
          </cell>
          <cell r="B3892">
            <v>3</v>
          </cell>
          <cell r="C3892">
            <v>998</v>
          </cell>
          <cell r="D3892">
            <v>1013</v>
          </cell>
          <cell r="E3892" t="str">
            <v>ENVASE CD 250ML PEAD BCO TAPA 38</v>
          </cell>
          <cell r="F3892" t="str">
            <v>998-1013</v>
          </cell>
          <cell r="G3892" t="str">
            <v>MS1013</v>
          </cell>
        </row>
        <row r="3893">
          <cell r="A3893" t="str">
            <v>3-998-1014</v>
          </cell>
          <cell r="B3893">
            <v>3</v>
          </cell>
          <cell r="C3893">
            <v>998</v>
          </cell>
          <cell r="D3893">
            <v>1014</v>
          </cell>
          <cell r="E3893" t="str">
            <v>ENVASE CD 1000 ML PEAD BCO TAPA 38</v>
          </cell>
          <cell r="F3893" t="str">
            <v>998-1014</v>
          </cell>
          <cell r="G3893" t="str">
            <v>MS1014</v>
          </cell>
        </row>
        <row r="3894">
          <cell r="A3894" t="str">
            <v>3-998-1015</v>
          </cell>
          <cell r="B3894">
            <v>3</v>
          </cell>
          <cell r="C3894">
            <v>998</v>
          </cell>
          <cell r="D3894">
            <v>1015</v>
          </cell>
          <cell r="E3894" t="str">
            <v>ENVASE CD 500 ML PEAD BCO TAPA 38</v>
          </cell>
          <cell r="F3894" t="str">
            <v>998-1015</v>
          </cell>
          <cell r="G3894" t="str">
            <v>MS1015</v>
          </cell>
        </row>
        <row r="3895">
          <cell r="A3895" t="str">
            <v>3-998-1016</v>
          </cell>
          <cell r="B3895">
            <v>3</v>
          </cell>
          <cell r="C3895">
            <v>998</v>
          </cell>
          <cell r="D3895">
            <v>1016</v>
          </cell>
          <cell r="E3895" t="str">
            <v>A.V CRISTAL 0,5GR</v>
          </cell>
          <cell r="F3895" t="str">
            <v>998-1016</v>
          </cell>
          <cell r="G3895" t="str">
            <v>MS1016</v>
          </cell>
        </row>
        <row r="3896">
          <cell r="A3896" t="str">
            <v>3-998-1017</v>
          </cell>
          <cell r="B3896">
            <v>3</v>
          </cell>
          <cell r="C3896">
            <v>998</v>
          </cell>
          <cell r="D3896">
            <v>1017</v>
          </cell>
          <cell r="E3896" t="str">
            <v>ÉMBOLO APLICADOR VAGINAL CRISTAL FRENO 0,5 GR</v>
          </cell>
          <cell r="F3896" t="str">
            <v>998-1017</v>
          </cell>
          <cell r="G3896" t="str">
            <v>MS1017</v>
          </cell>
        </row>
        <row r="3897">
          <cell r="A3897" t="str">
            <v>3-998-1018</v>
          </cell>
          <cell r="B3897">
            <v>3</v>
          </cell>
          <cell r="C3897">
            <v>998</v>
          </cell>
          <cell r="D3897">
            <v>1018</v>
          </cell>
          <cell r="E3897" t="str">
            <v>CANULA A.V CRISTAL IMP 0.5 GR </v>
          </cell>
          <cell r="F3897" t="str">
            <v>998-1018</v>
          </cell>
          <cell r="G3897" t="str">
            <v>MS1018</v>
          </cell>
        </row>
        <row r="3898">
          <cell r="A3898" t="str">
            <v>3-998-1019</v>
          </cell>
          <cell r="B3898">
            <v>3</v>
          </cell>
          <cell r="C3898">
            <v>998</v>
          </cell>
          <cell r="D3898">
            <v>1019</v>
          </cell>
          <cell r="E3898" t="str">
            <v>JGA DOSIF 10ML BCA IMP IVERQUINOS SUSP ORAL S/P TCA RJA IMP BCA EMB BCO IMP RJA ENS TP BCA</v>
          </cell>
          <cell r="F3898" t="str">
            <v>998-1019</v>
          </cell>
          <cell r="G3898" t="str">
            <v>MS1019</v>
          </cell>
        </row>
        <row r="3899">
          <cell r="A3899" t="str">
            <v>3-998-1020</v>
          </cell>
          <cell r="B3899">
            <v>3</v>
          </cell>
          <cell r="C3899">
            <v>998</v>
          </cell>
          <cell r="D3899">
            <v>1020</v>
          </cell>
          <cell r="E3899" t="str">
            <v>JGA DOSIF 10ML BCA IMP INVERMECTINA PRAZIQUANTEL AGROZ C/P TCA EMB BCO IMP VDE ENS TP BCA</v>
          </cell>
          <cell r="F3899" t="str">
            <v>998-1020</v>
          </cell>
          <cell r="G3899" t="str">
            <v>MS1020</v>
          </cell>
        </row>
        <row r="3900">
          <cell r="A3900" t="str">
            <v>3-998-1021</v>
          </cell>
          <cell r="B3900">
            <v>3</v>
          </cell>
          <cell r="C3900">
            <v>998</v>
          </cell>
          <cell r="D3900">
            <v>1021</v>
          </cell>
          <cell r="E3900" t="str">
            <v>PISTON JGA 10ML MULTIFLEX TPE G80A M/NVO</v>
          </cell>
          <cell r="F3900" t="str">
            <v>998-1021</v>
          </cell>
          <cell r="G3900" t="str">
            <v>MS1021</v>
          </cell>
        </row>
        <row r="3901">
          <cell r="A3901" t="str">
            <v>3-998-1022</v>
          </cell>
          <cell r="B3901">
            <v>3</v>
          </cell>
          <cell r="C3901">
            <v>998</v>
          </cell>
          <cell r="D3901">
            <v>1022</v>
          </cell>
          <cell r="E3901" t="str">
            <v>EMB 10 ML NAT MOLDE NV. MODIF</v>
          </cell>
          <cell r="F3901" t="str">
            <v>998-1022</v>
          </cell>
          <cell r="G3901" t="str">
            <v>MS1022</v>
          </cell>
        </row>
        <row r="3902">
          <cell r="A3902" t="str">
            <v>3-998-1023</v>
          </cell>
          <cell r="B3902">
            <v>3</v>
          </cell>
          <cell r="C3902">
            <v>998</v>
          </cell>
          <cell r="D3902">
            <v>1023</v>
          </cell>
          <cell r="E3902" t="str">
            <v>EMB 10 ML BCO MOLDE NV. MODIF</v>
          </cell>
          <cell r="F3902" t="str">
            <v>998-1023</v>
          </cell>
          <cell r="G3902" t="str">
            <v>MS1023</v>
          </cell>
        </row>
        <row r="3903">
          <cell r="A3903" t="str">
            <v>3-998-1024</v>
          </cell>
          <cell r="B3903">
            <v>3</v>
          </cell>
          <cell r="C3903">
            <v>998</v>
          </cell>
          <cell r="D3903">
            <v>1024</v>
          </cell>
          <cell r="E3903" t="str">
            <v>EMB 5 ML NAT MOLDE NV. MODIF</v>
          </cell>
          <cell r="F3903" t="str">
            <v>998-1024</v>
          </cell>
          <cell r="G3903" t="str">
            <v>MS1024</v>
          </cell>
        </row>
        <row r="3904">
          <cell r="A3904" t="str">
            <v>3-998-1025</v>
          </cell>
          <cell r="B3904">
            <v>3</v>
          </cell>
          <cell r="C3904">
            <v>998</v>
          </cell>
          <cell r="D3904">
            <v>1025</v>
          </cell>
          <cell r="E3904" t="str">
            <v>EMB 5 ML BCO MOLDE NV. MODIF</v>
          </cell>
          <cell r="F3904" t="str">
            <v>998-1025</v>
          </cell>
          <cell r="G3904" t="str">
            <v>MS1025</v>
          </cell>
        </row>
        <row r="3905">
          <cell r="A3905" t="str">
            <v>3-998-1026</v>
          </cell>
          <cell r="B3905">
            <v>3</v>
          </cell>
          <cell r="C3905">
            <v>998</v>
          </cell>
          <cell r="D3905">
            <v>1026</v>
          </cell>
          <cell r="E3905" t="str">
            <v>EMB 2 Y 3 ML NAT MOLDE NV. MODIF</v>
          </cell>
          <cell r="F3905" t="str">
            <v>998-1026</v>
          </cell>
          <cell r="G3905" t="str">
            <v>MS1026</v>
          </cell>
        </row>
        <row r="3906">
          <cell r="A3906" t="str">
            <v>3-998-1027</v>
          </cell>
          <cell r="B3906">
            <v>3</v>
          </cell>
          <cell r="C3906">
            <v>998</v>
          </cell>
          <cell r="D3906">
            <v>1027</v>
          </cell>
          <cell r="E3906" t="str">
            <v>EMB 2 Y 3 ML BCO MOLDE NV. MODIF</v>
          </cell>
          <cell r="F3906" t="str">
            <v>998-1027</v>
          </cell>
          <cell r="G3906" t="str">
            <v>MS1027</v>
          </cell>
        </row>
        <row r="3907">
          <cell r="A3907" t="str">
            <v>3-998-1028</v>
          </cell>
          <cell r="B3907">
            <v>3</v>
          </cell>
          <cell r="C3907">
            <v>998</v>
          </cell>
          <cell r="D3907">
            <v>1028</v>
          </cell>
          <cell r="E3907" t="str">
            <v>TPA 50ML PROTECTORES INYECTABLES BCA GENERICA </v>
          </cell>
          <cell r="F3907" t="str">
            <v>998-1028</v>
          </cell>
          <cell r="G3907" t="str">
            <v>MS1028</v>
          </cell>
        </row>
        <row r="3908">
          <cell r="A3908" t="str">
            <v>3-998-1029</v>
          </cell>
          <cell r="B3908">
            <v>3</v>
          </cell>
          <cell r="C3908">
            <v>998</v>
          </cell>
          <cell r="D3908">
            <v>1029</v>
          </cell>
          <cell r="E3908" t="str">
            <v>TPA 250ML PROTECTORES INYECTABLES BCA GENERICA</v>
          </cell>
          <cell r="F3908" t="str">
            <v>998-1029</v>
          </cell>
          <cell r="G3908" t="str">
            <v>MS1029</v>
          </cell>
        </row>
        <row r="3909">
          <cell r="A3909" t="str">
            <v>3-998-1030</v>
          </cell>
          <cell r="B3909">
            <v>3</v>
          </cell>
          <cell r="C3909">
            <v>998</v>
          </cell>
          <cell r="D3909">
            <v>1030</v>
          </cell>
          <cell r="E3909" t="str">
            <v>ENVASE 135GRS NAT</v>
          </cell>
          <cell r="F3909" t="str">
            <v>998-1030</v>
          </cell>
          <cell r="G3909" t="str">
            <v>MS1030</v>
          </cell>
        </row>
        <row r="3910">
          <cell r="A3910" t="str">
            <v>3-998-1031</v>
          </cell>
          <cell r="B3910">
            <v>3</v>
          </cell>
          <cell r="C3910">
            <v>998</v>
          </cell>
          <cell r="D3910">
            <v>1031</v>
          </cell>
          <cell r="E3910" t="str">
            <v>TPA ALTA BCA 65MM</v>
          </cell>
          <cell r="F3910" t="str">
            <v>998-1031</v>
          </cell>
          <cell r="G3910" t="str">
            <v>MS1031</v>
          </cell>
        </row>
        <row r="3911">
          <cell r="A3911" t="str">
            <v>3-998-1032</v>
          </cell>
          <cell r="B3911">
            <v>3</v>
          </cell>
          <cell r="C3911">
            <v>998</v>
          </cell>
          <cell r="D3911">
            <v>1032</v>
          </cell>
          <cell r="E3911" t="str">
            <v>NO USAR - CPO CON RUBBER XYTOTEST</v>
          </cell>
          <cell r="F3911" t="str">
            <v>998-1032</v>
          </cell>
          <cell r="G3911" t="str">
            <v>MS1032</v>
          </cell>
          <cell r="H3911"/>
        </row>
        <row r="3912">
          <cell r="A3912" t="str">
            <v>3-998-1033</v>
          </cell>
          <cell r="B3912">
            <v>3</v>
          </cell>
          <cell r="C3912">
            <v>998</v>
          </cell>
          <cell r="D3912">
            <v>1033</v>
          </cell>
          <cell r="E3912" t="str">
            <v>NO USAR - TPA XYTOTEST</v>
          </cell>
          <cell r="F3912" t="str">
            <v>998-1033</v>
          </cell>
          <cell r="G3912" t="str">
            <v>MS1033</v>
          </cell>
          <cell r="H3912"/>
        </row>
        <row r="3913">
          <cell r="A3913" t="str">
            <v>3-998-1034</v>
          </cell>
          <cell r="B3913">
            <v>3</v>
          </cell>
          <cell r="C3913">
            <v>998</v>
          </cell>
          <cell r="D3913">
            <v>1034</v>
          </cell>
          <cell r="E3913" t="str">
            <v>JGA ORAL 3ML NAT IMP RENIKAN</v>
          </cell>
          <cell r="F3913" t="str">
            <v>998-1034</v>
          </cell>
          <cell r="G3913" t="str">
            <v>MS1034</v>
          </cell>
        </row>
        <row r="3914">
          <cell r="A3914" t="str">
            <v>3-998-1035</v>
          </cell>
          <cell r="B3914">
            <v>3</v>
          </cell>
          <cell r="C3914">
            <v>998</v>
          </cell>
          <cell r="D3914">
            <v>1035</v>
          </cell>
          <cell r="E3914" t="str">
            <v>NO USAR - CEPILLO VAGINAL P/ RECOLECCION DE CELULAS ENS</v>
          </cell>
          <cell r="F3914" t="str">
            <v>998-1035</v>
          </cell>
          <cell r="G3914" t="str">
            <v>MS1035</v>
          </cell>
          <cell r="H3914"/>
        </row>
        <row r="3915">
          <cell r="A3915" t="str">
            <v>3-998-1036</v>
          </cell>
          <cell r="B3915">
            <v>3</v>
          </cell>
          <cell r="C3915">
            <v>998</v>
          </cell>
          <cell r="D3915">
            <v>1036</v>
          </cell>
          <cell r="E3915" t="str">
            <v>JGA ORAL 5ML BCA S/IMP ENS MOLDE NVO</v>
          </cell>
          <cell r="F3915" t="str">
            <v>998-1036</v>
          </cell>
          <cell r="G3915" t="str">
            <v>MS1036</v>
          </cell>
        </row>
        <row r="3916">
          <cell r="A3916" t="str">
            <v>3-998-1037</v>
          </cell>
          <cell r="B3916">
            <v>3</v>
          </cell>
          <cell r="C3916">
            <v>998</v>
          </cell>
          <cell r="D3916">
            <v>1037</v>
          </cell>
          <cell r="E3916" t="str">
            <v>CPO JGA ORAL 10ML IMP CANICAT</v>
          </cell>
          <cell r="F3916" t="str">
            <v>998-1037</v>
          </cell>
          <cell r="G3916" t="str">
            <v>MS1037</v>
          </cell>
        </row>
        <row r="3917">
          <cell r="A3917" t="str">
            <v>3-998-1038</v>
          </cell>
          <cell r="B3917">
            <v>3</v>
          </cell>
          <cell r="C3917">
            <v>998</v>
          </cell>
          <cell r="D3917">
            <v>1038</v>
          </cell>
          <cell r="E3917" t="str">
            <v>ENSAMBLE EMB 10 ML AMARILLO + PISTON</v>
          </cell>
          <cell r="F3917" t="str">
            <v>998-1038</v>
          </cell>
          <cell r="G3917" t="str">
            <v>MS1038</v>
          </cell>
        </row>
        <row r="3918">
          <cell r="A3918" t="str">
            <v>3-998-1039</v>
          </cell>
          <cell r="B3918">
            <v>3</v>
          </cell>
          <cell r="C3918">
            <v>998</v>
          </cell>
          <cell r="D3918">
            <v>1039</v>
          </cell>
          <cell r="E3918" t="str">
            <v>ENSAMBLE EMB 5 ML AMARILLO + PISTON</v>
          </cell>
          <cell r="F3918" t="str">
            <v>998-1039</v>
          </cell>
          <cell r="G3918" t="str">
            <v>MS1039</v>
          </cell>
        </row>
        <row r="3919">
          <cell r="A3919" t="str">
            <v>3-998-1040</v>
          </cell>
          <cell r="B3919">
            <v>3</v>
          </cell>
          <cell r="C3919">
            <v>998</v>
          </cell>
          <cell r="D3919">
            <v>1040</v>
          </cell>
          <cell r="E3919" t="str">
            <v>ENSAMBLE EMB 10 ML AZUL + PISTON</v>
          </cell>
          <cell r="F3919" t="str">
            <v>998-1040</v>
          </cell>
          <cell r="G3919" t="str">
            <v>MS1040</v>
          </cell>
        </row>
        <row r="3920">
          <cell r="A3920" t="str">
            <v>3-998-1041</v>
          </cell>
          <cell r="B3920">
            <v>3</v>
          </cell>
          <cell r="C3920">
            <v>998</v>
          </cell>
          <cell r="D3920">
            <v>1041</v>
          </cell>
          <cell r="E3920" t="str">
            <v>ENSAMBLE EMB 5 ML AZUL + PISTON</v>
          </cell>
          <cell r="F3920" t="str">
            <v>998-1041</v>
          </cell>
          <cell r="G3920" t="str">
            <v>MS1041</v>
          </cell>
        </row>
        <row r="3921">
          <cell r="A3921" t="str">
            <v>3-998-1042</v>
          </cell>
          <cell r="B3921">
            <v>3</v>
          </cell>
          <cell r="C3921">
            <v>998</v>
          </cell>
          <cell r="D3921">
            <v>1042</v>
          </cell>
          <cell r="E3921" t="str">
            <v>ENSAMBLE EMB 10 ML ROJO + PISTON</v>
          </cell>
          <cell r="F3921" t="str">
            <v>998-1042</v>
          </cell>
          <cell r="G3921" t="str">
            <v>MS1042</v>
          </cell>
        </row>
        <row r="3922">
          <cell r="A3922" t="str">
            <v>3-998-1043</v>
          </cell>
          <cell r="B3922">
            <v>3</v>
          </cell>
          <cell r="C3922">
            <v>998</v>
          </cell>
          <cell r="D3922">
            <v>1043</v>
          </cell>
          <cell r="E3922" t="str">
            <v>ENSAMBLE EMB 5 ML ROJO + PISTON</v>
          </cell>
          <cell r="F3922" t="str">
            <v>998-1043</v>
          </cell>
          <cell r="G3922" t="str">
            <v>MS1043</v>
          </cell>
        </row>
        <row r="3923">
          <cell r="A3923" t="str">
            <v>3-998-1044</v>
          </cell>
          <cell r="B3923">
            <v>3</v>
          </cell>
          <cell r="C3923">
            <v>998</v>
          </cell>
          <cell r="D3923">
            <v>1044</v>
          </cell>
          <cell r="E3923" t="str">
            <v>ENSAMBLE CPO JGA ORAL 10ML NAT MOLDE NVO+EBM 10 ML AMARILLO+PISTON</v>
          </cell>
          <cell r="F3923" t="str">
            <v>998-1044</v>
          </cell>
          <cell r="G3923" t="str">
            <v>MS1044</v>
          </cell>
        </row>
        <row r="3924">
          <cell r="A3924" t="str">
            <v>3-998-1045</v>
          </cell>
          <cell r="B3924">
            <v>3</v>
          </cell>
          <cell r="C3924">
            <v>998</v>
          </cell>
          <cell r="D3924">
            <v>1045</v>
          </cell>
          <cell r="E3924" t="str">
            <v>ENSAMBLE CPO JGA ORAL 5ML NAT MOLDE NVO+EBM 5 ML AMARILLO+PISTON</v>
          </cell>
          <cell r="F3924" t="str">
            <v>998-1045</v>
          </cell>
          <cell r="G3924" t="str">
            <v>MS1045</v>
          </cell>
        </row>
        <row r="3925">
          <cell r="A3925" t="str">
            <v>3-998-1046</v>
          </cell>
          <cell r="B3925">
            <v>3</v>
          </cell>
          <cell r="C3925">
            <v>998</v>
          </cell>
          <cell r="D3925">
            <v>1046</v>
          </cell>
          <cell r="E3925" t="str">
            <v>ENSAMBLE CPO JGA ORAL 10ML NAT MOLDE NVO+EMB 10 ML AZUL+PISTON</v>
          </cell>
          <cell r="F3925" t="str">
            <v>998-1046</v>
          </cell>
          <cell r="G3925" t="str">
            <v>MS1046</v>
          </cell>
        </row>
        <row r="3926">
          <cell r="A3926" t="str">
            <v>3-998-1047</v>
          </cell>
          <cell r="B3926">
            <v>3</v>
          </cell>
          <cell r="C3926">
            <v>998</v>
          </cell>
          <cell r="D3926">
            <v>1047</v>
          </cell>
          <cell r="E3926" t="str">
            <v>ENSAMBLE CPO JGA ORAL 5ML NAT MOLDE NVO+EMB 5 ML AZUL+PISTON</v>
          </cell>
          <cell r="F3926" t="str">
            <v>998-1047</v>
          </cell>
          <cell r="G3926" t="str">
            <v>MS1047</v>
          </cell>
        </row>
        <row r="3927">
          <cell r="A3927" t="str">
            <v>3-998-1048</v>
          </cell>
          <cell r="B3927">
            <v>3</v>
          </cell>
          <cell r="C3927">
            <v>998</v>
          </cell>
          <cell r="D3927">
            <v>1048</v>
          </cell>
          <cell r="E3927" t="str">
            <v>ENSAMBLE CPO JGA ORAL 10ML NAT MOLDE NVO+EMB 10 ML ROJO+PISTON</v>
          </cell>
          <cell r="F3927" t="str">
            <v>998-1048</v>
          </cell>
          <cell r="G3927" t="str">
            <v>MS1048</v>
          </cell>
        </row>
        <row r="3928">
          <cell r="A3928" t="str">
            <v>3-998-1049</v>
          </cell>
          <cell r="B3928">
            <v>3</v>
          </cell>
          <cell r="C3928">
            <v>998</v>
          </cell>
          <cell r="D3928">
            <v>1049</v>
          </cell>
          <cell r="E3928" t="str">
            <v>ENSAMBLE CPO JGA ORAL 5ML NAT MOLDE NVO+EMB 5 ML ROJO +PISTON</v>
          </cell>
          <cell r="F3928" t="str">
            <v>998-1049</v>
          </cell>
          <cell r="G3928" t="str">
            <v>MS1049</v>
          </cell>
        </row>
        <row r="3929">
          <cell r="A3929" t="str">
            <v>3-998-1050</v>
          </cell>
          <cell r="B3929">
            <v>3</v>
          </cell>
          <cell r="C3929">
            <v>998</v>
          </cell>
          <cell r="D3929">
            <v>1050</v>
          </cell>
          <cell r="E3929" t="str">
            <v>CANULA RECTAL</v>
          </cell>
          <cell r="F3929" t="str">
            <v>998-1050</v>
          </cell>
          <cell r="G3929" t="str">
            <v>MS1050</v>
          </cell>
        </row>
        <row r="3930">
          <cell r="A3930" t="str">
            <v>3-998-1051</v>
          </cell>
          <cell r="B3930">
            <v>3</v>
          </cell>
          <cell r="C3930">
            <v>998</v>
          </cell>
          <cell r="D3930">
            <v>1051</v>
          </cell>
          <cell r="E3930" t="str">
            <v>ENVASE CD 1000 ML PEAD NAT TAPA 38</v>
          </cell>
          <cell r="F3930" t="str">
            <v>998-1051</v>
          </cell>
          <cell r="G3930" t="str">
            <v>MS1051</v>
          </cell>
        </row>
        <row r="3931">
          <cell r="A3931" t="str">
            <v>3-998-1052</v>
          </cell>
          <cell r="B3931">
            <v>3</v>
          </cell>
          <cell r="C3931">
            <v>998</v>
          </cell>
          <cell r="D3931">
            <v>1052</v>
          </cell>
          <cell r="E3931" t="str">
            <v>CPO JGA ORAL 3ML NAT IMP RENIKAN M/N</v>
          </cell>
          <cell r="F3931" t="str">
            <v>998-1052</v>
          </cell>
          <cell r="G3931" t="str">
            <v>MS1052</v>
          </cell>
        </row>
        <row r="3932">
          <cell r="A3932" t="str">
            <v>3-998-1053</v>
          </cell>
          <cell r="B3932">
            <v>3</v>
          </cell>
          <cell r="C3932">
            <v>998</v>
          </cell>
          <cell r="D3932">
            <v>1053</v>
          </cell>
          <cell r="E3932" t="str">
            <v>NO USAR - CPO XYTOTEST EN ABS/PC</v>
          </cell>
          <cell r="F3932" t="str">
            <v>998-1053</v>
          </cell>
          <cell r="G3932" t="str">
            <v>MS1053</v>
          </cell>
          <cell r="H3932"/>
        </row>
        <row r="3933">
          <cell r="A3933" t="str">
            <v>3-998-1054</v>
          </cell>
          <cell r="B3933">
            <v>3</v>
          </cell>
          <cell r="C3933">
            <v>998</v>
          </cell>
          <cell r="D3933">
            <v>1054</v>
          </cell>
          <cell r="E3933" t="str">
            <v>CPO JGA DOSIF 10 ML AMARILLO C/P</v>
          </cell>
          <cell r="F3933" t="str">
            <v>998-1054</v>
          </cell>
          <cell r="G3933" t="str">
            <v>MS1054</v>
          </cell>
        </row>
        <row r="3934">
          <cell r="A3934" t="str">
            <v>3-998-1055</v>
          </cell>
          <cell r="B3934">
            <v>3</v>
          </cell>
          <cell r="C3934">
            <v>998</v>
          </cell>
          <cell r="D3934">
            <v>1055</v>
          </cell>
          <cell r="E3934" t="str">
            <v>TPN GOT  30 60ML PUNTA DELGADA.</v>
          </cell>
          <cell r="F3934" t="str">
            <v>998-1055</v>
          </cell>
          <cell r="G3934" t="str">
            <v>MS1055</v>
          </cell>
        </row>
        <row r="3935">
          <cell r="A3935" t="str">
            <v>3-998-1056</v>
          </cell>
          <cell r="B3935">
            <v>3</v>
          </cell>
          <cell r="C3935">
            <v>998</v>
          </cell>
          <cell r="D3935">
            <v>1056</v>
          </cell>
          <cell r="E3935" t="str">
            <v>ENV GOT 10 PEBD TPN/DEL</v>
          </cell>
          <cell r="F3935" t="str">
            <v>998-1056</v>
          </cell>
          <cell r="G3935" t="str">
            <v>MS1056</v>
          </cell>
          <cell r="H3935" t="str">
            <v>UND</v>
          </cell>
        </row>
        <row r="3936">
          <cell r="A3936" t="str">
            <v>3-998-1057</v>
          </cell>
          <cell r="B3936">
            <v>3</v>
          </cell>
          <cell r="C3936">
            <v>998</v>
          </cell>
          <cell r="D3936">
            <v>1057</v>
          </cell>
          <cell r="E3936" t="str">
            <v>ENV GOT 20 PEBD TPN/DEL</v>
          </cell>
          <cell r="F3936" t="str">
            <v>998-1057</v>
          </cell>
          <cell r="G3936" t="str">
            <v>MS1057</v>
          </cell>
          <cell r="H3936" t="str">
            <v>UND</v>
          </cell>
        </row>
        <row r="3937">
          <cell r="A3937" t="str">
            <v>3-998-1058</v>
          </cell>
          <cell r="B3937">
            <v>3</v>
          </cell>
          <cell r="C3937">
            <v>998</v>
          </cell>
          <cell r="D3937">
            <v>1058</v>
          </cell>
          <cell r="E3937" t="str">
            <v>ENV GOT 50 PEBD TPN/DEL</v>
          </cell>
          <cell r="F3937" t="str">
            <v>998-1058</v>
          </cell>
          <cell r="G3937" t="str">
            <v>MS1058</v>
          </cell>
          <cell r="H3937" t="str">
            <v>UND</v>
          </cell>
        </row>
        <row r="3938">
          <cell r="A3938" t="str">
            <v>3-998-1059</v>
          </cell>
          <cell r="B3938">
            <v>3</v>
          </cell>
          <cell r="C3938">
            <v>998</v>
          </cell>
          <cell r="D3938">
            <v>1059</v>
          </cell>
          <cell r="E3938" t="str">
            <v>CPO JGA DOSIF 10 ML AZUL C/P</v>
          </cell>
          <cell r="F3938" t="str">
            <v>998-1059</v>
          </cell>
          <cell r="G3938" t="str">
            <v>MS1059</v>
          </cell>
          <cell r="H3938" t="str">
            <v>UND</v>
          </cell>
        </row>
        <row r="3939">
          <cell r="A3939" t="str">
            <v>3-998-1060</v>
          </cell>
          <cell r="B3939">
            <v>3</v>
          </cell>
          <cell r="C3939">
            <v>998</v>
          </cell>
          <cell r="D3939">
            <v>1060</v>
          </cell>
          <cell r="E3939" t="str">
            <v>CPO JGA INT 10 ML NGA MOLDE NV</v>
          </cell>
          <cell r="F3939" t="str">
            <v>998-1060</v>
          </cell>
          <cell r="G3939" t="str">
            <v>MS1060</v>
          </cell>
        </row>
        <row r="3940">
          <cell r="A3940" t="str">
            <v>3-998-1061</v>
          </cell>
          <cell r="B3940">
            <v>3</v>
          </cell>
          <cell r="C3940">
            <v>998</v>
          </cell>
          <cell r="D3940">
            <v>1061</v>
          </cell>
          <cell r="E3940" t="str">
            <v>CPO JGA ORAL 10ML IMP BOVIFEN VN MOLD NVO</v>
          </cell>
          <cell r="F3940" t="str">
            <v>998-1061</v>
          </cell>
          <cell r="G3940" t="str">
            <v>MS1061</v>
          </cell>
        </row>
        <row r="3941">
          <cell r="A3941" t="str">
            <v>3-998-1062</v>
          </cell>
          <cell r="B3941">
            <v>3</v>
          </cell>
          <cell r="C3941">
            <v>998</v>
          </cell>
          <cell r="D3941">
            <v>1062</v>
          </cell>
          <cell r="E3941" t="str">
            <v>CPO JGA ORAL 10ML IMP CANICAT VN MOLD NVO</v>
          </cell>
          <cell r="F3941" t="str">
            <v>998-1062</v>
          </cell>
          <cell r="G3941" t="str">
            <v>MS1062</v>
          </cell>
        </row>
        <row r="3942">
          <cell r="A3942" t="str">
            <v>3-998-1063</v>
          </cell>
          <cell r="B3942">
            <v>3</v>
          </cell>
          <cell r="C3942">
            <v>998</v>
          </cell>
          <cell r="D3942">
            <v>1063</v>
          </cell>
          <cell r="E3942" t="str">
            <v>JGA ORAL 10ML IMP BOVIFEN VN ENS C/TPA MOLD NVO</v>
          </cell>
          <cell r="F3942" t="str">
            <v>998-1063</v>
          </cell>
          <cell r="G3942" t="str">
            <v>MS1063</v>
          </cell>
        </row>
        <row r="3943">
          <cell r="A3943" t="str">
            <v>3-998-1064</v>
          </cell>
          <cell r="B3943">
            <v>3</v>
          </cell>
          <cell r="C3943">
            <v>998</v>
          </cell>
          <cell r="D3943">
            <v>1064</v>
          </cell>
          <cell r="E3943" t="str">
            <v>JGA ORAL 10ML IMP CANICAT VN ENS C/TPA MOLD NVO</v>
          </cell>
          <cell r="F3943" t="str">
            <v>998-1064</v>
          </cell>
          <cell r="G3943" t="str">
            <v>MS1064</v>
          </cell>
        </row>
        <row r="3944">
          <cell r="A3944" t="str">
            <v>3-998-1065</v>
          </cell>
          <cell r="B3944">
            <v>3</v>
          </cell>
          <cell r="C3944">
            <v>998</v>
          </cell>
          <cell r="D3944">
            <v>1065</v>
          </cell>
          <cell r="E3944" t="str">
            <v>ENV GOT 100ML P/DEL</v>
          </cell>
          <cell r="F3944" t="str">
            <v>998-1065</v>
          </cell>
          <cell r="G3944" t="str">
            <v>MS1065</v>
          </cell>
        </row>
        <row r="3945">
          <cell r="A3945" t="str">
            <v>3-998-1066</v>
          </cell>
          <cell r="B3945">
            <v>3</v>
          </cell>
          <cell r="C3945">
            <v>998</v>
          </cell>
          <cell r="D3945">
            <v>1066</v>
          </cell>
          <cell r="E3945" t="str">
            <v>ENV GOT 50ML P/DEL</v>
          </cell>
          <cell r="F3945" t="str">
            <v>998-1066</v>
          </cell>
          <cell r="G3945" t="str">
            <v>MS1066</v>
          </cell>
        </row>
        <row r="3946">
          <cell r="A3946" t="str">
            <v>3-998-1067</v>
          </cell>
          <cell r="B3946">
            <v>3</v>
          </cell>
          <cell r="C3946">
            <v>998</v>
          </cell>
          <cell r="D3946">
            <v>1067</v>
          </cell>
          <cell r="E3946" t="str">
            <v>CANULA AV CRISTAL PP</v>
          </cell>
          <cell r="F3946" t="str">
            <v>998-1067</v>
          </cell>
          <cell r="G3946" t="str">
            <v>MS1067</v>
          </cell>
        </row>
        <row r="3947">
          <cell r="A3947" t="str">
            <v>3-998-1068</v>
          </cell>
          <cell r="B3947">
            <v>3</v>
          </cell>
          <cell r="C3947">
            <v>998</v>
          </cell>
          <cell r="D3947">
            <v>1068</v>
          </cell>
          <cell r="E3947" t="str">
            <v>CANTAG X 400 GRS SONRISA AZUL C/L NUTRIBEN</v>
          </cell>
          <cell r="F3947" t="str">
            <v>998-1068</v>
          </cell>
          <cell r="G3947" t="str">
            <v>MS1068</v>
          </cell>
        </row>
        <row r="3948">
          <cell r="A3948" t="str">
            <v>3-998-1069</v>
          </cell>
          <cell r="B3948">
            <v>3</v>
          </cell>
          <cell r="C3948">
            <v>998</v>
          </cell>
          <cell r="D3948">
            <v>1069</v>
          </cell>
          <cell r="E3948" t="str">
            <v>CANTAG X 900 GRS SONRISA AZUL C/L NUTRIBEN</v>
          </cell>
          <cell r="F3948" t="str">
            <v>998-1069</v>
          </cell>
          <cell r="G3948" t="str">
            <v>MS1069</v>
          </cell>
        </row>
        <row r="3949">
          <cell r="A3949" t="str">
            <v>3-998-1070</v>
          </cell>
          <cell r="B3949">
            <v>3</v>
          </cell>
          <cell r="C3949">
            <v>998</v>
          </cell>
          <cell r="D3949">
            <v>1070</v>
          </cell>
          <cell r="E3949" t="str">
            <v>CANULA INVET ROSCA S13</v>
          </cell>
          <cell r="F3949" t="str">
            <v>998-1070</v>
          </cell>
          <cell r="G3949" t="str">
            <v>MS1070</v>
          </cell>
        </row>
        <row r="3950">
          <cell r="A3950" t="str">
            <v>3-998-1071</v>
          </cell>
          <cell r="B3950">
            <v>3</v>
          </cell>
          <cell r="C3950">
            <v>998</v>
          </cell>
          <cell r="D3950">
            <v>1071</v>
          </cell>
          <cell r="E3950" t="str">
            <v>CPO JGA INT 10ML PUNTA CORTA</v>
          </cell>
          <cell r="F3950" t="str">
            <v>998-1071</v>
          </cell>
          <cell r="G3950" t="str">
            <v>MS1071</v>
          </cell>
        </row>
        <row r="3951">
          <cell r="A3951" t="str">
            <v>3-998-1072</v>
          </cell>
          <cell r="B3951">
            <v>3</v>
          </cell>
          <cell r="C3951">
            <v>998</v>
          </cell>
          <cell r="D3951">
            <v>1072</v>
          </cell>
          <cell r="E3951" t="str">
            <v>EMB 10 ML NEG MOLDE NV</v>
          </cell>
          <cell r="F3951" t="str">
            <v>998-1072</v>
          </cell>
          <cell r="G3951" t="str">
            <v>MS1072</v>
          </cell>
        </row>
        <row r="3952">
          <cell r="A3952" t="str">
            <v>3-998-1073</v>
          </cell>
          <cell r="B3952">
            <v>3</v>
          </cell>
          <cell r="C3952">
            <v>998</v>
          </cell>
          <cell r="D3952">
            <v>1073</v>
          </cell>
          <cell r="E3952" t="str">
            <v>JGA INT 10ML CANULA CORTA</v>
          </cell>
          <cell r="F3952" t="str">
            <v>998-1073</v>
          </cell>
          <cell r="G3952" t="str">
            <v>MS1073</v>
          </cell>
        </row>
        <row r="3953">
          <cell r="A3953" t="str">
            <v>3-998-1074</v>
          </cell>
          <cell r="B3953">
            <v>3</v>
          </cell>
          <cell r="C3953">
            <v>998</v>
          </cell>
          <cell r="D3953">
            <v>1074</v>
          </cell>
          <cell r="E3953" t="str">
            <v>INY 1000 ML + 10 MM CD PEAD TPN 20</v>
          </cell>
          <cell r="F3953" t="str">
            <v>998-1074</v>
          </cell>
          <cell r="G3953" t="str">
            <v>MS1074</v>
          </cell>
        </row>
        <row r="3954">
          <cell r="A3954" t="str">
            <v>3-998-1075</v>
          </cell>
          <cell r="B3954">
            <v>3</v>
          </cell>
          <cell r="C3954">
            <v>998</v>
          </cell>
          <cell r="D3954">
            <v>1075</v>
          </cell>
          <cell r="E3954" t="str">
            <v>EMB 10 ML NEG ENS MOLDE N/V</v>
          </cell>
          <cell r="F3954" t="str">
            <v>998-1075</v>
          </cell>
          <cell r="G3954" t="str">
            <v>MS1075</v>
          </cell>
        </row>
        <row r="3955">
          <cell r="A3955" t="str">
            <v>3-998-1076</v>
          </cell>
          <cell r="B3955">
            <v>3</v>
          </cell>
          <cell r="C3955">
            <v>998</v>
          </cell>
          <cell r="D3955">
            <v>1076</v>
          </cell>
          <cell r="E3955" t="str">
            <v>JGA INTR 10 ML NEGRA S/IMP S/ENS C/TP M/N</v>
          </cell>
          <cell r="F3955" t="str">
            <v>998-1076</v>
          </cell>
          <cell r="G3955" t="str">
            <v>MS1076</v>
          </cell>
        </row>
        <row r="3956">
          <cell r="A3956" t="str">
            <v>3-998-1077</v>
          </cell>
          <cell r="B3956">
            <v>3</v>
          </cell>
          <cell r="C3956">
            <v>998</v>
          </cell>
          <cell r="D3956">
            <v>1077</v>
          </cell>
          <cell r="E3956" t="str">
            <v>INY 500ML RD PEAD TPN 30 BCO NVO FON</v>
          </cell>
          <cell r="F3956" t="str">
            <v>998-1077</v>
          </cell>
          <cell r="G3956" t="str">
            <v>MS1077</v>
          </cell>
        </row>
        <row r="3957">
          <cell r="A3957" t="str">
            <v>3-998-1078</v>
          </cell>
          <cell r="B3957">
            <v>3</v>
          </cell>
          <cell r="C3957">
            <v>998</v>
          </cell>
          <cell r="D3957">
            <v>1078</v>
          </cell>
          <cell r="E3957" t="str">
            <v>INY 500 RD PEAD PRA TPN WEST 20MM</v>
          </cell>
          <cell r="F3957" t="str">
            <v>998-1078</v>
          </cell>
          <cell r="G3957" t="str">
            <v>MS1078</v>
          </cell>
        </row>
        <row r="3958">
          <cell r="A3958" t="str">
            <v>3-998-1079</v>
          </cell>
          <cell r="B3958">
            <v>3</v>
          </cell>
          <cell r="C3958">
            <v>998</v>
          </cell>
          <cell r="D3958">
            <v>1079</v>
          </cell>
          <cell r="E3958" t="str">
            <v>CANULA ROSCA S13 PEBD NATURAL</v>
          </cell>
          <cell r="F3958" t="str">
            <v>998-1079</v>
          </cell>
          <cell r="G3958" t="str">
            <v>MS1079</v>
          </cell>
        </row>
        <row r="3959">
          <cell r="A3959" t="str">
            <v>3-998-1080</v>
          </cell>
          <cell r="B3959">
            <v>3</v>
          </cell>
          <cell r="C3959">
            <v>998</v>
          </cell>
          <cell r="D3959">
            <v>1080</v>
          </cell>
          <cell r="E3959" t="str">
            <v>CANULA ROSCA S13 PP NATURAL</v>
          </cell>
          <cell r="F3959" t="str">
            <v>998-1080</v>
          </cell>
          <cell r="G3959" t="str">
            <v>MS1080</v>
          </cell>
        </row>
        <row r="3960">
          <cell r="A3960" t="str">
            <v>3-998-1081</v>
          </cell>
          <cell r="B3960">
            <v>3</v>
          </cell>
          <cell r="C3960">
            <v>998</v>
          </cell>
          <cell r="D3960">
            <v>1081</v>
          </cell>
          <cell r="E3960" t="str">
            <v>CANTAG X 400 GRS SONRISA AZUL C/L NUTRIBEN</v>
          </cell>
          <cell r="F3960" t="str">
            <v>998-1081</v>
          </cell>
          <cell r="G3960" t="str">
            <v>MS1081</v>
          </cell>
        </row>
        <row r="3961">
          <cell r="A3961" t="str">
            <v>3-998-1082</v>
          </cell>
          <cell r="B3961">
            <v>3</v>
          </cell>
          <cell r="C3961">
            <v>998</v>
          </cell>
          <cell r="D3961">
            <v>1082</v>
          </cell>
          <cell r="E3961" t="str">
            <v>CANTAG X 900 GRS SONRISA AZUL C/L NUTRIBEN</v>
          </cell>
          <cell r="F3961" t="str">
            <v>998-1082</v>
          </cell>
          <cell r="G3961" t="str">
            <v>MS1082</v>
          </cell>
        </row>
        <row r="3962">
          <cell r="A3962" t="str">
            <v>3-998-1083</v>
          </cell>
          <cell r="B3962">
            <v>3</v>
          </cell>
          <cell r="C3962">
            <v>998</v>
          </cell>
          <cell r="D3962">
            <v>1083</v>
          </cell>
          <cell r="E3962" t="str">
            <v>TPA CANULA BCA INVET EN PEBD</v>
          </cell>
          <cell r="F3962" t="str">
            <v>998-1083</v>
          </cell>
          <cell r="G3962" t="str">
            <v>MS1083</v>
          </cell>
        </row>
        <row r="3963">
          <cell r="A3963" t="str">
            <v>3-998-1084</v>
          </cell>
          <cell r="B3963">
            <v>3</v>
          </cell>
          <cell r="C3963">
            <v>998</v>
          </cell>
          <cell r="D3963">
            <v>1084</v>
          </cell>
          <cell r="E3963" t="str">
            <v>TPA CANULA BCA INVET EN PP</v>
          </cell>
          <cell r="F3963" t="str">
            <v>998-1084</v>
          </cell>
          <cell r="G3963" t="str">
            <v>MS1084</v>
          </cell>
        </row>
        <row r="3964">
          <cell r="A3964" t="str">
            <v>3-998-1085</v>
          </cell>
          <cell r="B3964">
            <v>3</v>
          </cell>
          <cell r="C3964">
            <v>998</v>
          </cell>
          <cell r="D3964">
            <v>1085</v>
          </cell>
          <cell r="E3964" t="str">
            <v>CANTAG X 400 GRS SONRISA CURUBA</v>
          </cell>
          <cell r="F3964" t="str">
            <v>998-1085</v>
          </cell>
          <cell r="G3964" t="str">
            <v>MS1085</v>
          </cell>
        </row>
        <row r="3965">
          <cell r="A3965" t="str">
            <v>3-998-1086</v>
          </cell>
          <cell r="B3965">
            <v>3</v>
          </cell>
          <cell r="C3965">
            <v>998</v>
          </cell>
          <cell r="D3965">
            <v>1086</v>
          </cell>
          <cell r="E3965" t="str">
            <v>CANTAG X 900 GRS SONRISA CURUBA</v>
          </cell>
          <cell r="F3965" t="str">
            <v>998-1086</v>
          </cell>
          <cell r="G3965" t="str">
            <v>MS1086</v>
          </cell>
        </row>
        <row r="3966">
          <cell r="A3966" t="str">
            <v>3-998-1087</v>
          </cell>
          <cell r="B3966">
            <v>3</v>
          </cell>
          <cell r="C3966">
            <v>998</v>
          </cell>
          <cell r="D3966">
            <v>1087</v>
          </cell>
          <cell r="E3966" t="str">
            <v>ENV GOTERO 30ML RD PEAD+PEBD PRA TPN WEST 20MM</v>
          </cell>
          <cell r="F3966" t="str">
            <v>998-1087</v>
          </cell>
          <cell r="G3966" t="str">
            <v>MS1087</v>
          </cell>
        </row>
        <row r="3967">
          <cell r="A3967" t="str">
            <v>3-998-1088</v>
          </cell>
          <cell r="B3967">
            <v>3</v>
          </cell>
          <cell r="C3967">
            <v>998</v>
          </cell>
          <cell r="D3967">
            <v>1088</v>
          </cell>
          <cell r="E3967" t="str">
            <v>ENV GOTERO 100ML RD PEAD+PEBD PRA TPN WEST 20MM</v>
          </cell>
          <cell r="F3967" t="str">
            <v>998-1088</v>
          </cell>
          <cell r="G3967" t="str">
            <v>MS1088</v>
          </cell>
        </row>
        <row r="3968">
          <cell r="A3968" t="str">
            <v>3-998-1089</v>
          </cell>
          <cell r="B3968">
            <v>3</v>
          </cell>
          <cell r="C3968">
            <v>998</v>
          </cell>
          <cell r="D3968">
            <v>1089</v>
          </cell>
          <cell r="E3968" t="str">
            <v>ENVASE  GOTERO  250ML PEAD+PEBD TP ESP PARA TPON GOT</v>
          </cell>
          <cell r="F3968" t="str">
            <v>998-1089</v>
          </cell>
          <cell r="G3968" t="str">
            <v>MS1089</v>
          </cell>
        </row>
        <row r="3969">
          <cell r="A3969" t="str">
            <v>3-998-1090</v>
          </cell>
          <cell r="B3969">
            <v>3</v>
          </cell>
          <cell r="C3969">
            <v>998</v>
          </cell>
          <cell r="D3969">
            <v>1090</v>
          </cell>
          <cell r="E3969" t="str">
            <v>PROTECTOR INYECTABLE 50 ML BLANCO</v>
          </cell>
          <cell r="F3969" t="str">
            <v>998-1090</v>
          </cell>
          <cell r="G3969" t="str">
            <v>MS1090</v>
          </cell>
        </row>
        <row r="3970">
          <cell r="A3970" t="str">
            <v>3-998-1091</v>
          </cell>
          <cell r="B3970">
            <v>3</v>
          </cell>
          <cell r="C3970">
            <v>998</v>
          </cell>
          <cell r="D3970">
            <v>1091</v>
          </cell>
          <cell r="E3970" t="str">
            <v>PROTECTOR INYECTABLE  100 ML BLANCO</v>
          </cell>
          <cell r="F3970" t="str">
            <v>998-1091</v>
          </cell>
          <cell r="G3970" t="str">
            <v>MS1091</v>
          </cell>
        </row>
        <row r="3971">
          <cell r="A3971" t="str">
            <v>3-998-1092</v>
          </cell>
          <cell r="B3971">
            <v>3</v>
          </cell>
          <cell r="C3971">
            <v>998</v>
          </cell>
          <cell r="D3971">
            <v>1092</v>
          </cell>
          <cell r="E3971" t="str">
            <v>PROTECTOR INYECTABLE  250 ML BLANCO</v>
          </cell>
          <cell r="F3971" t="str">
            <v>998-1092</v>
          </cell>
          <cell r="G3971" t="str">
            <v>MS1092</v>
          </cell>
        </row>
        <row r="3972">
          <cell r="A3972" t="str">
            <v>3-998-1093</v>
          </cell>
          <cell r="B3972">
            <v>3</v>
          </cell>
          <cell r="C3972">
            <v>998</v>
          </cell>
          <cell r="D3972">
            <v>1093</v>
          </cell>
          <cell r="E3972" t="str">
            <v>PROTECTOR INYECTABLE  500 ML BLANCO</v>
          </cell>
          <cell r="F3972" t="str">
            <v>998-1093</v>
          </cell>
          <cell r="G3972" t="str">
            <v>MS1093</v>
          </cell>
        </row>
        <row r="3973">
          <cell r="A3973" t="str">
            <v>3-998-1094</v>
          </cell>
          <cell r="B3973">
            <v>3</v>
          </cell>
          <cell r="C3973">
            <v>998</v>
          </cell>
          <cell r="D3973">
            <v>1094</v>
          </cell>
          <cell r="E3973" t="str">
            <v>JGA DOSIF 10ML NAT S/IMPRE ENS SIN/P</v>
          </cell>
          <cell r="F3973" t="str">
            <v>998-1094</v>
          </cell>
          <cell r="G3973" t="str">
            <v>MS1094</v>
          </cell>
        </row>
        <row r="3974">
          <cell r="A3974" t="str">
            <v>3-998-1095</v>
          </cell>
          <cell r="B3974">
            <v>3</v>
          </cell>
          <cell r="C3974">
            <v>998</v>
          </cell>
          <cell r="D3974">
            <v>1095</v>
          </cell>
          <cell r="E3974" t="str">
            <v>JGA DOSIF 20ML BCA S/IMPRE ENS C/PTA</v>
          </cell>
          <cell r="F3974" t="str">
            <v>998-1095</v>
          </cell>
          <cell r="G3974" t="str">
            <v>MS1095</v>
          </cell>
        </row>
        <row r="3975">
          <cell r="A3975" t="str">
            <v>3-998-1096</v>
          </cell>
          <cell r="B3975">
            <v>3</v>
          </cell>
          <cell r="C3975">
            <v>998</v>
          </cell>
          <cell r="D3975">
            <v>1096</v>
          </cell>
          <cell r="E3975" t="str">
            <v>CANTAG X 400 GRS SONRISA PIG AZ QM 01-015</v>
          </cell>
          <cell r="F3975" t="str">
            <v>998-1096</v>
          </cell>
          <cell r="G3975" t="str">
            <v>MS1096</v>
          </cell>
        </row>
        <row r="3976">
          <cell r="A3976" t="str">
            <v>3-998-1097</v>
          </cell>
          <cell r="B3976">
            <v>3</v>
          </cell>
          <cell r="C3976">
            <v>998</v>
          </cell>
          <cell r="D3976">
            <v>1097</v>
          </cell>
          <cell r="E3976" t="str">
            <v>TP PROTECTORES  INYECTABLES 500 ML BLANCA GENERICA</v>
          </cell>
          <cell r="F3976" t="str">
            <v>998-1097</v>
          </cell>
          <cell r="G3976" t="str">
            <v>MS1097</v>
          </cell>
        </row>
        <row r="3977">
          <cell r="A3977" t="str">
            <v>3-998-1098</v>
          </cell>
          <cell r="B3977">
            <v>3</v>
          </cell>
          <cell r="C3977">
            <v>998</v>
          </cell>
          <cell r="D3977">
            <v>1098</v>
          </cell>
          <cell r="E3977" t="str">
            <v>INY 50ML RD PEAD TPN 20 MOD</v>
          </cell>
          <cell r="F3977" t="str">
            <v>998-1098</v>
          </cell>
          <cell r="G3977" t="str">
            <v>MS1098</v>
          </cell>
        </row>
        <row r="3978">
          <cell r="A3978" t="str">
            <v>3-998-1099</v>
          </cell>
          <cell r="B3978">
            <v>3</v>
          </cell>
          <cell r="C3978">
            <v>998</v>
          </cell>
          <cell r="D3978">
            <v>1099</v>
          </cell>
          <cell r="E3978" t="str">
            <v>INY 100ML RD PEAD TPN 20 MOD</v>
          </cell>
          <cell r="F3978" t="str">
            <v>998-1099</v>
          </cell>
          <cell r="G3978" t="str">
            <v>MS1099</v>
          </cell>
        </row>
        <row r="3979">
          <cell r="A3979" t="str">
            <v>3-998-1100</v>
          </cell>
          <cell r="B3979">
            <v>3</v>
          </cell>
          <cell r="C3979">
            <v>998</v>
          </cell>
          <cell r="D3979">
            <v>1100</v>
          </cell>
          <cell r="E3979" t="str">
            <v>INY 250ML RD PEAD TPN 20 MOD</v>
          </cell>
          <cell r="F3979" t="str">
            <v>998-1100</v>
          </cell>
          <cell r="G3979" t="str">
            <v>MS1100</v>
          </cell>
        </row>
        <row r="3980">
          <cell r="A3980" t="str">
            <v>3-998-1101</v>
          </cell>
          <cell r="B3980">
            <v>3</v>
          </cell>
          <cell r="C3980">
            <v>998</v>
          </cell>
          <cell r="D3980">
            <v>1101</v>
          </cell>
          <cell r="E3980" t="str">
            <v>TAPON GOTERO MOD</v>
          </cell>
          <cell r="F3980" t="str">
            <v>998-1101</v>
          </cell>
          <cell r="G3980" t="str">
            <v>MS1101</v>
          </cell>
        </row>
        <row r="3981">
          <cell r="A3981" t="str">
            <v>3-998-1102</v>
          </cell>
          <cell r="B3981">
            <v>3</v>
          </cell>
          <cell r="C3981">
            <v>998</v>
          </cell>
          <cell r="D3981">
            <v>1102</v>
          </cell>
          <cell r="E3981" t="str">
            <v>TP PQÑ NG LISA MOD</v>
          </cell>
          <cell r="F3981" t="str">
            <v>998-1102</v>
          </cell>
          <cell r="G3981" t="str">
            <v>MS1102</v>
          </cell>
        </row>
        <row r="3982">
          <cell r="A3982" t="str">
            <v>3-998-1103</v>
          </cell>
          <cell r="B3982">
            <v>3</v>
          </cell>
          <cell r="C3982">
            <v>998</v>
          </cell>
          <cell r="D3982">
            <v>1103</v>
          </cell>
          <cell r="E3982" t="str">
            <v>CPO JGA INT 10ML BCA S/IMP</v>
          </cell>
          <cell r="F3982" t="str">
            <v>998-1103</v>
          </cell>
          <cell r="G3982" t="str">
            <v>MS1103</v>
          </cell>
        </row>
        <row r="3983">
          <cell r="A3983" t="str">
            <v>3-998-1104</v>
          </cell>
          <cell r="B3983">
            <v>3</v>
          </cell>
          <cell r="C3983">
            <v>998</v>
          </cell>
          <cell r="D3983">
            <v>1104</v>
          </cell>
          <cell r="E3983" t="str">
            <v>INY 100ML RD PEAD TPN 20 BCO</v>
          </cell>
          <cell r="F3983" t="str">
            <v>998-1104</v>
          </cell>
          <cell r="G3983" t="str">
            <v>MS1104</v>
          </cell>
        </row>
        <row r="3984">
          <cell r="A3984" t="str">
            <v>3-998-1105</v>
          </cell>
          <cell r="B3984">
            <v>3</v>
          </cell>
          <cell r="C3984">
            <v>998</v>
          </cell>
          <cell r="D3984">
            <v>1105</v>
          </cell>
          <cell r="E3984" t="str">
            <v>INY 20ML RD PEAD TPN 20 BCO</v>
          </cell>
          <cell r="F3984" t="str">
            <v>998-1105</v>
          </cell>
          <cell r="G3984" t="str">
            <v>MS1105</v>
          </cell>
        </row>
        <row r="3985">
          <cell r="A3985" t="str">
            <v>3-998-1106</v>
          </cell>
          <cell r="B3985">
            <v>3</v>
          </cell>
          <cell r="C3985">
            <v>998</v>
          </cell>
          <cell r="D3985">
            <v>1106</v>
          </cell>
          <cell r="E3985" t="str">
            <v>ENS CPO JGA ORAL 3ML NAT MOLDE NVO+EMB 3ML AMARILLO+PISTO</v>
          </cell>
          <cell r="F3985" t="str">
            <v>998-1106</v>
          </cell>
          <cell r="G3985" t="str">
            <v>MS1106</v>
          </cell>
        </row>
        <row r="3986">
          <cell r="A3986" t="str">
            <v>3-998-1107</v>
          </cell>
          <cell r="B3986">
            <v>3</v>
          </cell>
          <cell r="C3986">
            <v>998</v>
          </cell>
          <cell r="D3986">
            <v>1107</v>
          </cell>
          <cell r="E3986" t="str">
            <v>ENS CPO JGA ORAL 3ML NAT MOLDE NVO+EMB 3ML AZUL+PISTON</v>
          </cell>
          <cell r="F3986" t="str">
            <v>998-1107</v>
          </cell>
          <cell r="G3986" t="str">
            <v>MS1107</v>
          </cell>
        </row>
        <row r="3987">
          <cell r="A3987" t="str">
            <v>3-998-1108</v>
          </cell>
          <cell r="B3987">
            <v>3</v>
          </cell>
          <cell r="C3987">
            <v>998</v>
          </cell>
          <cell r="D3987">
            <v>1108</v>
          </cell>
          <cell r="E3987" t="str">
            <v>ENS CPO JGA ORAL 3ML NAT MOLDE NVO+EMB 3ML ROJO+PISTON</v>
          </cell>
          <cell r="F3987" t="str">
            <v>998-1108</v>
          </cell>
          <cell r="G3987" t="str">
            <v>MS1108</v>
          </cell>
        </row>
        <row r="3988">
          <cell r="A3988" t="str">
            <v>3-998-1109</v>
          </cell>
          <cell r="B3988">
            <v>3</v>
          </cell>
          <cell r="C3988">
            <v>998</v>
          </cell>
          <cell r="D3988">
            <v>1109</v>
          </cell>
          <cell r="E3988" t="str">
            <v>CPO JGA ORAL 5ML NEGRA MOLDE NVO</v>
          </cell>
          <cell r="F3988" t="str">
            <v>998-1109</v>
          </cell>
          <cell r="G3988" t="str">
            <v>MS1109</v>
          </cell>
        </row>
        <row r="3989">
          <cell r="A3989" t="str">
            <v>3-998-1110</v>
          </cell>
          <cell r="B3989">
            <v>3</v>
          </cell>
          <cell r="C3989">
            <v>998</v>
          </cell>
          <cell r="D3989">
            <v>1110</v>
          </cell>
          <cell r="E3989" t="str">
            <v>TPA JGA ORAL 5-10ML NEGRA MOLDE NVO</v>
          </cell>
          <cell r="F3989" t="str">
            <v>998-1110</v>
          </cell>
          <cell r="G3989" t="str">
            <v>MS1110</v>
          </cell>
        </row>
        <row r="3990">
          <cell r="A3990" t="str">
            <v>3-998-1111</v>
          </cell>
          <cell r="B3990">
            <v>3</v>
          </cell>
          <cell r="C3990">
            <v>998</v>
          </cell>
          <cell r="D3990">
            <v>1111</v>
          </cell>
          <cell r="E3990" t="str">
            <v>EMB 5ML NEGRO MOLDE  NVO</v>
          </cell>
          <cell r="F3990" t="str">
            <v>998-1111</v>
          </cell>
          <cell r="G3990" t="str">
            <v>MS1111</v>
          </cell>
        </row>
        <row r="3991">
          <cell r="A3991" t="str">
            <v>3-998-1112</v>
          </cell>
          <cell r="B3991">
            <v>3</v>
          </cell>
          <cell r="C3991">
            <v>998</v>
          </cell>
          <cell r="D3991">
            <v>1112</v>
          </cell>
          <cell r="E3991" t="str">
            <v>EMB JGA ORAL 5ML NEGRA IMP ESCALA BLANCO</v>
          </cell>
          <cell r="F3991" t="str">
            <v>998-1112</v>
          </cell>
          <cell r="G3991" t="str">
            <v>MS1112</v>
          </cell>
        </row>
        <row r="3992">
          <cell r="A3992" t="str">
            <v>3-998-1113</v>
          </cell>
          <cell r="B3992">
            <v>3</v>
          </cell>
          <cell r="C3992">
            <v>998</v>
          </cell>
          <cell r="D3992">
            <v>1113</v>
          </cell>
          <cell r="E3992" t="str">
            <v>ENS EMB 5ML NEGRO MOLDE NVO + PISTON JGA 5ML TPE + PEBD NAT MN</v>
          </cell>
          <cell r="F3992" t="str">
            <v>998-1113</v>
          </cell>
          <cell r="G3992" t="str">
            <v>MS1113</v>
          </cell>
        </row>
        <row r="3993">
          <cell r="A3993" t="str">
            <v>3-998-1114</v>
          </cell>
          <cell r="B3993">
            <v>3</v>
          </cell>
          <cell r="C3993">
            <v>998</v>
          </cell>
          <cell r="D3993">
            <v>1114</v>
          </cell>
          <cell r="E3993" t="str">
            <v>JGA ORAL 5ML NEGRA EMB IMP ESCALA BCO</v>
          </cell>
          <cell r="F3993" t="str">
            <v>998-1114</v>
          </cell>
          <cell r="G3993" t="str">
            <v>MS1114</v>
          </cell>
        </row>
        <row r="3994">
          <cell r="A3994" t="str">
            <v>3-998-1115</v>
          </cell>
          <cell r="B3994">
            <v>3</v>
          </cell>
          <cell r="C3994">
            <v>998</v>
          </cell>
          <cell r="D3994">
            <v>1115</v>
          </cell>
          <cell r="E3994" t="str">
            <v>CANTAG x 400 GRS SONRISA C/LOGO AZUL DANONE</v>
          </cell>
          <cell r="F3994" t="str">
            <v>998-1115</v>
          </cell>
          <cell r="G3994" t="str">
            <v>MS1115</v>
          </cell>
        </row>
        <row r="3995">
          <cell r="A3995" t="str">
            <v>3-998-1116</v>
          </cell>
          <cell r="B3995">
            <v>3</v>
          </cell>
          <cell r="C3995">
            <v>998</v>
          </cell>
          <cell r="D3995">
            <v>1116</v>
          </cell>
          <cell r="E3995" t="str">
            <v>CANTAG x 900 GRS SONRISA C/LOGO AZUL DANONE</v>
          </cell>
          <cell r="F3995" t="str">
            <v>998-1116</v>
          </cell>
          <cell r="G3995" t="str">
            <v>MS1116</v>
          </cell>
        </row>
        <row r="3996">
          <cell r="A3996" t="str">
            <v>3-998-1117</v>
          </cell>
          <cell r="B3996">
            <v>3</v>
          </cell>
          <cell r="C3996">
            <v>998</v>
          </cell>
          <cell r="D3996">
            <v>1117</v>
          </cell>
          <cell r="E3996" t="str">
            <v>CPO JGA DOSIF 10 ML AMA C/P PETIT ANTISARNA IMP</v>
          </cell>
          <cell r="F3996" t="str">
            <v>998-1117</v>
          </cell>
          <cell r="G3996" t="str">
            <v>MS1117</v>
          </cell>
        </row>
        <row r="3997">
          <cell r="A3997" t="str">
            <v>3-998-1118</v>
          </cell>
          <cell r="B3997">
            <v>3</v>
          </cell>
          <cell r="C3997">
            <v>998</v>
          </cell>
          <cell r="D3997">
            <v>1118</v>
          </cell>
          <cell r="E3997" t="str">
            <v>JGA DOSIF 10ML AMA C/P  PETIT PURGA ANTISARNA ENS</v>
          </cell>
          <cell r="F3997" t="str">
            <v>998-1118</v>
          </cell>
          <cell r="G3997" t="str">
            <v>MS1118</v>
          </cell>
        </row>
        <row r="3998">
          <cell r="A3998" t="str">
            <v>3-998-1119</v>
          </cell>
          <cell r="B3998">
            <v>3</v>
          </cell>
          <cell r="C3998">
            <v>998</v>
          </cell>
          <cell r="D3998">
            <v>1119</v>
          </cell>
          <cell r="E3998" t="str">
            <v>CANTAG X 900 GRS SONRISA AZUL CLARO P299 C</v>
          </cell>
          <cell r="F3998" t="str">
            <v>998-1119</v>
          </cell>
          <cell r="G3998" t="str">
            <v>MS1119</v>
          </cell>
        </row>
        <row r="3999">
          <cell r="A3999" t="str">
            <v>3-998-1120</v>
          </cell>
          <cell r="B3999">
            <v>3</v>
          </cell>
          <cell r="C3999">
            <v>998</v>
          </cell>
          <cell r="D3999">
            <v>1120</v>
          </cell>
          <cell r="E3999" t="str">
            <v>CANTAG X 400 GRS SONRISA AZUL CLARO P299 C</v>
          </cell>
          <cell r="F3999" t="str">
            <v>998-1120</v>
          </cell>
          <cell r="G3999" t="str">
            <v>MS1120</v>
          </cell>
        </row>
        <row r="4000">
          <cell r="A4000" t="str">
            <v>3-998-1121</v>
          </cell>
          <cell r="B4000">
            <v>3</v>
          </cell>
          <cell r="C4000">
            <v>998</v>
          </cell>
          <cell r="D4000">
            <v>1121</v>
          </cell>
          <cell r="E4000" t="str">
            <v>TAPA SPEED STICK 32MM</v>
          </cell>
          <cell r="F4000" t="str">
            <v>998-1121</v>
          </cell>
          <cell r="G4000" t="str">
            <v>MS1121</v>
          </cell>
        </row>
        <row r="4001">
          <cell r="A4001" t="str">
            <v>3-998-1122</v>
          </cell>
          <cell r="B4001">
            <v>3</v>
          </cell>
          <cell r="C4001">
            <v>998</v>
          </cell>
          <cell r="D4001">
            <v>1122</v>
          </cell>
          <cell r="E4001" t="str">
            <v>TAPA LADY SPEED STICK 32MM</v>
          </cell>
          <cell r="F4001" t="str">
            <v>998-1122</v>
          </cell>
          <cell r="G4001" t="str">
            <v>MS1122</v>
          </cell>
        </row>
        <row r="4002">
          <cell r="A4002" t="str">
            <v>3-998-1123</v>
          </cell>
          <cell r="B4002">
            <v>3</v>
          </cell>
          <cell r="C4002">
            <v>998</v>
          </cell>
          <cell r="D4002">
            <v>1123</v>
          </cell>
          <cell r="E4002" t="str">
            <v>JGA DOSIF 10 ML C/P NRJ IMP MEGACID.</v>
          </cell>
          <cell r="F4002" t="str">
            <v>998-1123</v>
          </cell>
          <cell r="G4002" t="str">
            <v>MS1123</v>
          </cell>
        </row>
        <row r="4003">
          <cell r="A4003" t="str">
            <v>3-998-1124</v>
          </cell>
          <cell r="B4003">
            <v>3</v>
          </cell>
          <cell r="C4003">
            <v>998</v>
          </cell>
          <cell r="D4003">
            <v>1124</v>
          </cell>
          <cell r="E4003" t="str">
            <v>CPO JGA DOSIF 10 ML C/P NRJ</v>
          </cell>
          <cell r="F4003" t="str">
            <v>998-1124</v>
          </cell>
          <cell r="G4003" t="str">
            <v>MS1124</v>
          </cell>
        </row>
        <row r="4004">
          <cell r="A4004" t="str">
            <v>3-998-1125</v>
          </cell>
          <cell r="B4004">
            <v>3</v>
          </cell>
          <cell r="C4004">
            <v>998</v>
          </cell>
          <cell r="D4004">
            <v>1125</v>
          </cell>
          <cell r="E4004" t="str">
            <v>CPO JGA DOSIF 10 ML C/P NRJ IMP MEGACID.</v>
          </cell>
          <cell r="F4004" t="str">
            <v>998-1125</v>
          </cell>
          <cell r="G4004" t="str">
            <v>MS1125</v>
          </cell>
        </row>
        <row r="4005">
          <cell r="A4005" t="str">
            <v>3-998-1126</v>
          </cell>
          <cell r="B4005">
            <v>3</v>
          </cell>
          <cell r="C4005">
            <v>998</v>
          </cell>
          <cell r="D4005">
            <v>1126</v>
          </cell>
          <cell r="E4005" t="str">
            <v>EMB DOSIF 10 ML IMP ESCL MEGACID </v>
          </cell>
          <cell r="F4005" t="str">
            <v>998-1126</v>
          </cell>
          <cell r="G4005" t="str">
            <v>MS1126</v>
          </cell>
        </row>
        <row r="4006">
          <cell r="A4006" t="str">
            <v>3-998-1127</v>
          </cell>
          <cell r="B4006">
            <v>3</v>
          </cell>
          <cell r="C4006">
            <v>998</v>
          </cell>
          <cell r="D4006">
            <v>1127</v>
          </cell>
          <cell r="E4006" t="str">
            <v>TCA JGA DOSIF 10 ML BCA C/FLECHA NRJ</v>
          </cell>
          <cell r="F4006" t="str">
            <v>998-1127</v>
          </cell>
          <cell r="G4006" t="str">
            <v>MS1127</v>
          </cell>
        </row>
        <row r="4007">
          <cell r="A4007" t="str">
            <v>3-998-1128</v>
          </cell>
          <cell r="B4007">
            <v>3</v>
          </cell>
          <cell r="C4007">
            <v>998</v>
          </cell>
          <cell r="D4007">
            <v>1128</v>
          </cell>
          <cell r="E4007" t="str">
            <v>EMB 5ML BCO MN( MOD)</v>
          </cell>
          <cell r="F4007" t="str">
            <v>998-1128</v>
          </cell>
          <cell r="G4007" t="str">
            <v>MS1128</v>
          </cell>
        </row>
        <row r="4008">
          <cell r="A4008" t="str">
            <v>3-998-1129</v>
          </cell>
          <cell r="B4008">
            <v>3</v>
          </cell>
          <cell r="C4008">
            <v>998</v>
          </cell>
          <cell r="D4008">
            <v>1129</v>
          </cell>
          <cell r="E4008" t="str">
            <v>EMB 10ML BCO MN( MOD)</v>
          </cell>
          <cell r="F4008" t="str">
            <v>998-1129</v>
          </cell>
          <cell r="G4008" t="str">
            <v>MS1129</v>
          </cell>
        </row>
        <row r="4009">
          <cell r="A4009" t="str">
            <v>3-998-1130</v>
          </cell>
          <cell r="B4009">
            <v>3</v>
          </cell>
          <cell r="C4009">
            <v>998</v>
          </cell>
          <cell r="D4009">
            <v>1130</v>
          </cell>
          <cell r="E4009" t="str">
            <v xml:space="preserve"> EMB 5ML NAT MN(MOD)</v>
          </cell>
          <cell r="F4009" t="str">
            <v>998-1130</v>
          </cell>
          <cell r="G4009" t="str">
            <v>MS1130</v>
          </cell>
        </row>
        <row r="4010">
          <cell r="A4010" t="str">
            <v>3-998-1131</v>
          </cell>
          <cell r="B4010">
            <v>3</v>
          </cell>
          <cell r="C4010">
            <v>998</v>
          </cell>
          <cell r="D4010">
            <v>1131</v>
          </cell>
          <cell r="E4010" t="str">
            <v xml:space="preserve"> EMB 10ML NAT MN(MOD)</v>
          </cell>
          <cell r="F4010" t="str">
            <v>998-1131</v>
          </cell>
          <cell r="G4010" t="str">
            <v>MS1131</v>
          </cell>
        </row>
        <row r="4011">
          <cell r="A4011" t="str">
            <v>3-998-1132</v>
          </cell>
          <cell r="B4011">
            <v>3</v>
          </cell>
          <cell r="C4011">
            <v>998</v>
          </cell>
          <cell r="D4011">
            <v>1132</v>
          </cell>
          <cell r="E4011" t="str">
            <v>JGA ORAL 10ML  ENS S/TPA EMB ROJO S/IMP</v>
          </cell>
          <cell r="F4011" t="str">
            <v>998-1132</v>
          </cell>
          <cell r="G4011" t="str">
            <v>MS1132</v>
          </cell>
        </row>
        <row r="4012">
          <cell r="A4012" t="str">
            <v>3-998-1133</v>
          </cell>
          <cell r="B4012">
            <v>3</v>
          </cell>
          <cell r="C4012">
            <v>998</v>
          </cell>
          <cell r="D4012">
            <v>1133</v>
          </cell>
          <cell r="E4012" t="str">
            <v>JGA ORAL 10ML ENS S/TPA EMB AMARILLO S/IMP</v>
          </cell>
          <cell r="F4012" t="str">
            <v>998-1133</v>
          </cell>
          <cell r="G4012" t="str">
            <v>MS1133</v>
          </cell>
        </row>
        <row r="4013">
          <cell r="A4013" t="str">
            <v>3-998-1134</v>
          </cell>
          <cell r="B4013">
            <v>3</v>
          </cell>
          <cell r="C4013">
            <v>998</v>
          </cell>
          <cell r="D4013">
            <v>1134</v>
          </cell>
          <cell r="E4013" t="str">
            <v>JGA ORAL 10ML ENS S/TPA EMB AZUL S/IMP</v>
          </cell>
          <cell r="F4013" t="str">
            <v>998-1134</v>
          </cell>
          <cell r="G4013" t="str">
            <v>MS1134</v>
          </cell>
        </row>
        <row r="4014">
          <cell r="A4014" t="str">
            <v>3-998-1135</v>
          </cell>
          <cell r="B4014">
            <v>3</v>
          </cell>
          <cell r="C4014">
            <v>998</v>
          </cell>
          <cell r="D4014">
            <v>1135</v>
          </cell>
          <cell r="E4014" t="str">
            <v>JGA ORAL  5ML ENS S/TPA EMB ROJO S/IMP</v>
          </cell>
          <cell r="F4014" t="str">
            <v>998-1135</v>
          </cell>
          <cell r="G4014" t="str">
            <v>MS1135</v>
          </cell>
        </row>
        <row r="4015">
          <cell r="A4015" t="str">
            <v>3-998-1136</v>
          </cell>
          <cell r="B4015">
            <v>3</v>
          </cell>
          <cell r="C4015">
            <v>998</v>
          </cell>
          <cell r="D4015">
            <v>1136</v>
          </cell>
          <cell r="E4015" t="str">
            <v>JGA ORAL  5ML ENS S/TPA EMB AMARILLO S/IMP</v>
          </cell>
          <cell r="F4015" t="str">
            <v>998-1136</v>
          </cell>
          <cell r="G4015" t="str">
            <v>MS1136</v>
          </cell>
        </row>
        <row r="4016">
          <cell r="A4016" t="str">
            <v>3-998-1137</v>
          </cell>
          <cell r="B4016">
            <v>3</v>
          </cell>
          <cell r="C4016">
            <v>998</v>
          </cell>
          <cell r="D4016">
            <v>1137</v>
          </cell>
          <cell r="E4016" t="str">
            <v>JGA ORAL  5ML ENS S/TPA EMB AZUL S/IMP</v>
          </cell>
          <cell r="F4016" t="str">
            <v>998-1137</v>
          </cell>
          <cell r="G4016" t="str">
            <v>MS1137</v>
          </cell>
        </row>
        <row r="4017">
          <cell r="A4017" t="str">
            <v>3-998-1138</v>
          </cell>
          <cell r="B4017">
            <v>3</v>
          </cell>
          <cell r="C4017">
            <v>998</v>
          </cell>
          <cell r="D4017">
            <v>1138</v>
          </cell>
          <cell r="E4017" t="str">
            <v>JGA ORAL  3ML ENS S/TPA EMB ROJO S/IMP</v>
          </cell>
          <cell r="F4017" t="str">
            <v>998-1138</v>
          </cell>
          <cell r="G4017" t="str">
            <v>MS1138</v>
          </cell>
        </row>
        <row r="4018">
          <cell r="A4018" t="str">
            <v>3-998-1139</v>
          </cell>
          <cell r="B4018">
            <v>3</v>
          </cell>
          <cell r="C4018">
            <v>998</v>
          </cell>
          <cell r="D4018">
            <v>1139</v>
          </cell>
          <cell r="E4018" t="str">
            <v>JGA ORAL  3ML ENS S/TPA EMB AMARILLO S/IMP</v>
          </cell>
          <cell r="F4018" t="str">
            <v>998-1139</v>
          </cell>
          <cell r="G4018" t="str">
            <v>MS1139</v>
          </cell>
        </row>
        <row r="4019">
          <cell r="A4019" t="str">
            <v>3-998-1140</v>
          </cell>
          <cell r="B4019">
            <v>3</v>
          </cell>
          <cell r="C4019">
            <v>998</v>
          </cell>
          <cell r="D4019">
            <v>1140</v>
          </cell>
          <cell r="E4019" t="str">
            <v>JGA ORAL  3ML ENS S/TPA EMB AZUL S/IMP</v>
          </cell>
          <cell r="F4019" t="str">
            <v>998-1140</v>
          </cell>
          <cell r="G4019" t="str">
            <v>MS1140</v>
          </cell>
        </row>
        <row r="4020">
          <cell r="A4020" t="str">
            <v>3-998-1141</v>
          </cell>
          <cell r="B4020">
            <v>3</v>
          </cell>
          <cell r="C4020">
            <v>998</v>
          </cell>
          <cell r="D4020">
            <v>1141</v>
          </cell>
          <cell r="E4020" t="str">
            <v>JGA ORAL 10ML NEGRA ENS S/TPA EMB NEGRO IMP ESCALA BCO</v>
          </cell>
          <cell r="F4020" t="str">
            <v>998-1141</v>
          </cell>
          <cell r="G4020" t="str">
            <v>MS1141</v>
          </cell>
        </row>
        <row r="4021">
          <cell r="A4021" t="str">
            <v>3-998-1142</v>
          </cell>
          <cell r="B4021">
            <v>3</v>
          </cell>
          <cell r="C4021">
            <v>998</v>
          </cell>
          <cell r="D4021">
            <v>1142</v>
          </cell>
          <cell r="E4021" t="str">
            <v>JGA ORAL 5ML NEGRA ENS S/TPA EMB NEGRO IMP ESCALA BCO</v>
          </cell>
          <cell r="F4021" t="str">
            <v>998-1142</v>
          </cell>
          <cell r="G4021" t="str">
            <v>MS1142</v>
          </cell>
        </row>
        <row r="4022">
          <cell r="A4022" t="str">
            <v>3-998-1143</v>
          </cell>
          <cell r="B4022">
            <v>3</v>
          </cell>
          <cell r="C4022">
            <v>998</v>
          </cell>
          <cell r="D4022">
            <v>1143</v>
          </cell>
          <cell r="E4022" t="str">
            <v>JGA ORAL 3ML NEGRA ENS S/TPA EMB NEGRO IMP ESCALA BCO</v>
          </cell>
          <cell r="F4022" t="str">
            <v>998-1143</v>
          </cell>
          <cell r="G4022" t="str">
            <v>MS1143</v>
          </cell>
        </row>
        <row r="4023">
          <cell r="A4023" t="str">
            <v>3-998-1144</v>
          </cell>
          <cell r="B4023">
            <v>3</v>
          </cell>
          <cell r="C4023">
            <v>998</v>
          </cell>
          <cell r="D4023">
            <v>1144</v>
          </cell>
          <cell r="E4023" t="str">
            <v>TPA JGA ORAL AZUL</v>
          </cell>
          <cell r="F4023" t="str">
            <v>998-1144</v>
          </cell>
          <cell r="G4023" t="str">
            <v>MS1144</v>
          </cell>
        </row>
        <row r="4024">
          <cell r="A4024" t="str">
            <v>3-998-1145</v>
          </cell>
          <cell r="B4024">
            <v>3</v>
          </cell>
          <cell r="C4024">
            <v>998</v>
          </cell>
          <cell r="D4024">
            <v>1145</v>
          </cell>
          <cell r="E4024" t="str">
            <v>TPA JGA ORAL ROJA</v>
          </cell>
          <cell r="F4024" t="str">
            <v>998-1145</v>
          </cell>
          <cell r="G4024" t="str">
            <v>MS1145</v>
          </cell>
        </row>
        <row r="4025">
          <cell r="A4025" t="str">
            <v>3-998-1146</v>
          </cell>
          <cell r="B4025">
            <v>3</v>
          </cell>
          <cell r="C4025">
            <v>998</v>
          </cell>
          <cell r="D4025">
            <v>1146</v>
          </cell>
          <cell r="E4025" t="str">
            <v>TPA JGA ORAL AMARILLA</v>
          </cell>
          <cell r="F4025" t="str">
            <v>998-1146</v>
          </cell>
          <cell r="G4025" t="str">
            <v>MS1146</v>
          </cell>
        </row>
        <row r="4026">
          <cell r="A4026" t="str">
            <v>3-998-1147</v>
          </cell>
          <cell r="B4026">
            <v>3</v>
          </cell>
          <cell r="C4026">
            <v>998</v>
          </cell>
          <cell r="D4026">
            <v>1147</v>
          </cell>
          <cell r="E4026" t="str">
            <v>TPA JGA ORAL NEGRA</v>
          </cell>
          <cell r="F4026" t="str">
            <v>998-1147</v>
          </cell>
          <cell r="G4026" t="str">
            <v>MS1147</v>
          </cell>
        </row>
        <row r="4027">
          <cell r="A4027" t="str">
            <v>3-998-1148</v>
          </cell>
          <cell r="B4027">
            <v>3</v>
          </cell>
          <cell r="C4027">
            <v>998</v>
          </cell>
          <cell r="D4027">
            <v>1148</v>
          </cell>
          <cell r="E4027" t="str">
            <v>EMB JGA ORAL 10ML NEGRA IMP ESCALA BLANCO</v>
          </cell>
          <cell r="F4027" t="str">
            <v>998-1148</v>
          </cell>
          <cell r="G4027" t="str">
            <v>MS1148</v>
          </cell>
        </row>
        <row r="4028">
          <cell r="A4028" t="str">
            <v>3-998-1149</v>
          </cell>
          <cell r="B4028">
            <v>3</v>
          </cell>
          <cell r="C4028">
            <v>998</v>
          </cell>
          <cell r="D4028">
            <v>1149</v>
          </cell>
          <cell r="E4028" t="str">
            <v>EMB JGA ORAL 3ML NEGRA IMP ESCALA BLANCO</v>
          </cell>
          <cell r="F4028" t="str">
            <v>998-1149</v>
          </cell>
          <cell r="G4028" t="str">
            <v>MS1149</v>
          </cell>
        </row>
        <row r="4029">
          <cell r="A4029" t="str">
            <v>3-998-1150</v>
          </cell>
          <cell r="B4029">
            <v>3</v>
          </cell>
          <cell r="C4029">
            <v>998</v>
          </cell>
          <cell r="D4029">
            <v>1150</v>
          </cell>
          <cell r="E4029" t="str">
            <v>ENS EMB 10ML NEGRO MOLDE NVO + PISTON JGA 5ML TPE + PEBD NAT MN</v>
          </cell>
          <cell r="F4029" t="str">
            <v>998-1150</v>
          </cell>
          <cell r="G4029" t="str">
            <v>MS1150</v>
          </cell>
        </row>
        <row r="4030">
          <cell r="A4030" t="str">
            <v>3-998-1151</v>
          </cell>
          <cell r="B4030">
            <v>3</v>
          </cell>
          <cell r="C4030">
            <v>998</v>
          </cell>
          <cell r="D4030">
            <v>1151</v>
          </cell>
          <cell r="E4030" t="str">
            <v>ENS EMB 3ML NEGRO MOLDE NVO + PISTON JGA 5ML TPE + PEBD NAT MN</v>
          </cell>
          <cell r="F4030" t="str">
            <v>998-1151</v>
          </cell>
          <cell r="G4030" t="str">
            <v>MS1151</v>
          </cell>
        </row>
        <row r="4031">
          <cell r="A4031" t="str">
            <v>3-998-1152</v>
          </cell>
          <cell r="B4031">
            <v>3</v>
          </cell>
          <cell r="C4031">
            <v>998</v>
          </cell>
          <cell r="D4031">
            <v>1152</v>
          </cell>
          <cell r="E4031" t="str">
            <v>JGA. 5ML INT MOD BLANCA MN</v>
          </cell>
          <cell r="F4031" t="str">
            <v>998-1152</v>
          </cell>
          <cell r="G4031" t="str">
            <v>MS1152</v>
          </cell>
        </row>
        <row r="4032">
          <cell r="A4032" t="str">
            <v>3-998-1153</v>
          </cell>
          <cell r="B4032">
            <v>3</v>
          </cell>
          <cell r="C4032">
            <v>998</v>
          </cell>
          <cell r="D4032">
            <v>1153</v>
          </cell>
          <cell r="E4032" t="str">
            <v>JGA 5ML ORAL MOD NAT MN</v>
          </cell>
          <cell r="F4032" t="str">
            <v>998-1153</v>
          </cell>
          <cell r="G4032" t="str">
            <v>MS1153</v>
          </cell>
        </row>
        <row r="4033">
          <cell r="A4033" t="str">
            <v>3-998-1154</v>
          </cell>
          <cell r="B4033">
            <v>3</v>
          </cell>
          <cell r="C4033">
            <v>998</v>
          </cell>
          <cell r="D4033">
            <v>1154</v>
          </cell>
          <cell r="E4033" t="str">
            <v>JGA 5ML ORAL MOD BLANCA MN</v>
          </cell>
          <cell r="F4033" t="str">
            <v>998-1154</v>
          </cell>
          <cell r="G4033" t="str">
            <v>MS1154</v>
          </cell>
        </row>
        <row r="4034">
          <cell r="A4034" t="str">
            <v>3-998-1155</v>
          </cell>
          <cell r="B4034">
            <v>3</v>
          </cell>
          <cell r="C4034">
            <v>998</v>
          </cell>
          <cell r="D4034">
            <v>1155</v>
          </cell>
          <cell r="E4034" t="str">
            <v>JGA 10ML INT MOD BLANCA MN</v>
          </cell>
          <cell r="F4034" t="str">
            <v>998-1155</v>
          </cell>
          <cell r="G4034" t="str">
            <v>MS1155</v>
          </cell>
        </row>
        <row r="4035">
          <cell r="A4035" t="str">
            <v>3-998-1156</v>
          </cell>
          <cell r="B4035">
            <v>3</v>
          </cell>
          <cell r="C4035">
            <v>998</v>
          </cell>
          <cell r="D4035">
            <v>1156</v>
          </cell>
          <cell r="E4035" t="str">
            <v>JGA 10ML ORAL MOD NAT  MN</v>
          </cell>
          <cell r="F4035" t="str">
            <v>998-1156</v>
          </cell>
          <cell r="G4035" t="str">
            <v>MS1156</v>
          </cell>
        </row>
        <row r="4036">
          <cell r="A4036" t="str">
            <v>3-998-1157</v>
          </cell>
          <cell r="B4036">
            <v>3</v>
          </cell>
          <cell r="C4036">
            <v>998</v>
          </cell>
          <cell r="D4036">
            <v>1157</v>
          </cell>
          <cell r="E4036" t="str">
            <v>JGA 10ML ORAL MOD BLANCA MN</v>
          </cell>
          <cell r="F4036" t="str">
            <v>998-1157</v>
          </cell>
          <cell r="G4036" t="str">
            <v>MS1157</v>
          </cell>
        </row>
        <row r="4037">
          <cell r="A4037" t="str">
            <v>3-998-1158</v>
          </cell>
          <cell r="B4037">
            <v>3</v>
          </cell>
          <cell r="C4037">
            <v>998</v>
          </cell>
          <cell r="D4037">
            <v>1158</v>
          </cell>
          <cell r="E4037" t="str">
            <v>JGA 10ML ORAL MOD BCA  MN</v>
          </cell>
          <cell r="F4037" t="str">
            <v>998-1158</v>
          </cell>
          <cell r="G4037" t="str">
            <v>MS1158</v>
          </cell>
        </row>
        <row r="4038">
          <cell r="A4038" t="str">
            <v>3-998-1159</v>
          </cell>
          <cell r="B4038">
            <v>3</v>
          </cell>
          <cell r="C4038">
            <v>998</v>
          </cell>
          <cell r="D4038">
            <v>1159</v>
          </cell>
          <cell r="E4038" t="str">
            <v>CANTAG X 400 GRS SONRISA TRINQUETE DIVIDIDO  PIG BCO</v>
          </cell>
          <cell r="F4038" t="str">
            <v>998-1159</v>
          </cell>
          <cell r="G4038" t="str">
            <v>MS1159</v>
          </cell>
        </row>
        <row r="4039">
          <cell r="A4039" t="str">
            <v>3-998-1160</v>
          </cell>
          <cell r="B4039">
            <v>3</v>
          </cell>
          <cell r="C4039">
            <v>998</v>
          </cell>
          <cell r="D4039">
            <v>1160</v>
          </cell>
          <cell r="E4039" t="str">
            <v>CANTAG X 900 GRS SONRISA TRINQUETE DIVIDIDO PIG BCO</v>
          </cell>
          <cell r="F4039" t="str">
            <v>998-1160</v>
          </cell>
          <cell r="G4039" t="str">
            <v>MS1160</v>
          </cell>
        </row>
        <row r="4040">
          <cell r="A4040" t="str">
            <v>3-998-1161</v>
          </cell>
          <cell r="B4040">
            <v>3</v>
          </cell>
          <cell r="C4040">
            <v>998</v>
          </cell>
          <cell r="D4040">
            <v>1161</v>
          </cell>
          <cell r="E4040" t="str">
            <v>JGA 10ML ORAL MOD PEAD NAT MN</v>
          </cell>
          <cell r="F4040" t="str">
            <v>998-1161</v>
          </cell>
          <cell r="G4040" t="str">
            <v>MS1161</v>
          </cell>
        </row>
        <row r="4041">
          <cell r="A4041" t="str">
            <v>3-998-1162</v>
          </cell>
          <cell r="B4041">
            <v>3</v>
          </cell>
          <cell r="C4041">
            <v>998</v>
          </cell>
          <cell r="D4041">
            <v>1162</v>
          </cell>
          <cell r="E4041" t="str">
            <v>CPO JGA 10ML ORAL PEAD NAT MN</v>
          </cell>
          <cell r="F4041" t="str">
            <v>998-1162</v>
          </cell>
        </row>
        <row r="4042">
          <cell r="A4042" t="str">
            <v>3-998-1163</v>
          </cell>
          <cell r="B4042">
            <v>3</v>
          </cell>
          <cell r="C4042">
            <v>998</v>
          </cell>
          <cell r="D4042">
            <v>1163</v>
          </cell>
          <cell r="E4042" t="str">
            <v>EMB 10ML MOD PEAD NAT MN</v>
          </cell>
          <cell r="F4042" t="str">
            <v>998-1163</v>
          </cell>
        </row>
        <row r="4043">
          <cell r="A4043" t="str">
            <v>3-998-1164</v>
          </cell>
          <cell r="B4043">
            <v>3</v>
          </cell>
          <cell r="C4043">
            <v>998</v>
          </cell>
          <cell r="D4043">
            <v>1164</v>
          </cell>
          <cell r="E4043" t="str">
            <v>JGA 5ML ORAL MOD PEAD NAT MN</v>
          </cell>
          <cell r="F4043" t="str">
            <v>998-1164</v>
          </cell>
        </row>
        <row r="4044">
          <cell r="A4044" t="str">
            <v>3-998-1165</v>
          </cell>
          <cell r="B4044">
            <v>3</v>
          </cell>
          <cell r="C4044">
            <v>998</v>
          </cell>
          <cell r="D4044">
            <v>1165</v>
          </cell>
          <cell r="E4044" t="str">
            <v>CPO JGA 5ML ORAL PEAD NAT MN</v>
          </cell>
          <cell r="F4044" t="str">
            <v>998-1165</v>
          </cell>
        </row>
        <row r="4045">
          <cell r="A4045" t="str">
            <v>3-998-1166</v>
          </cell>
          <cell r="B4045">
            <v>3</v>
          </cell>
          <cell r="C4045">
            <v>998</v>
          </cell>
          <cell r="D4045">
            <v>1166</v>
          </cell>
          <cell r="E4045" t="str">
            <v>EMB 5ML MOD PEAD NAT MN</v>
          </cell>
          <cell r="F4045" t="str">
            <v>998-1166</v>
          </cell>
        </row>
        <row r="4046">
          <cell r="A4046" t="str">
            <v>3-998-1167</v>
          </cell>
          <cell r="B4046">
            <v>3</v>
          </cell>
          <cell r="C4046">
            <v>998</v>
          </cell>
          <cell r="D4046">
            <v>1167</v>
          </cell>
          <cell r="E4046" t="str">
            <v>JGA 3ML ORAL MOD PEAD NAT MN</v>
          </cell>
          <cell r="F4046" t="str">
            <v>998-1167</v>
          </cell>
        </row>
        <row r="4047">
          <cell r="A4047" t="str">
            <v>3-998-1168</v>
          </cell>
          <cell r="B4047">
            <v>3</v>
          </cell>
          <cell r="C4047">
            <v>998</v>
          </cell>
          <cell r="D4047">
            <v>1168</v>
          </cell>
          <cell r="E4047" t="str">
            <v>CPO JGA 3ML ORAL PEAD NAT MN</v>
          </cell>
          <cell r="F4047" t="str">
            <v>998-1168</v>
          </cell>
        </row>
        <row r="4048">
          <cell r="A4048" t="str">
            <v>3-998-1169</v>
          </cell>
          <cell r="B4048">
            <v>3</v>
          </cell>
          <cell r="C4048">
            <v>998</v>
          </cell>
          <cell r="D4048">
            <v>1169</v>
          </cell>
          <cell r="E4048" t="str">
            <v>EMB 3ML PEAD NAT MN</v>
          </cell>
          <cell r="F4048" t="str">
            <v>998-1169</v>
          </cell>
        </row>
        <row r="4049">
          <cell r="A4049" t="str">
            <v>3-998-1170</v>
          </cell>
          <cell r="B4049">
            <v>3</v>
          </cell>
          <cell r="C4049">
            <v>998</v>
          </cell>
          <cell r="D4049">
            <v>1170</v>
          </cell>
          <cell r="E4049" t="str">
            <v>TAPA DOMO 32MM S/LOGO BCA.</v>
          </cell>
          <cell r="F4049" t="str">
            <v>998-1170</v>
          </cell>
        </row>
        <row r="4050">
          <cell r="A4050" t="str">
            <v>3-998-1171</v>
          </cell>
          <cell r="B4050">
            <v>3</v>
          </cell>
          <cell r="C4050">
            <v>998</v>
          </cell>
          <cell r="D4050">
            <v>1171</v>
          </cell>
          <cell r="E4050" t="str">
            <v>TP JGA ORAL 2-3-5-10 ML PEAD NAT M/NVO</v>
          </cell>
          <cell r="F4050" t="str">
            <v>998-1171</v>
          </cell>
        </row>
        <row r="4051">
          <cell r="A4051" t="str">
            <v>3-998-1172</v>
          </cell>
          <cell r="B4051">
            <v>3</v>
          </cell>
          <cell r="C4051">
            <v>998</v>
          </cell>
          <cell r="D4051">
            <v>1172</v>
          </cell>
          <cell r="E4051" t="str">
            <v>CPO JGA ORAL 10 ML NEGRA MOLDE NVO</v>
          </cell>
          <cell r="F4051" t="str">
            <v>998-1172</v>
          </cell>
        </row>
        <row r="4052">
          <cell r="A4052" t="str">
            <v>3-998-1173</v>
          </cell>
          <cell r="B4052">
            <v>3</v>
          </cell>
          <cell r="C4052">
            <v>998</v>
          </cell>
          <cell r="D4052">
            <v>1173</v>
          </cell>
          <cell r="E4052" t="str">
            <v>CPO JGA ORAL 2-3 ML NEGRA MOLDE NVO</v>
          </cell>
          <cell r="F4052" t="str">
            <v>998-1173</v>
          </cell>
        </row>
        <row r="4053">
          <cell r="A4053" t="str">
            <v>3-998-1174</v>
          </cell>
          <cell r="B4053">
            <v>3</v>
          </cell>
          <cell r="C4053">
            <v>998</v>
          </cell>
          <cell r="D4053">
            <v>1174</v>
          </cell>
          <cell r="E4053" t="str">
            <v>EMB 10 ML NEGRO MOLDE  NVO</v>
          </cell>
          <cell r="F4053" t="str">
            <v>998-1174</v>
          </cell>
        </row>
        <row r="4054">
          <cell r="A4054" t="str">
            <v>3-998-1175</v>
          </cell>
          <cell r="B4054">
            <v>3</v>
          </cell>
          <cell r="C4054">
            <v>998</v>
          </cell>
          <cell r="D4054">
            <v>1175</v>
          </cell>
          <cell r="E4054" t="str">
            <v>EMB 2-3 ML NEGRO MOLDE  NVO</v>
          </cell>
          <cell r="F4054" t="str">
            <v>998-1175</v>
          </cell>
        </row>
        <row r="4055">
          <cell r="A4055" t="str">
            <v>3-998-1176</v>
          </cell>
          <cell r="B4055">
            <v>3</v>
          </cell>
          <cell r="C4055">
            <v>998</v>
          </cell>
          <cell r="D4055">
            <v>1176</v>
          </cell>
          <cell r="E4055" t="str">
            <v>INY. 500ML + 7 MM CD PEAD TPN 28 MODIFICADO</v>
          </cell>
          <cell r="F4055" t="str">
            <v>998-1176</v>
          </cell>
        </row>
        <row r="4056">
          <cell r="A4056" t="str">
            <v>3-998-1177</v>
          </cell>
          <cell r="B4056">
            <v>3</v>
          </cell>
          <cell r="C4056">
            <v>998</v>
          </cell>
          <cell r="D4056">
            <v>1177</v>
          </cell>
          <cell r="E4056" t="str">
            <v>CANTAG PS X 400GRS COLOR GRIS (COOL GRAY 9C)</v>
          </cell>
          <cell r="F4056" t="str">
            <v>998-1177</v>
          </cell>
        </row>
        <row r="4057">
          <cell r="A4057" t="str">
            <v>3-998-1178</v>
          </cell>
          <cell r="B4057">
            <v>3</v>
          </cell>
          <cell r="C4057">
            <v>998</v>
          </cell>
          <cell r="D4057">
            <v>1178</v>
          </cell>
          <cell r="E4057" t="str">
            <v xml:space="preserve">CANTAG PS X 900GRS COLOR GRIS (COOL GRAY 9C) </v>
          </cell>
          <cell r="F4057" t="str">
            <v>998-1178</v>
          </cell>
        </row>
        <row r="4058">
          <cell r="A4058" t="str">
            <v>3-998-1179</v>
          </cell>
          <cell r="B4058">
            <v>3</v>
          </cell>
          <cell r="C4058">
            <v>998</v>
          </cell>
          <cell r="D4058">
            <v>1179</v>
          </cell>
          <cell r="E4058" t="str">
            <v xml:space="preserve">JGA ORAL 10ML  PIG AZUL TRASLUCIDO  P 3115C MN  </v>
          </cell>
          <cell r="F4058" t="str">
            <v>998-1179</v>
          </cell>
        </row>
        <row r="4059">
          <cell r="A4059" t="str">
            <v>3-998-1180</v>
          </cell>
          <cell r="B4059">
            <v>3</v>
          </cell>
          <cell r="C4059">
            <v>998</v>
          </cell>
          <cell r="D4059">
            <v>1180</v>
          </cell>
          <cell r="E4059" t="str">
            <v>EMB JGA 10ML PIG AZUL TRASLUCIDO P 3115C MN</v>
          </cell>
          <cell r="F4059" t="str">
            <v>998-1180</v>
          </cell>
        </row>
        <row r="4060">
          <cell r="A4060" t="str">
            <v>3-998-1181</v>
          </cell>
          <cell r="B4060">
            <v>3</v>
          </cell>
          <cell r="C4060">
            <v>998</v>
          </cell>
          <cell r="D4060">
            <v>1181</v>
          </cell>
          <cell r="E4060" t="str">
            <v>CPO JGA ORAL 10ML PIG AZUL TRASLUCIDO P3115C MN</v>
          </cell>
          <cell r="F4060" t="str">
            <v>998-1181</v>
          </cell>
        </row>
        <row r="4061">
          <cell r="A4061" t="str">
            <v>3-998-1182</v>
          </cell>
          <cell r="B4061">
            <v>3</v>
          </cell>
          <cell r="C4061">
            <v>998</v>
          </cell>
          <cell r="D4061">
            <v>1182</v>
          </cell>
          <cell r="E4061" t="str">
            <v xml:space="preserve">TAPA JGA ORAL PIG AZUL TRASLUCIDO P3115C MN </v>
          </cell>
          <cell r="F4061" t="str">
            <v>998-1182</v>
          </cell>
        </row>
        <row r="4062">
          <cell r="A4062" t="str">
            <v>3-998-1183</v>
          </cell>
          <cell r="B4062">
            <v>3</v>
          </cell>
          <cell r="C4062">
            <v>998</v>
          </cell>
          <cell r="D4062">
            <v>1183</v>
          </cell>
          <cell r="E4062" t="str">
            <v>TUERCA IMP JGA  EQUINOS 6.42 GR</v>
          </cell>
          <cell r="F4062" t="str">
            <v>998-1183</v>
          </cell>
        </row>
        <row r="4063">
          <cell r="A4063" t="str">
            <v>3-998-1184</v>
          </cell>
          <cell r="B4063">
            <v>3</v>
          </cell>
          <cell r="C4063">
            <v>998</v>
          </cell>
          <cell r="D4063">
            <v>1184</v>
          </cell>
          <cell r="E4063" t="str">
            <v>EMB JGA DOSIF BCO 10 ML IMP ESC EQUINOS 6.42 GR</v>
          </cell>
          <cell r="F4063" t="str">
            <v>998-1184</v>
          </cell>
        </row>
        <row r="4064">
          <cell r="A4064" t="str">
            <v>3-998-1185</v>
          </cell>
          <cell r="B4064">
            <v>3</v>
          </cell>
          <cell r="C4064">
            <v>998</v>
          </cell>
          <cell r="D4064">
            <v>1185</v>
          </cell>
          <cell r="E4064" t="str">
            <v>CPO JGA DOSF 10 ML BCA  S/P IMP EQUINOS 6.42 GR</v>
          </cell>
          <cell r="F4064" t="str">
            <v>998-1185</v>
          </cell>
        </row>
        <row r="4065">
          <cell r="A4065" t="str">
            <v>3-998-1186</v>
          </cell>
          <cell r="B4065">
            <v>3</v>
          </cell>
          <cell r="C4065">
            <v>998</v>
          </cell>
          <cell r="D4065">
            <v>1186</v>
          </cell>
          <cell r="E4065" t="str">
            <v>JGA DOSIF 10 ML BCA IMPR EQUINOS 6.42 GR S/PTA   </v>
          </cell>
          <cell r="F4065" t="str">
            <v>998-1186</v>
          </cell>
        </row>
        <row r="4066">
          <cell r="A4066" t="str">
            <v>3-998-1187</v>
          </cell>
          <cell r="B4066">
            <v>3</v>
          </cell>
          <cell r="C4066">
            <v>998</v>
          </cell>
          <cell r="D4066">
            <v>1187</v>
          </cell>
          <cell r="E4066" t="str">
            <v>CUCHARA DOSIFICADORA 25ML AZUL LOGO COSMOAGUAS</v>
          </cell>
          <cell r="F4066" t="str">
            <v>998-1187</v>
          </cell>
        </row>
        <row r="4067">
          <cell r="A4067" t="str">
            <v>3-998-1188</v>
          </cell>
          <cell r="B4067">
            <v>3</v>
          </cell>
          <cell r="C4067">
            <v>998</v>
          </cell>
          <cell r="D4067">
            <v>1188</v>
          </cell>
          <cell r="E4067" t="str">
            <v>CANTAG X 900 GRS SONRISA PIG AZ QM 01-015</v>
          </cell>
          <cell r="F4067" t="str">
            <v>998-1188</v>
          </cell>
        </row>
        <row r="4068">
          <cell r="A4068" t="str">
            <v>3-998-1189</v>
          </cell>
          <cell r="B4068">
            <v>3</v>
          </cell>
          <cell r="C4068">
            <v>998</v>
          </cell>
          <cell r="D4068">
            <v>1189</v>
          </cell>
          <cell r="E4068" t="str">
            <v>JGA DOSIF 20ML BCA S/IMPRE ENS S/PTA</v>
          </cell>
          <cell r="F4068" t="str">
            <v>998-1189</v>
          </cell>
        </row>
        <row r="4069">
          <cell r="A4069" t="str">
            <v>3-998-1190</v>
          </cell>
          <cell r="B4069">
            <v>3</v>
          </cell>
          <cell r="C4069">
            <v>998</v>
          </cell>
          <cell r="D4069">
            <v>1190</v>
          </cell>
          <cell r="E4069" t="str">
            <v>JGA DOSIF 10ML BCA S/IMPRE ENS C/PTA</v>
          </cell>
          <cell r="F4069" t="str">
            <v>998-1190</v>
          </cell>
        </row>
        <row r="4070">
          <cell r="A4070" t="str">
            <v>3-998-1191</v>
          </cell>
          <cell r="B4070">
            <v>3</v>
          </cell>
          <cell r="C4070">
            <v>998</v>
          </cell>
          <cell r="D4070">
            <v>1191</v>
          </cell>
          <cell r="E4070" t="str">
            <v>INY 250ML RD PEAD TPN 30 BCO NVO FON</v>
          </cell>
          <cell r="F4070" t="str">
            <v>998-1191</v>
          </cell>
        </row>
        <row r="4071">
          <cell r="A4071" t="str">
            <v>3-998-1192</v>
          </cell>
          <cell r="B4071">
            <v>3</v>
          </cell>
          <cell r="C4071">
            <v>998</v>
          </cell>
          <cell r="D4071">
            <v>1192</v>
          </cell>
          <cell r="E4071" t="str">
            <v>INY 500ML RD PEAD TPN 30 BCO NVO FON</v>
          </cell>
          <cell r="F4071" t="str">
            <v>998-1192</v>
          </cell>
        </row>
        <row r="4072">
          <cell r="A4072" t="str">
            <v>3-998-1193</v>
          </cell>
          <cell r="B4072">
            <v>3</v>
          </cell>
          <cell r="C4072">
            <v>998</v>
          </cell>
          <cell r="D4072">
            <v>1193</v>
          </cell>
          <cell r="E4072" t="str">
            <v>INY 20 ML RD PP BLANCO TPN 20</v>
          </cell>
          <cell r="F4072" t="str">
            <v>998-1193</v>
          </cell>
        </row>
        <row r="4073">
          <cell r="A4073" t="str">
            <v>3-998-1194</v>
          </cell>
          <cell r="B4073">
            <v>3</v>
          </cell>
          <cell r="C4073">
            <v>998</v>
          </cell>
          <cell r="D4073">
            <v>1194</v>
          </cell>
          <cell r="E4073" t="str">
            <v xml:space="preserve">DISPENSADOR PLÁSTICO BCO 10ML EMB C/TUERCA C/PTA </v>
          </cell>
          <cell r="F4073" t="str">
            <v>998-1194</v>
          </cell>
        </row>
        <row r="4074">
          <cell r="A4074" t="str">
            <v>3-998-1195</v>
          </cell>
          <cell r="B4074">
            <v>3</v>
          </cell>
          <cell r="C4074">
            <v>998</v>
          </cell>
          <cell r="D4074">
            <v>1195</v>
          </cell>
          <cell r="E4074" t="str">
            <v xml:space="preserve">DISPENSADOR PLÁSTICO BCO 10ML EMB C/TUERCA S/PTA </v>
          </cell>
          <cell r="F4074" t="str">
            <v>998-1195</v>
          </cell>
        </row>
        <row r="4075">
          <cell r="A4075" t="str">
            <v>3-998-1196</v>
          </cell>
          <cell r="B4075">
            <v>3</v>
          </cell>
          <cell r="C4075">
            <v>998</v>
          </cell>
          <cell r="D4075">
            <v>1196</v>
          </cell>
          <cell r="E4075" t="str">
            <v xml:space="preserve">DISPENSADOR PLÁSTICO BCO 20ML EMB C/TUERCA C/PTA </v>
          </cell>
          <cell r="F4075" t="str">
            <v>998-1196</v>
          </cell>
        </row>
        <row r="4076">
          <cell r="A4076" t="str">
            <v>3-998-1197</v>
          </cell>
          <cell r="B4076">
            <v>3</v>
          </cell>
          <cell r="C4076">
            <v>998</v>
          </cell>
          <cell r="D4076">
            <v>1197</v>
          </cell>
          <cell r="E4076" t="str">
            <v>DISPENSADOR PLÁSTICO BCO 20ML EMB C/TUERCA S/PTA</v>
          </cell>
          <cell r="F4076" t="str">
            <v>998-1197</v>
          </cell>
        </row>
        <row r="4077">
          <cell r="A4077" t="str">
            <v>3-998-1198</v>
          </cell>
          <cell r="B4077">
            <v>3</v>
          </cell>
          <cell r="C4077">
            <v>998</v>
          </cell>
          <cell r="D4077">
            <v>1198</v>
          </cell>
          <cell r="E4077" t="str">
            <v>CPO JGA ORAL 2 ML NAT IMP PETSANTEL M/N</v>
          </cell>
          <cell r="F4077" t="str">
            <v>998-1198</v>
          </cell>
        </row>
        <row r="4078">
          <cell r="A4078" t="str">
            <v>3-998-1199</v>
          </cell>
          <cell r="B4078">
            <v>3</v>
          </cell>
          <cell r="C4078">
            <v>998</v>
          </cell>
          <cell r="D4078">
            <v>1199</v>
          </cell>
          <cell r="E4078" t="str">
            <v>JGA ORAL 2 ML NAT IMP PETSANTEL M/N</v>
          </cell>
          <cell r="F4078" t="str">
            <v>998-1199</v>
          </cell>
        </row>
        <row r="4079">
          <cell r="A4079" t="str">
            <v>3-998-1200</v>
          </cell>
          <cell r="B4079">
            <v>3</v>
          </cell>
          <cell r="C4079">
            <v>998</v>
          </cell>
          <cell r="D4079">
            <v>1200</v>
          </cell>
          <cell r="E4079" t="str">
            <v>TAPA STAND UP DIAMETRO 25 S13 BCA</v>
          </cell>
          <cell r="F4079" t="str">
            <v>998-1200</v>
          </cell>
        </row>
        <row r="4080">
          <cell r="A4080" t="str">
            <v>3-998-1201</v>
          </cell>
          <cell r="B4080">
            <v>3</v>
          </cell>
          <cell r="C4080">
            <v>998</v>
          </cell>
          <cell r="D4080">
            <v>1201</v>
          </cell>
          <cell r="E4080" t="str">
            <v>CPO JGA ORAL 10 ML  AZUL TRASL IMP PRACAN M/N</v>
          </cell>
          <cell r="F4080" t="str">
            <v>998-1201</v>
          </cell>
        </row>
        <row r="4081">
          <cell r="A4081" t="str">
            <v>3-998-1202</v>
          </cell>
          <cell r="B4081">
            <v>3</v>
          </cell>
          <cell r="C4081">
            <v>998</v>
          </cell>
          <cell r="D4081">
            <v>1202</v>
          </cell>
          <cell r="E4081" t="str">
            <v>CPO JGA ORAL 5 ML AZUL TRASL IMP PRACAN M/N</v>
          </cell>
          <cell r="F4081" t="str">
            <v>998-1202</v>
          </cell>
        </row>
        <row r="4082">
          <cell r="A4082" t="str">
            <v>3-998-1203</v>
          </cell>
          <cell r="B4082">
            <v>3</v>
          </cell>
          <cell r="C4082">
            <v>998</v>
          </cell>
          <cell r="D4082">
            <v>1203</v>
          </cell>
          <cell r="E4082" t="str">
            <v>JGA ORAL 10 ML  IMP PRACAN AZUL TRAS X 10ML</v>
          </cell>
          <cell r="F4082" t="str">
            <v>998-1203</v>
          </cell>
        </row>
        <row r="4083">
          <cell r="A4083" t="str">
            <v>3-998-1204</v>
          </cell>
          <cell r="B4083">
            <v>3</v>
          </cell>
          <cell r="C4083">
            <v>998</v>
          </cell>
          <cell r="D4083">
            <v>1204</v>
          </cell>
          <cell r="E4083" t="str">
            <v>JGA ORAL 5 ML  IMP PRACAN AZUL TRAS X 5 ML</v>
          </cell>
          <cell r="F4083" t="str">
            <v>998-1204</v>
          </cell>
        </row>
        <row r="4084">
          <cell r="A4084" t="str">
            <v>3-998-1205</v>
          </cell>
          <cell r="B4084">
            <v>3</v>
          </cell>
          <cell r="C4084">
            <v>998</v>
          </cell>
          <cell r="D4084">
            <v>1205</v>
          </cell>
          <cell r="E4084" t="str">
            <v>INY  500ml CD  PEAD NAT TPN 20 +10 grs</v>
          </cell>
          <cell r="F4084" t="str">
            <v>998-1205</v>
          </cell>
        </row>
        <row r="4085">
          <cell r="A4085" t="str">
            <v>3-998-1206</v>
          </cell>
          <cell r="B4085">
            <v>3</v>
          </cell>
          <cell r="C4085">
            <v>998</v>
          </cell>
          <cell r="D4085">
            <v>1206</v>
          </cell>
          <cell r="E4085" t="str">
            <v>INY  250ml CD  PEAD NAT TPN 20 +10 grs</v>
          </cell>
          <cell r="F4085" t="str">
            <v>998-1206</v>
          </cell>
        </row>
        <row r="4086">
          <cell r="A4086" t="str">
            <v>3-998-1207</v>
          </cell>
          <cell r="B4086">
            <v>3</v>
          </cell>
          <cell r="C4086">
            <v>998</v>
          </cell>
          <cell r="D4086">
            <v>1207</v>
          </cell>
          <cell r="E4086" t="str">
            <v>CANTAG SONRISA 900GRS MEAD JOHNSON PIG AZUL</v>
          </cell>
          <cell r="F4086" t="str">
            <v>998-1207</v>
          </cell>
        </row>
        <row r="4087">
          <cell r="A4087" t="str">
            <v>3-998-1208</v>
          </cell>
          <cell r="B4087">
            <v>3</v>
          </cell>
          <cell r="C4087">
            <v>998</v>
          </cell>
          <cell r="D4087">
            <v>1208</v>
          </cell>
          <cell r="E4087" t="str">
            <v xml:space="preserve">CANTAG SONRISA 400GRS MEAD JOHNSON PIG AZUL </v>
          </cell>
          <cell r="F4087" t="str">
            <v>998-1208</v>
          </cell>
        </row>
        <row r="4088">
          <cell r="A4088" t="str">
            <v>3-998-1209</v>
          </cell>
          <cell r="B4088">
            <v>3</v>
          </cell>
          <cell r="C4088">
            <v>998</v>
          </cell>
          <cell r="D4088">
            <v>1209</v>
          </cell>
          <cell r="E4088" t="str">
            <v>TAPA GDE PEAD RJ LISA / ALCAMES.</v>
          </cell>
          <cell r="F4088" t="str">
            <v>998-1209</v>
          </cell>
        </row>
        <row r="4089">
          <cell r="A4089" t="str">
            <v>3-998-1210</v>
          </cell>
          <cell r="B4089">
            <v>3</v>
          </cell>
          <cell r="C4089">
            <v>998</v>
          </cell>
          <cell r="D4089">
            <v>1210</v>
          </cell>
          <cell r="E4089" t="str">
            <v>ENS CANULA LARGA FLEXIBLE S9 PEBD</v>
          </cell>
          <cell r="F4089" t="str">
            <v>998-1210</v>
          </cell>
        </row>
        <row r="4090">
          <cell r="A4090" t="str">
            <v>3-998-1211</v>
          </cell>
          <cell r="B4090">
            <v>3</v>
          </cell>
          <cell r="C4090">
            <v>998</v>
          </cell>
          <cell r="D4090">
            <v>1211</v>
          </cell>
          <cell r="E4090" t="str">
            <v>TPA CANULA LARGA FLEXIBLE S9 PEBD</v>
          </cell>
          <cell r="F4090" t="str">
            <v>998-1211</v>
          </cell>
        </row>
        <row r="4091">
          <cell r="A4091" t="str">
            <v>3-998-1212</v>
          </cell>
          <cell r="B4091">
            <v>3</v>
          </cell>
          <cell r="C4091">
            <v>998</v>
          </cell>
          <cell r="D4091">
            <v>1212</v>
          </cell>
          <cell r="E4091" t="str">
            <v>CANULA LARGA FLEXIBLE S9 PEBD</v>
          </cell>
          <cell r="F4091" t="str">
            <v>998-1212</v>
          </cell>
        </row>
        <row r="4092">
          <cell r="A4092" t="str">
            <v>3-998-1213</v>
          </cell>
          <cell r="B4092">
            <v>3</v>
          </cell>
          <cell r="C4092">
            <v>998</v>
          </cell>
          <cell r="D4092">
            <v>1213</v>
          </cell>
          <cell r="E4092" t="str">
            <v>JGA ORAL 2ML IMP PRACAN X 2ML</v>
          </cell>
          <cell r="F4092" t="str">
            <v>998-1213</v>
          </cell>
        </row>
        <row r="4093">
          <cell r="A4093" t="str">
            <v>3-998-1214</v>
          </cell>
          <cell r="B4093">
            <v>3</v>
          </cell>
          <cell r="C4093">
            <v>998</v>
          </cell>
          <cell r="D4093">
            <v>1214</v>
          </cell>
          <cell r="E4093" t="str">
            <v>CPO JGA INT 10ML NEGRA S/IMP</v>
          </cell>
          <cell r="F4093" t="str">
            <v>998-1214</v>
          </cell>
        </row>
        <row r="4094">
          <cell r="A4094" t="str">
            <v>3-998-1215</v>
          </cell>
          <cell r="B4094">
            <v>3</v>
          </cell>
          <cell r="C4094">
            <v>998</v>
          </cell>
          <cell r="D4094">
            <v>1215</v>
          </cell>
          <cell r="E4094" t="str">
            <v>CPO JGA ORAL 2ML IMP PRACAN X 2ML</v>
          </cell>
          <cell r="F4094" t="str">
            <v>998-1215</v>
          </cell>
        </row>
        <row r="4095">
          <cell r="A4095" t="str">
            <v>3-998-1216</v>
          </cell>
          <cell r="B4095">
            <v>3</v>
          </cell>
          <cell r="C4095">
            <v>998</v>
          </cell>
          <cell r="D4095">
            <v>1216</v>
          </cell>
          <cell r="E4095" t="str">
            <v>TAPA PARA GOTERO OFTÁLMICO </v>
          </cell>
          <cell r="F4095" t="str">
            <v>998-1216</v>
          </cell>
        </row>
        <row r="4096">
          <cell r="A4096" t="str">
            <v>3-998-1217</v>
          </cell>
          <cell r="B4096">
            <v>3</v>
          </cell>
          <cell r="C4096">
            <v>998</v>
          </cell>
          <cell r="D4096">
            <v>1217</v>
          </cell>
          <cell r="E4096" t="str">
            <v>DISPENSADOR PLÁSTICO JGA ORAL BCO 3ML</v>
          </cell>
          <cell r="F4096" t="str">
            <v>998-1217</v>
          </cell>
        </row>
        <row r="4097">
          <cell r="A4097" t="str">
            <v>3-998-1218</v>
          </cell>
          <cell r="B4097">
            <v>3</v>
          </cell>
          <cell r="C4097">
            <v>998</v>
          </cell>
          <cell r="D4097">
            <v>1218</v>
          </cell>
          <cell r="E4097" t="str">
            <v>DISPENSADOR PLÁSTICO JGA ORAL NAT 3ML</v>
          </cell>
          <cell r="F4097" t="str">
            <v>998-1218</v>
          </cell>
        </row>
        <row r="4098">
          <cell r="A4098" t="str">
            <v>3-998-1219</v>
          </cell>
          <cell r="B4098">
            <v>3</v>
          </cell>
          <cell r="C4098">
            <v>998</v>
          </cell>
          <cell r="D4098">
            <v>1219</v>
          </cell>
          <cell r="E4098" t="str">
            <v>DISPENSADOR PLÁSTICO JGA ORAL BCO 5ML</v>
          </cell>
          <cell r="F4098" t="str">
            <v>998-1219</v>
          </cell>
        </row>
        <row r="4099">
          <cell r="A4099" t="str">
            <v>3-998-1220</v>
          </cell>
          <cell r="B4099">
            <v>3</v>
          </cell>
          <cell r="C4099">
            <v>998</v>
          </cell>
          <cell r="D4099">
            <v>1220</v>
          </cell>
          <cell r="E4099" t="str">
            <v>DISPENSADOR PLÁSTICO JGA ORAL NAT 5ML</v>
          </cell>
          <cell r="F4099" t="str">
            <v>998-1220</v>
          </cell>
        </row>
        <row r="4100">
          <cell r="A4100" t="str">
            <v>3-998-1221</v>
          </cell>
          <cell r="B4100">
            <v>3</v>
          </cell>
          <cell r="C4100">
            <v>998</v>
          </cell>
          <cell r="D4100">
            <v>1221</v>
          </cell>
          <cell r="E4100" t="str">
            <v>DISPENSADOR PLÁSTICO JGA ORAL BCO 10ML</v>
          </cell>
          <cell r="F4100" t="str">
            <v>998-1221</v>
          </cell>
        </row>
        <row r="4101">
          <cell r="A4101" t="str">
            <v>3-998-1222</v>
          </cell>
          <cell r="B4101">
            <v>3</v>
          </cell>
          <cell r="C4101">
            <v>998</v>
          </cell>
          <cell r="D4101">
            <v>1222</v>
          </cell>
          <cell r="E4101" t="str">
            <v>DISPENSADOR PLÁSTICO JGA ORAL NAT 10ML</v>
          </cell>
          <cell r="F4101" t="str">
            <v>998-1222</v>
          </cell>
        </row>
        <row r="4102">
          <cell r="A4102" t="str">
            <v>3-998-1223</v>
          </cell>
          <cell r="B4102">
            <v>3</v>
          </cell>
          <cell r="C4102">
            <v>998</v>
          </cell>
          <cell r="D4102">
            <v>1223</v>
          </cell>
          <cell r="E4102" t="str">
            <v>INY 250ML RD PEAD TPN 20 BLANCO</v>
          </cell>
          <cell r="F4102" t="str">
            <v>998-1223</v>
          </cell>
        </row>
        <row r="4103">
          <cell r="A4103" t="str">
            <v>3-998-1224</v>
          </cell>
          <cell r="B4103">
            <v>3</v>
          </cell>
          <cell r="C4103">
            <v>998</v>
          </cell>
          <cell r="D4103">
            <v>1224</v>
          </cell>
          <cell r="E4103" t="str">
            <v>INY500 ML RD PP NATURAL TPN 20 FDO NVO</v>
          </cell>
          <cell r="F4103" t="str">
            <v>998-1224</v>
          </cell>
        </row>
        <row r="4104">
          <cell r="A4104" t="str">
            <v>3-998-1225</v>
          </cell>
          <cell r="B4104">
            <v>3</v>
          </cell>
          <cell r="C4104">
            <v>998</v>
          </cell>
          <cell r="D4104">
            <v>1225</v>
          </cell>
          <cell r="E4104" t="str">
            <v>CPO JGA ORAL 10ML BLANCO MOLDE NV.</v>
          </cell>
          <cell r="F4104" t="str">
            <v>998-1225</v>
          </cell>
        </row>
        <row r="4105">
          <cell r="A4105" t="str">
            <v>3-998-1226</v>
          </cell>
          <cell r="B4105">
            <v>3</v>
          </cell>
          <cell r="C4105">
            <v>998</v>
          </cell>
          <cell r="D4105">
            <v>1226</v>
          </cell>
          <cell r="E4105" t="str">
            <v>CÁNULA S14 H39</v>
          </cell>
          <cell r="F4105" t="str">
            <v>998-1226</v>
          </cell>
        </row>
        <row r="4106">
          <cell r="A4106" t="str">
            <v>3-998-1227</v>
          </cell>
          <cell r="B4106">
            <v>3</v>
          </cell>
          <cell r="C4106">
            <v>998</v>
          </cell>
          <cell r="D4106">
            <v>1227</v>
          </cell>
          <cell r="E4106" t="str">
            <v>ENS CÁNULA S14 H39</v>
          </cell>
          <cell r="F4106" t="str">
            <v>998-1227</v>
          </cell>
        </row>
        <row r="4107">
          <cell r="A4107" t="str">
            <v>3-998-1228</v>
          </cell>
          <cell r="B4107">
            <v>3</v>
          </cell>
          <cell r="C4107">
            <v>998</v>
          </cell>
          <cell r="D4107">
            <v>1228</v>
          </cell>
          <cell r="E4107" t="str">
            <v>TPA CÁNULA S14 H39</v>
          </cell>
          <cell r="F4107" t="str">
            <v>998-1228</v>
          </cell>
        </row>
        <row r="4108">
          <cell r="A4108" t="str">
            <v>3-998-1229</v>
          </cell>
          <cell r="B4108">
            <v>3</v>
          </cell>
          <cell r="C4108">
            <v>998</v>
          </cell>
          <cell r="D4108">
            <v>1229</v>
          </cell>
          <cell r="E4108" t="str">
            <v xml:space="preserve">JGA ORAL 5ML NAT MN IMP EMB ESC 5ML </v>
          </cell>
          <cell r="F4108" t="str">
            <v>998-1229</v>
          </cell>
        </row>
        <row r="4109">
          <cell r="A4109" t="str">
            <v>3-998-1230</v>
          </cell>
          <cell r="B4109">
            <v>3</v>
          </cell>
          <cell r="C4109">
            <v>998</v>
          </cell>
          <cell r="D4109">
            <v>1230</v>
          </cell>
          <cell r="E4109" t="str">
            <v>EMB JGA 5ML NAT MN IMP ESC 5ML</v>
          </cell>
          <cell r="F4109" t="str">
            <v>998-1230</v>
          </cell>
        </row>
        <row r="4110">
          <cell r="A4110" t="str">
            <v>3-998-1231</v>
          </cell>
          <cell r="B4110">
            <v>3</v>
          </cell>
          <cell r="C4110">
            <v>998</v>
          </cell>
          <cell r="D4110">
            <v>1231</v>
          </cell>
          <cell r="E4110" t="str">
            <v>ENV 330 GR PEAD GRIS</v>
          </cell>
          <cell r="F4110" t="str">
            <v>998-1231</v>
          </cell>
        </row>
        <row r="4111">
          <cell r="A4111" t="str">
            <v>3-998-1232</v>
          </cell>
          <cell r="B4111">
            <v>3</v>
          </cell>
          <cell r="C4111">
            <v>998</v>
          </cell>
          <cell r="D4111">
            <v>1232</v>
          </cell>
          <cell r="E4111" t="str">
            <v>CUCH DOSIF 15ML PP GRIS S/PERF</v>
          </cell>
          <cell r="F4111" t="str">
            <v>998-1232</v>
          </cell>
        </row>
        <row r="4112">
          <cell r="A4112" t="str">
            <v>3-998-1233</v>
          </cell>
          <cell r="B4112">
            <v>3</v>
          </cell>
          <cell r="C4112">
            <v>998</v>
          </cell>
          <cell r="D4112">
            <v>1233</v>
          </cell>
          <cell r="E4112" t="str">
            <v>ENV 15ML RD ROSCA S13 PEAD BCO</v>
          </cell>
          <cell r="F4112" t="str">
            <v>998-1233</v>
          </cell>
        </row>
        <row r="4113">
          <cell r="A4113" t="str">
            <v>3-998-1234</v>
          </cell>
          <cell r="B4113">
            <v>3</v>
          </cell>
          <cell r="C4113">
            <v>998</v>
          </cell>
          <cell r="D4113">
            <v>1234</v>
          </cell>
          <cell r="E4113" t="str">
            <v>CANULA ROSCA S13 H27 PP PIG AZUL TRASLUCIDO</v>
          </cell>
          <cell r="F4113" t="str">
            <v>998-1234</v>
          </cell>
        </row>
        <row r="4114">
          <cell r="A4114" t="str">
            <v>3-998-1235</v>
          </cell>
          <cell r="B4114">
            <v>3</v>
          </cell>
          <cell r="C4114">
            <v>998</v>
          </cell>
          <cell r="D4114">
            <v>1235</v>
          </cell>
          <cell r="E4114" t="str">
            <v>CANULA ROSCA S13 H27 PP NAT</v>
          </cell>
          <cell r="F4114" t="str">
            <v>998-1235</v>
          </cell>
        </row>
        <row r="4115">
          <cell r="A4115" t="str">
            <v>3-998-1236</v>
          </cell>
          <cell r="B4115">
            <v>3</v>
          </cell>
          <cell r="C4115">
            <v>998</v>
          </cell>
          <cell r="D4115">
            <v>1236</v>
          </cell>
          <cell r="E4115" t="str">
            <v>EMB AV PEAD NAT</v>
          </cell>
          <cell r="F4115" t="str">
            <v>998-1236</v>
          </cell>
        </row>
        <row r="4116">
          <cell r="A4116" t="str">
            <v>3-998-1237</v>
          </cell>
          <cell r="B4116">
            <v>3</v>
          </cell>
          <cell r="C4116">
            <v>998</v>
          </cell>
          <cell r="D4116">
            <v>1237</v>
          </cell>
          <cell r="E4116" t="str">
            <v>TPA CONO ENV GOTA PIG BCA</v>
          </cell>
          <cell r="F4116" t="str">
            <v>998-1237</v>
          </cell>
        </row>
        <row r="4117">
          <cell r="A4117" t="str">
            <v>3-998-1238</v>
          </cell>
          <cell r="B4117">
            <v>3</v>
          </cell>
          <cell r="C4117">
            <v>998</v>
          </cell>
          <cell r="D4117">
            <v>1238</v>
          </cell>
          <cell r="E4117" t="str">
            <v>ENV GOTA 60ML NAT</v>
          </cell>
          <cell r="F4117" t="str">
            <v>998-1238</v>
          </cell>
        </row>
        <row r="4118">
          <cell r="A4118" t="str">
            <v>3-998-1239</v>
          </cell>
          <cell r="B4118">
            <v>3</v>
          </cell>
          <cell r="C4118">
            <v>998</v>
          </cell>
          <cell r="D4118">
            <v>1239</v>
          </cell>
          <cell r="E4118" t="str">
            <v>AV TUBULAR GENERICO EMPACADO BOPP</v>
          </cell>
          <cell r="F4118" t="str">
            <v>998-1239</v>
          </cell>
        </row>
        <row r="4119">
          <cell r="A4119" t="str">
            <v>3-998-1240</v>
          </cell>
          <cell r="B4119">
            <v>3</v>
          </cell>
          <cell r="C4119">
            <v>998</v>
          </cell>
          <cell r="D4119">
            <v>1240</v>
          </cell>
          <cell r="E4119" t="str">
            <v>PISTON AV TUBULAR CONICO TPE</v>
          </cell>
          <cell r="F4119" t="str">
            <v>998-1240</v>
          </cell>
        </row>
        <row r="4120">
          <cell r="A4120" t="str">
            <v>3-998-1241</v>
          </cell>
          <cell r="B4120">
            <v>3</v>
          </cell>
          <cell r="C4120">
            <v>998</v>
          </cell>
          <cell r="D4120">
            <v>1241</v>
          </cell>
          <cell r="E4120" t="str">
            <v>CPO JGA GOT RENIKAN 45RCD SIN ADITIVO</v>
          </cell>
          <cell r="F4120" t="str">
            <v>998-1241</v>
          </cell>
        </row>
        <row r="4121">
          <cell r="A4121" t="str">
            <v>3-998-1242</v>
          </cell>
          <cell r="B4121">
            <v>3</v>
          </cell>
          <cell r="C4121">
            <v>998</v>
          </cell>
          <cell r="D4121">
            <v>1242</v>
          </cell>
          <cell r="E4121" t="str">
            <v>CPO JGA GOT RENIKAN 12R CON ADITIVO</v>
          </cell>
          <cell r="F4121" t="str">
            <v>998-1242</v>
          </cell>
        </row>
        <row r="4122">
          <cell r="A4122" t="str">
            <v>3-998-1243</v>
          </cell>
          <cell r="B4122">
            <v>3</v>
          </cell>
          <cell r="C4122">
            <v>998</v>
          </cell>
          <cell r="D4122">
            <v>1243</v>
          </cell>
          <cell r="E4122" t="str">
            <v xml:space="preserve">CERRADURA CH 12" CON IMP </v>
          </cell>
          <cell r="F4122" t="str">
            <v>998-1243</v>
          </cell>
        </row>
        <row r="4123">
          <cell r="A4123" t="str">
            <v>3-998-1244</v>
          </cell>
          <cell r="B4123">
            <v>3</v>
          </cell>
          <cell r="C4123">
            <v>998</v>
          </cell>
          <cell r="D4123">
            <v>1244</v>
          </cell>
          <cell r="E4123" t="str">
            <v xml:space="preserve">TAPA TANQUE 100 LTS VDE CON IMP </v>
          </cell>
          <cell r="F4123" t="str">
            <v>998-1244</v>
          </cell>
        </row>
        <row r="4124">
          <cell r="A4124" t="str">
            <v>3-998-1245</v>
          </cell>
          <cell r="B4124">
            <v>3</v>
          </cell>
          <cell r="C4124">
            <v>998</v>
          </cell>
          <cell r="D4124">
            <v>1245</v>
          </cell>
          <cell r="E4124" t="str">
            <v xml:space="preserve">TAPA BASURERO 50 LTS VDE CON IMP </v>
          </cell>
          <cell r="F4124" t="str">
            <v>998-1245</v>
          </cell>
        </row>
        <row r="4125">
          <cell r="A4125" t="str">
            <v>3-998-1246</v>
          </cell>
          <cell r="B4125">
            <v>3</v>
          </cell>
          <cell r="C4125">
            <v>998</v>
          </cell>
          <cell r="D4125">
            <v>1246</v>
          </cell>
          <cell r="E4125" t="str">
            <v xml:space="preserve">PAPELERA  STYLE 10 LTS   TAPA y CUERPO RJ CON IMP </v>
          </cell>
          <cell r="F4125" t="str">
            <v>998-1246</v>
          </cell>
        </row>
        <row r="4126">
          <cell r="A4126" t="str">
            <v>3-998-1247</v>
          </cell>
          <cell r="B4126">
            <v>3</v>
          </cell>
          <cell r="C4126">
            <v>998</v>
          </cell>
          <cell r="D4126">
            <v>1247</v>
          </cell>
          <cell r="E4126" t="str">
            <v>PAPELERA  STYLE 25 LTS TAPA y CUERPO RJ CON IMP</v>
          </cell>
          <cell r="F4126" t="str">
            <v>998-1247</v>
          </cell>
        </row>
        <row r="4127">
          <cell r="A4127" t="str">
            <v>3-998-1248</v>
          </cell>
          <cell r="B4127">
            <v>3</v>
          </cell>
          <cell r="C4127">
            <v>998</v>
          </cell>
          <cell r="D4127">
            <v>1248</v>
          </cell>
          <cell r="E4127" t="str">
            <v>AV PQT X 1</v>
          </cell>
          <cell r="F4127" t="str">
            <v>998-1248</v>
          </cell>
        </row>
        <row r="4128">
          <cell r="A4128" t="str">
            <v>3-998-1249</v>
          </cell>
          <cell r="B4128">
            <v>3</v>
          </cell>
          <cell r="C4128">
            <v>998</v>
          </cell>
          <cell r="D4128">
            <v>1249</v>
          </cell>
          <cell r="E4128" t="str">
            <v>CPO JGA ORAL 10ML PP40H BCO MDE NV+DIOXIDO TITANIO</v>
          </cell>
          <cell r="F4128" t="str">
            <v>998-1249</v>
          </cell>
        </row>
        <row r="4129">
          <cell r="A4129" t="str">
            <v>3-998-1250</v>
          </cell>
          <cell r="B4129">
            <v>3</v>
          </cell>
          <cell r="C4129">
            <v>998</v>
          </cell>
          <cell r="D4129">
            <v>1250</v>
          </cell>
          <cell r="E4129" t="str">
            <v>CPO JGA ORAL 10ML PP40H BCO MDE NV+PIG BLANCO</v>
          </cell>
          <cell r="F4129" t="str">
            <v>998-1250</v>
          </cell>
        </row>
        <row r="4130">
          <cell r="A4130" t="str">
            <v>3-998-1251</v>
          </cell>
          <cell r="B4130">
            <v>3</v>
          </cell>
          <cell r="C4130">
            <v>998</v>
          </cell>
          <cell r="D4130">
            <v>1251</v>
          </cell>
          <cell r="E4130" t="str">
            <v xml:space="preserve">CPO JGA ORAL 10 ML PP35R + PIGMENTO AZUL </v>
          </cell>
          <cell r="F4130" t="str">
            <v>998-1251</v>
          </cell>
        </row>
        <row r="4131">
          <cell r="A4131" t="str">
            <v>3-998-1252</v>
          </cell>
          <cell r="B4131">
            <v>3</v>
          </cell>
          <cell r="C4131">
            <v>998</v>
          </cell>
          <cell r="D4131">
            <v>1252</v>
          </cell>
          <cell r="E4131" t="str">
            <v>JGA INT 15ML BCA ENS</v>
          </cell>
          <cell r="F4131" t="str">
            <v>998-1252</v>
          </cell>
        </row>
        <row r="4132">
          <cell r="A4132" t="str">
            <v>3-998-1253</v>
          </cell>
          <cell r="B4132">
            <v>3</v>
          </cell>
          <cell r="C4132">
            <v>998</v>
          </cell>
          <cell r="D4132">
            <v>1253</v>
          </cell>
          <cell r="E4132" t="str">
            <v>CPO JGA INT 15ML BCO</v>
          </cell>
          <cell r="F4132" t="str">
            <v>998-1253</v>
          </cell>
        </row>
        <row r="4133">
          <cell r="A4133" t="str">
            <v>3-998-1254</v>
          </cell>
          <cell r="B4133">
            <v>3</v>
          </cell>
          <cell r="C4133">
            <v>998</v>
          </cell>
          <cell r="D4133">
            <v>1254</v>
          </cell>
          <cell r="E4133" t="str">
            <v>EMB JGA 15ML BCO</v>
          </cell>
          <cell r="F4133" t="str">
            <v>998-1254</v>
          </cell>
        </row>
        <row r="4134">
          <cell r="A4134" t="str">
            <v>3-998-1255</v>
          </cell>
          <cell r="B4134">
            <v>3</v>
          </cell>
          <cell r="C4134">
            <v>998</v>
          </cell>
          <cell r="D4134">
            <v>1255</v>
          </cell>
          <cell r="E4134" t="str">
            <v>PISTON JGA 15ML</v>
          </cell>
          <cell r="F4134" t="str">
            <v>998-1255</v>
          </cell>
        </row>
        <row r="4135">
          <cell r="A4135" t="str">
            <v>3-998-1256</v>
          </cell>
          <cell r="B4135">
            <v>3</v>
          </cell>
          <cell r="C4135">
            <v>998</v>
          </cell>
          <cell r="D4135">
            <v>1256</v>
          </cell>
          <cell r="E4135" t="str">
            <v>TPA JGA INT BCA</v>
          </cell>
          <cell r="F4135" t="str">
            <v>998-1256</v>
          </cell>
        </row>
        <row r="4136">
          <cell r="A4136" t="str">
            <v>3-998-1257</v>
          </cell>
          <cell r="B4136">
            <v>3</v>
          </cell>
          <cell r="C4136">
            <v>998</v>
          </cell>
          <cell r="D4136">
            <v>1257</v>
          </cell>
          <cell r="E4136" t="str">
            <v>JGA ORAL 3ML NAT  IMP ESCALA ENS</v>
          </cell>
          <cell r="F4136" t="str">
            <v>998-1257</v>
          </cell>
        </row>
        <row r="4137">
          <cell r="A4137" t="str">
            <v>3-998-1258</v>
          </cell>
          <cell r="B4137">
            <v>3</v>
          </cell>
          <cell r="C4137">
            <v>998</v>
          </cell>
          <cell r="D4137">
            <v>1258</v>
          </cell>
          <cell r="E4137" t="str">
            <v>CPO JGA ORAL 3ML NAT  IMP ESCALA</v>
          </cell>
          <cell r="F4137" t="str">
            <v>998-1258</v>
          </cell>
        </row>
        <row r="4138">
          <cell r="A4138" t="str">
            <v>3-998-1259</v>
          </cell>
          <cell r="B4138">
            <v>3</v>
          </cell>
          <cell r="C4138">
            <v>998</v>
          </cell>
          <cell r="D4138">
            <v>1259</v>
          </cell>
          <cell r="E4138" t="str">
            <v>CPO JGA DOSIF 10 ML AMARILLO IMPR C/P</v>
          </cell>
          <cell r="F4138" t="str">
            <v>998-1259</v>
          </cell>
        </row>
        <row r="4139">
          <cell r="A4139" t="str">
            <v>3-998-1260</v>
          </cell>
          <cell r="B4139">
            <v>3</v>
          </cell>
          <cell r="C4139">
            <v>998</v>
          </cell>
          <cell r="D4139">
            <v>1260</v>
          </cell>
          <cell r="E4139" t="str">
            <v>CPO JGA DOSIF 10 ML AZUL IMPR C/P</v>
          </cell>
          <cell r="F4139" t="str">
            <v>998-1260</v>
          </cell>
        </row>
        <row r="4140">
          <cell r="A4140" t="str">
            <v>3-998-1261</v>
          </cell>
          <cell r="B4140">
            <v>3</v>
          </cell>
          <cell r="C4140">
            <v>998</v>
          </cell>
          <cell r="D4140">
            <v>1261</v>
          </cell>
          <cell r="E4140" t="str">
            <v>CPO JGA ORAL 5 ML AZUL TRASL IMP PRACAN MN</v>
          </cell>
          <cell r="F4140" t="str">
            <v>998-1261</v>
          </cell>
        </row>
        <row r="4141">
          <cell r="A4141" t="str">
            <v>3-998-1262</v>
          </cell>
          <cell r="B4141">
            <v>3</v>
          </cell>
          <cell r="C4141">
            <v>998</v>
          </cell>
          <cell r="D4141">
            <v>1262</v>
          </cell>
          <cell r="E4141" t="str">
            <v xml:space="preserve">CPO JGA DOSIF 10 ML AMA C/P </v>
          </cell>
          <cell r="F4141" t="str">
            <v>998-1262</v>
          </cell>
        </row>
        <row r="4142">
          <cell r="A4142" t="str">
            <v>3-998-1263</v>
          </cell>
          <cell r="B4142">
            <v>3</v>
          </cell>
          <cell r="C4142">
            <v>998</v>
          </cell>
          <cell r="D4142">
            <v>1263</v>
          </cell>
          <cell r="E4142" t="str">
            <v xml:space="preserve">CPO JGA DOSIF 10 ML AMA C/P PETIT ANTISARNA IMP </v>
          </cell>
          <cell r="F4142" t="str">
            <v>998-1263</v>
          </cell>
        </row>
        <row r="4143">
          <cell r="A4143" t="str">
            <v>3-998-1264</v>
          </cell>
          <cell r="B4143">
            <v>3</v>
          </cell>
          <cell r="C4143">
            <v>998</v>
          </cell>
          <cell r="D4143">
            <v>1264</v>
          </cell>
          <cell r="E4143" t="str">
            <v>TPA STAND UP 28 LOGO CICATRICURE BAJO RELIEVE PIG PLATEADO</v>
          </cell>
          <cell r="F4143" t="str">
            <v>998-1264</v>
          </cell>
        </row>
        <row r="4144">
          <cell r="A4144" t="str">
            <v>3-998-1265</v>
          </cell>
          <cell r="B4144">
            <v>3</v>
          </cell>
          <cell r="C4144">
            <v>998</v>
          </cell>
          <cell r="D4144">
            <v>1265</v>
          </cell>
          <cell r="E4144" t="str">
            <v>JGA ORAL 3ML NAT  IMP ESCALA (0,1ML) ENS</v>
          </cell>
          <cell r="F4144" t="str">
            <v>998-1265</v>
          </cell>
        </row>
        <row r="4145">
          <cell r="A4145" t="str">
            <v>3-998-1266</v>
          </cell>
          <cell r="B4145">
            <v>3</v>
          </cell>
          <cell r="C4145">
            <v>998</v>
          </cell>
          <cell r="D4145">
            <v>1266</v>
          </cell>
          <cell r="E4145" t="str">
            <v>EMBOLO AV MODIF PEAD COPA</v>
          </cell>
          <cell r="F4145" t="str">
            <v>998-1266</v>
          </cell>
        </row>
        <row r="4146">
          <cell r="A4146" t="str">
            <v>3-998-1267</v>
          </cell>
          <cell r="B4146">
            <v>3</v>
          </cell>
          <cell r="C4146">
            <v>998</v>
          </cell>
          <cell r="D4146">
            <v>1267</v>
          </cell>
          <cell r="E4146" t="str">
            <v>CUERPO DE JGA 5ML TPE + PEBD  NAT</v>
          </cell>
          <cell r="F4146" t="str">
            <v>998-1267</v>
          </cell>
        </row>
        <row r="4147">
          <cell r="A4147" t="str">
            <v>3-998-1268</v>
          </cell>
          <cell r="B4147">
            <v>3</v>
          </cell>
          <cell r="C4147">
            <v>998</v>
          </cell>
          <cell r="D4147">
            <v>1268</v>
          </cell>
          <cell r="E4147" t="str">
            <v>JGA ORAL 3ML NAT IMP ESC 0.5mL ENS</v>
          </cell>
          <cell r="F4147" t="str">
            <v>998-1268</v>
          </cell>
        </row>
        <row r="4148">
          <cell r="A4148" t="str">
            <v>3-998-1269</v>
          </cell>
          <cell r="B4148">
            <v>3</v>
          </cell>
          <cell r="C4148">
            <v>998</v>
          </cell>
          <cell r="D4148">
            <v>1269</v>
          </cell>
          <cell r="E4148" t="str">
            <v>JGA ORAL 5ML NAT IMP ESC 0.5Ml ENS</v>
          </cell>
          <cell r="F4148" t="str">
            <v>998-1269</v>
          </cell>
        </row>
        <row r="4149">
          <cell r="A4149" t="str">
            <v>3-998-1270</v>
          </cell>
          <cell r="B4149">
            <v>3</v>
          </cell>
          <cell r="C4149">
            <v>998</v>
          </cell>
          <cell r="D4149">
            <v>1270</v>
          </cell>
          <cell r="E4149" t="str">
            <v>CPO JGA ORAL 3ML NAT IMP ESC 0.5ML</v>
          </cell>
          <cell r="F4149" t="str">
            <v>998-1270</v>
          </cell>
        </row>
        <row r="4150">
          <cell r="A4150" t="str">
            <v>3-998-1271</v>
          </cell>
          <cell r="B4150">
            <v>3</v>
          </cell>
          <cell r="C4150">
            <v>998</v>
          </cell>
          <cell r="D4150">
            <v>1271</v>
          </cell>
          <cell r="E4150" t="str">
            <v>CPO JGA ORAL 5ML NAT IMP ESC 0.5ML</v>
          </cell>
          <cell r="F4150" t="str">
            <v>998-1271</v>
          </cell>
        </row>
        <row r="4151">
          <cell r="A4151" t="str">
            <v>3-998-1272</v>
          </cell>
          <cell r="B4151">
            <v>3</v>
          </cell>
          <cell r="C4151">
            <v>998</v>
          </cell>
          <cell r="D4151">
            <v>1272</v>
          </cell>
          <cell r="E4151" t="str">
            <v>CUERPO DE JGA 5ML TPE + PEBD  NAT IMP </v>
          </cell>
          <cell r="F4151" t="str">
            <v>998-1272</v>
          </cell>
        </row>
        <row r="4152">
          <cell r="A4152" t="str">
            <v>3-998-1273</v>
          </cell>
          <cell r="B4152">
            <v>3</v>
          </cell>
          <cell r="C4152">
            <v>998</v>
          </cell>
          <cell r="D4152">
            <v>1273</v>
          </cell>
          <cell r="E4152" t="str">
            <v>CANULA GOT PP 1ML </v>
          </cell>
          <cell r="F4152" t="str">
            <v>998-1273</v>
          </cell>
        </row>
        <row r="4153">
          <cell r="A4153" t="str">
            <v>3-998-1274</v>
          </cell>
          <cell r="B4153">
            <v>3</v>
          </cell>
          <cell r="C4153">
            <v>998</v>
          </cell>
          <cell r="D4153">
            <v>1274</v>
          </cell>
          <cell r="E4153" t="str">
            <v>CANULA GOT PP 1ML IMP/ESCALA</v>
          </cell>
          <cell r="F4153" t="str">
            <v>998-1274</v>
          </cell>
        </row>
        <row r="4154">
          <cell r="A4154" t="str">
            <v>3-998-1275</v>
          </cell>
          <cell r="B4154">
            <v>3</v>
          </cell>
          <cell r="C4154">
            <v>998</v>
          </cell>
          <cell r="D4154">
            <v>1275</v>
          </cell>
          <cell r="E4154" t="str">
            <v>CPO JGA ORAL 3ML NAT  IMP ESCALA (0,1ML)</v>
          </cell>
          <cell r="F4154" t="str">
            <v>998-1275</v>
          </cell>
        </row>
        <row r="4155">
          <cell r="A4155" t="str">
            <v>3-998-1276</v>
          </cell>
          <cell r="B4155">
            <v>3</v>
          </cell>
          <cell r="C4155">
            <v>998</v>
          </cell>
          <cell r="D4155">
            <v>1276</v>
          </cell>
          <cell r="E4155" t="str">
            <v>EMBOLO AV GENERICO PIG VIOLETA TRASLUCIDO</v>
          </cell>
          <cell r="F4155" t="str">
            <v>998-1276</v>
          </cell>
        </row>
        <row r="4156">
          <cell r="A4156" t="str">
            <v>3-998-1277</v>
          </cell>
          <cell r="B4156">
            <v>3</v>
          </cell>
          <cell r="C4156">
            <v>998</v>
          </cell>
          <cell r="D4156">
            <v>1277</v>
          </cell>
          <cell r="E4156" t="str">
            <v>CANULA AV GENERICA PIG VIOLETA TRASLUCIDO</v>
          </cell>
          <cell r="F4156" t="str">
            <v>998-1277</v>
          </cell>
        </row>
        <row r="4157">
          <cell r="A4157" t="str">
            <v>3-998-1278</v>
          </cell>
          <cell r="B4157">
            <v>3</v>
          </cell>
          <cell r="C4157">
            <v>998</v>
          </cell>
          <cell r="D4157">
            <v>1278</v>
          </cell>
          <cell r="E4157" t="str">
            <v>TP ALTA 63MM PP ROJA LISA </v>
          </cell>
          <cell r="F4157" t="str">
            <v>998-1278</v>
          </cell>
        </row>
        <row r="4158">
          <cell r="A4158" t="str">
            <v>3-998-1279</v>
          </cell>
          <cell r="B4158">
            <v>3</v>
          </cell>
          <cell r="C4158">
            <v>998</v>
          </cell>
          <cell r="D4158">
            <v>1279</v>
          </cell>
          <cell r="E4158" t="str">
            <v>ENV 340 GR LIGHT BLANCO</v>
          </cell>
          <cell r="F4158" t="str">
            <v>998-1279</v>
          </cell>
        </row>
        <row r="4159">
          <cell r="A4159" t="str">
            <v>3-998-1280</v>
          </cell>
          <cell r="B4159">
            <v>3</v>
          </cell>
          <cell r="C4159">
            <v>998</v>
          </cell>
          <cell r="D4159">
            <v>1280</v>
          </cell>
          <cell r="E4159" t="str">
            <v>JGA DOSIF 10ML BCA S/P PEGASUS TITANIO ENS C/TP</v>
          </cell>
          <cell r="F4159" t="str">
            <v>998-1280</v>
          </cell>
          <cell r="G4159"/>
          <cell r="H4159"/>
        </row>
        <row r="4160">
          <cell r="A4160" t="str">
            <v>3-998-1281</v>
          </cell>
          <cell r="B4160">
            <v>3</v>
          </cell>
          <cell r="C4160">
            <v>998</v>
          </cell>
          <cell r="D4160">
            <v>1281</v>
          </cell>
          <cell r="E4160" t="str">
            <v>CPO JGA DOSIF 10ML BCA S/P PEGASUS TITANIO</v>
          </cell>
          <cell r="F4160" t="str">
            <v>998-1281</v>
          </cell>
        </row>
        <row r="4161">
          <cell r="A4161" t="str">
            <v>3-998-1282</v>
          </cell>
          <cell r="B4161">
            <v>3</v>
          </cell>
          <cell r="C4161">
            <v>998</v>
          </cell>
          <cell r="D4161">
            <v>1282</v>
          </cell>
          <cell r="E4161" t="str">
            <v>JGA DOSIF 10ML BCA S/P CABASAN-EQUINA ENS C/TP</v>
          </cell>
          <cell r="F4161" t="str">
            <v>998-1282</v>
          </cell>
        </row>
        <row r="4162">
          <cell r="A4162" t="str">
            <v>3-998-1283</v>
          </cell>
          <cell r="B4162">
            <v>3</v>
          </cell>
          <cell r="C4162">
            <v>998</v>
          </cell>
          <cell r="D4162">
            <v>1283</v>
          </cell>
          <cell r="E4162" t="str">
            <v>CPO JGA DOSIF 10ML BCA S/P CABASAN-EQUINA</v>
          </cell>
          <cell r="F4162" t="str">
            <v>998-1283</v>
          </cell>
        </row>
        <row r="4163">
          <cell r="A4163" t="str">
            <v>3-998-1284</v>
          </cell>
          <cell r="B4163">
            <v>3</v>
          </cell>
          <cell r="C4163">
            <v>998</v>
          </cell>
          <cell r="D4163">
            <v>1284</v>
          </cell>
          <cell r="E4163" t="str">
            <v>ENV GOT 100ML MZ PEAD+PEBD TP ESPTPN GOT</v>
          </cell>
          <cell r="F4163" t="str">
            <v>998-1284</v>
          </cell>
        </row>
        <row r="4164">
          <cell r="A4164" t="str">
            <v>3-998-1285</v>
          </cell>
          <cell r="B4164">
            <v>3</v>
          </cell>
          <cell r="C4164">
            <v>998</v>
          </cell>
          <cell r="D4164">
            <v>1285</v>
          </cell>
          <cell r="E4164" t="str">
            <v>ENV  GOT 30 35ML PEAD TP ESP PARA TPN GOT</v>
          </cell>
          <cell r="F4164" t="str">
            <v>998-1285</v>
          </cell>
        </row>
        <row r="4165">
          <cell r="A4165" t="str">
            <v>3-998-1286</v>
          </cell>
          <cell r="B4165">
            <v>3</v>
          </cell>
          <cell r="C4165">
            <v>998</v>
          </cell>
          <cell r="D4165">
            <v>1286</v>
          </cell>
          <cell r="E4165" t="str">
            <v>ENV GOT 10 15ML PEAD TP ESP PARA TPN GOT</v>
          </cell>
          <cell r="F4165" t="str">
            <v>998-1286</v>
          </cell>
        </row>
        <row r="4166">
          <cell r="A4166" t="str">
            <v>3-998-1287</v>
          </cell>
          <cell r="B4166">
            <v>3</v>
          </cell>
          <cell r="C4166">
            <v>998</v>
          </cell>
          <cell r="D4166">
            <v>1287</v>
          </cell>
          <cell r="E4166" t="str">
            <v>ENV GOT 60ML PEAD TP ESP PARA TPN GOT</v>
          </cell>
          <cell r="F4166" t="str">
            <v>998-1287</v>
          </cell>
        </row>
        <row r="4167">
          <cell r="A4167" t="str">
            <v>3-998-1288</v>
          </cell>
          <cell r="B4167">
            <v>3</v>
          </cell>
          <cell r="C4167">
            <v>998</v>
          </cell>
          <cell r="D4167">
            <v>1288</v>
          </cell>
          <cell r="E4167" t="str">
            <v>TPN GOT 30 60ML PUNTA DELGADA</v>
          </cell>
          <cell r="F4167" t="str">
            <v>998-1288</v>
          </cell>
        </row>
        <row r="4168">
          <cell r="A4168" t="str">
            <v>3-998-1289</v>
          </cell>
          <cell r="B4168">
            <v>3</v>
          </cell>
          <cell r="C4168">
            <v>998</v>
          </cell>
          <cell r="D4168">
            <v>1289</v>
          </cell>
          <cell r="E4168" t="str">
            <v>TAPON 10 MM PARA JGA 1ML</v>
          </cell>
          <cell r="F4168" t="str">
            <v>998-1289</v>
          </cell>
        </row>
        <row r="4169">
          <cell r="A4169" t="str">
            <v>3-998-1290</v>
          </cell>
          <cell r="B4169">
            <v>3</v>
          </cell>
          <cell r="C4169">
            <v>998</v>
          </cell>
          <cell r="D4169">
            <v>1290</v>
          </cell>
          <cell r="E4169" t="str">
            <v>CANULA AV  CRISTAL S/R</v>
          </cell>
          <cell r="F4169" t="str">
            <v>998-1290</v>
          </cell>
        </row>
        <row r="4170">
          <cell r="A4170" t="str">
            <v>3-998-1291</v>
          </cell>
          <cell r="B4170">
            <v>3</v>
          </cell>
          <cell r="C4170">
            <v>998</v>
          </cell>
          <cell r="D4170">
            <v>1291</v>
          </cell>
          <cell r="E4170" t="str">
            <v>NO USAR - PROTECTOR PARA DISPOSITIVO XYTOTEST</v>
          </cell>
          <cell r="F4170" t="str">
            <v>998-1291</v>
          </cell>
          <cell r="G4170"/>
          <cell r="H4170"/>
        </row>
        <row r="4171">
          <cell r="A4171" t="str">
            <v>3-998-1292</v>
          </cell>
          <cell r="B4171">
            <v>3</v>
          </cell>
          <cell r="C4171">
            <v>998</v>
          </cell>
          <cell r="D4171">
            <v>1292</v>
          </cell>
          <cell r="E4171" t="str">
            <v>JGA DOSIF 21ML BCA S/P PEGASUS ENS C/TP CPO NVO</v>
          </cell>
          <cell r="F4171" t="str">
            <v>998-1292</v>
          </cell>
        </row>
        <row r="4172">
          <cell r="A4172" t="str">
            <v>3-998-1293</v>
          </cell>
          <cell r="B4172">
            <v>3</v>
          </cell>
          <cell r="C4172">
            <v>998</v>
          </cell>
          <cell r="D4172">
            <v>1293</v>
          </cell>
          <cell r="E4172" t="str">
            <v>CUCHARA DE 25ML EN PP COLOR NATURAL</v>
          </cell>
          <cell r="F4172" t="str">
            <v>998-1293</v>
          </cell>
        </row>
        <row r="4173">
          <cell r="A4173" t="str">
            <v>3-998-1294</v>
          </cell>
          <cell r="B4173">
            <v>3</v>
          </cell>
          <cell r="C4173">
            <v>998</v>
          </cell>
          <cell r="D4173">
            <v>1294</v>
          </cell>
          <cell r="E4173" t="str">
            <v>INY 500 ML RD TP30 PEAD NAT</v>
          </cell>
          <cell r="F4173" t="str">
            <v>998-1294</v>
          </cell>
        </row>
        <row r="4174">
          <cell r="A4174" t="str">
            <v>3-998-1295</v>
          </cell>
          <cell r="B4174">
            <v>3</v>
          </cell>
          <cell r="C4174">
            <v>998</v>
          </cell>
          <cell r="D4174">
            <v>1295</v>
          </cell>
          <cell r="E4174" t="str">
            <v>AV GENERICO IMP LINEA AZUL 5G PQE X 1</v>
          </cell>
          <cell r="F4174" t="str">
            <v>998-1295</v>
          </cell>
        </row>
        <row r="4175">
          <cell r="A4175" t="str">
            <v>3-998-1296</v>
          </cell>
          <cell r="B4175">
            <v>3</v>
          </cell>
          <cell r="C4175">
            <v>998</v>
          </cell>
          <cell r="D4175">
            <v>1296</v>
          </cell>
          <cell r="E4175" t="str">
            <v>CPO JGA 10ML ORAL PP 35R NAT MN</v>
          </cell>
          <cell r="F4175" t="str">
            <v>998-1296</v>
          </cell>
        </row>
        <row r="4176">
          <cell r="A4176" t="str">
            <v>3-998-1297</v>
          </cell>
          <cell r="B4176">
            <v>3</v>
          </cell>
          <cell r="C4176">
            <v>998</v>
          </cell>
          <cell r="D4176">
            <v>1297</v>
          </cell>
          <cell r="E4176" t="str">
            <v>EMB JGA ORAL 10ML EN PP 45R NAT</v>
          </cell>
          <cell r="F4176" t="str">
            <v>998-1297</v>
          </cell>
        </row>
        <row r="4177">
          <cell r="A4177" t="str">
            <v>3-998-1298</v>
          </cell>
          <cell r="B4177">
            <v>3</v>
          </cell>
          <cell r="C4177">
            <v>998</v>
          </cell>
          <cell r="D4177">
            <v>1298</v>
          </cell>
          <cell r="E4177" t="str">
            <v>EMB JGA ORAL 2-3ML EN PEAD</v>
          </cell>
          <cell r="F4177" t="str">
            <v>998-1298</v>
          </cell>
        </row>
        <row r="4178">
          <cell r="A4178" t="str">
            <v>3-998-1299</v>
          </cell>
          <cell r="B4178">
            <v>3</v>
          </cell>
          <cell r="C4178">
            <v>998</v>
          </cell>
          <cell r="D4178">
            <v>1299</v>
          </cell>
          <cell r="E4178" t="str">
            <v>TP JGA INTR 5-10 ML NEGRA PEBD 641</v>
          </cell>
          <cell r="F4178" t="str">
            <v>998-1299</v>
          </cell>
        </row>
        <row r="4179">
          <cell r="A4179" t="str">
            <v>3-998-1300</v>
          </cell>
          <cell r="B4179">
            <v>3</v>
          </cell>
          <cell r="C4179">
            <v>998</v>
          </cell>
          <cell r="D4179">
            <v>1300</v>
          </cell>
          <cell r="E4179" t="str">
            <v>CANTAG PS X 400 GRS VERDE SAI ATECH 1290</v>
          </cell>
          <cell r="F4179" t="str">
            <v>998-1300</v>
          </cell>
        </row>
        <row r="4180">
          <cell r="A4180" t="str">
            <v>3-998-1301</v>
          </cell>
          <cell r="B4180">
            <v>3</v>
          </cell>
          <cell r="C4180">
            <v>998</v>
          </cell>
          <cell r="D4180">
            <v>1301</v>
          </cell>
          <cell r="E4180" t="str">
            <v>JGA ORAL 3ML IMP 2ML PANTONE 287C</v>
          </cell>
          <cell r="F4180" t="str">
            <v>998-1301</v>
          </cell>
        </row>
        <row r="4181">
          <cell r="A4181" t="str">
            <v>3-998-1302</v>
          </cell>
          <cell r="B4181">
            <v>3</v>
          </cell>
          <cell r="C4181">
            <v>998</v>
          </cell>
          <cell r="D4181">
            <v>1302</v>
          </cell>
          <cell r="E4181" t="str">
            <v>ENV POLVO FARMACEUTICO UNIPHARMA </v>
          </cell>
          <cell r="F4181" t="str">
            <v>998-1302</v>
          </cell>
        </row>
        <row r="4182">
          <cell r="A4182" t="str">
            <v>3-998-1303</v>
          </cell>
          <cell r="B4182">
            <v>3</v>
          </cell>
          <cell r="C4182">
            <v>998</v>
          </cell>
          <cell r="D4182">
            <v>1303</v>
          </cell>
          <cell r="E4182" t="str">
            <v>TP ENV POLVO FARMACEUTICO UNIPHARMA</v>
          </cell>
          <cell r="F4182" t="str">
            <v>998-1303</v>
          </cell>
        </row>
        <row r="4183">
          <cell r="A4183" t="str">
            <v>3-998-1304</v>
          </cell>
          <cell r="B4183">
            <v>3</v>
          </cell>
          <cell r="C4183">
            <v>998</v>
          </cell>
          <cell r="D4183">
            <v>1304</v>
          </cell>
          <cell r="E4183" t="str">
            <v>GFA 250ML NAT</v>
          </cell>
          <cell r="F4183" t="str">
            <v>998-1304</v>
          </cell>
        </row>
        <row r="4184">
          <cell r="A4184" t="str">
            <v>3-998-1305</v>
          </cell>
          <cell r="B4184">
            <v>3</v>
          </cell>
          <cell r="C4184">
            <v>998</v>
          </cell>
          <cell r="D4184">
            <v>1305</v>
          </cell>
          <cell r="E4184" t="str">
            <v>ENV 330 GR ROJO WL</v>
          </cell>
          <cell r="F4184" t="str">
            <v>998-1305</v>
          </cell>
        </row>
        <row r="4185">
          <cell r="A4185" t="str">
            <v>3-998-1306</v>
          </cell>
          <cell r="B4185">
            <v>3</v>
          </cell>
          <cell r="C4185">
            <v>998</v>
          </cell>
          <cell r="D4185">
            <v>1306</v>
          </cell>
          <cell r="E4185" t="str">
            <v xml:space="preserve">TP ALTA 63 MM PP BCA WL  </v>
          </cell>
          <cell r="F4185" t="str">
            <v>998-1306</v>
          </cell>
        </row>
        <row r="4186">
          <cell r="A4186" t="str">
            <v>3-998-1307</v>
          </cell>
          <cell r="B4186">
            <v>3</v>
          </cell>
          <cell r="C4186">
            <v>998</v>
          </cell>
          <cell r="D4186">
            <v>1307</v>
          </cell>
          <cell r="E4186" t="str">
            <v>TP T JGA ORAL  2-3, 5 Y 10ML</v>
          </cell>
          <cell r="F4186" t="str">
            <v>998-1307</v>
          </cell>
        </row>
        <row r="4187">
          <cell r="A4187" t="str">
            <v>3-998-1308</v>
          </cell>
          <cell r="B4187">
            <v>3</v>
          </cell>
          <cell r="C4187">
            <v>998</v>
          </cell>
          <cell r="D4187">
            <v>1308</v>
          </cell>
          <cell r="E4187" t="str">
            <v xml:space="preserve">CANTAG PEBD 641 X 400 SONRISA VIOLETA </v>
          </cell>
          <cell r="F4187" t="str">
            <v>998-1308</v>
          </cell>
        </row>
        <row r="4188">
          <cell r="A4188" t="str">
            <v>3-998-1309</v>
          </cell>
          <cell r="B4188">
            <v>3</v>
          </cell>
          <cell r="C4188">
            <v>998</v>
          </cell>
          <cell r="D4188">
            <v>1309</v>
          </cell>
          <cell r="E4188" t="str">
            <v xml:space="preserve">CANTAG PEBD 641 X 900 SONRISA VIOLETA </v>
          </cell>
          <cell r="F4188" t="str">
            <v>998-1309</v>
          </cell>
        </row>
        <row r="4189">
          <cell r="A4189" t="str">
            <v>3-998-1310</v>
          </cell>
          <cell r="B4189">
            <v>3</v>
          </cell>
          <cell r="C4189">
            <v>998</v>
          </cell>
          <cell r="D4189">
            <v>1310</v>
          </cell>
          <cell r="E4189" t="str">
            <v>TAPA AV CRISTAL NEUTRA</v>
          </cell>
          <cell r="F4189" t="str">
            <v>998-1310</v>
          </cell>
        </row>
        <row r="4190">
          <cell r="A4190" t="str">
            <v>3-998-1311</v>
          </cell>
          <cell r="B4190">
            <v>3</v>
          </cell>
          <cell r="C4190">
            <v>998</v>
          </cell>
          <cell r="D4190">
            <v>1311</v>
          </cell>
          <cell r="E4190" t="str">
            <v xml:space="preserve">TP JGA UNIDOSSIS </v>
          </cell>
          <cell r="F4190" t="str">
            <v>998-1311</v>
          </cell>
        </row>
        <row r="4191">
          <cell r="A4191" t="str">
            <v>3-998-1312</v>
          </cell>
          <cell r="B4191">
            <v>3</v>
          </cell>
          <cell r="C4191">
            <v>998</v>
          </cell>
          <cell r="D4191">
            <v>1312</v>
          </cell>
          <cell r="E4191" t="str">
            <v xml:space="preserve">JGA ORAL 5ML NAT IMP ESC EMP X 1 C/TPN 28 </v>
          </cell>
          <cell r="F4191" t="str">
            <v>998-1312</v>
          </cell>
        </row>
        <row r="4192">
          <cell r="A4192" t="str">
            <v>3-998-1313</v>
          </cell>
          <cell r="B4192">
            <v>3</v>
          </cell>
          <cell r="C4192">
            <v>998</v>
          </cell>
          <cell r="D4192">
            <v>1313</v>
          </cell>
          <cell r="E4192" t="str">
            <v>CPO JGA ORAL 5ML NAT IMP ESC</v>
          </cell>
          <cell r="F4192" t="str">
            <v>998-1313</v>
          </cell>
        </row>
        <row r="4193">
          <cell r="A4193" t="str">
            <v>3-998-1314</v>
          </cell>
          <cell r="B4193">
            <v>3</v>
          </cell>
          <cell r="C4193">
            <v>998</v>
          </cell>
          <cell r="D4193">
            <v>1314</v>
          </cell>
          <cell r="E4193" t="str">
            <v>ENV POLVO FARMACEUTICO UNIPHARMA PEDIA</v>
          </cell>
          <cell r="F4193" t="str">
            <v>998-1314</v>
          </cell>
        </row>
        <row r="4194">
          <cell r="A4194" t="str">
            <v>3-998-1315</v>
          </cell>
          <cell r="B4194">
            <v>3</v>
          </cell>
          <cell r="C4194">
            <v>998</v>
          </cell>
          <cell r="D4194">
            <v>1315</v>
          </cell>
          <cell r="E4194" t="str">
            <v>TP ENV POLVO FARMACEUTICO UNIPHARMA PEDIA</v>
          </cell>
        </row>
        <row r="4195">
          <cell r="A4195" t="str">
            <v>3-998-1316</v>
          </cell>
          <cell r="B4195">
            <v>3</v>
          </cell>
          <cell r="C4195">
            <v>998</v>
          </cell>
          <cell r="D4195">
            <v>1316</v>
          </cell>
          <cell r="E4195" t="str">
            <v>CPO JGA ORAL 10ML NAT IMP METACAM PIG</v>
          </cell>
          <cell r="F4195" t="str">
            <v>998-1316</v>
          </cell>
        </row>
        <row r="4196">
          <cell r="A4196" t="str">
            <v>3-998-1317</v>
          </cell>
          <cell r="B4196">
            <v>3</v>
          </cell>
          <cell r="C4196">
            <v>998</v>
          </cell>
          <cell r="D4196">
            <v>1317</v>
          </cell>
          <cell r="E4196" t="str">
            <v>CPO JGA ORAL 5ML NAT IMP METACAM DOG </v>
          </cell>
          <cell r="F4196" t="str">
            <v>998-1317</v>
          </cell>
        </row>
        <row r="4197">
          <cell r="A4197" t="str">
            <v>3-998-1318</v>
          </cell>
          <cell r="B4197">
            <v>3</v>
          </cell>
          <cell r="C4197">
            <v>998</v>
          </cell>
          <cell r="D4197">
            <v>1318</v>
          </cell>
          <cell r="E4197" t="str">
            <v>CUCH DOSIF 15ML IMP ESCALA Y LOGO NEGUVON</v>
          </cell>
          <cell r="F4197" t="str">
            <v>998-1318</v>
          </cell>
        </row>
        <row r="4198">
          <cell r="A4198" t="str">
            <v>3-998-1319</v>
          </cell>
          <cell r="B4198">
            <v>3</v>
          </cell>
          <cell r="C4198">
            <v>998</v>
          </cell>
          <cell r="D4198">
            <v>1319</v>
          </cell>
          <cell r="E4198" t="str">
            <v>JGA ORAL 10ML PP NAT CPO IMP ESC 0.2ML ENS NVO MDE</v>
          </cell>
          <cell r="F4198" t="str">
            <v>998-1319</v>
          </cell>
        </row>
        <row r="4199">
          <cell r="A4199" t="str">
            <v>3-998-1320</v>
          </cell>
          <cell r="B4199">
            <v>3</v>
          </cell>
          <cell r="C4199">
            <v>998</v>
          </cell>
          <cell r="D4199">
            <v>1320</v>
          </cell>
          <cell r="E4199" t="str">
            <v>CPO JGA ORAL 10ML NAT IMP ESC 0.2ML </v>
          </cell>
          <cell r="F4199" t="str">
            <v>998-1320</v>
          </cell>
        </row>
        <row r="4200">
          <cell r="A4200" t="str">
            <v>3-998-1321</v>
          </cell>
          <cell r="B4200">
            <v>3</v>
          </cell>
          <cell r="C4200">
            <v>998</v>
          </cell>
          <cell r="D4200">
            <v>1321</v>
          </cell>
          <cell r="E4200" t="str">
            <v>JGA ORAL 10ML NAT IMP ESC 0.2ML ENS</v>
          </cell>
          <cell r="F4200" t="str">
            <v>998-1321</v>
          </cell>
        </row>
        <row r="4201">
          <cell r="A4201" t="str">
            <v>3-998-1322</v>
          </cell>
          <cell r="B4201">
            <v>3</v>
          </cell>
          <cell r="C4201">
            <v>998</v>
          </cell>
          <cell r="D4201">
            <v>1322</v>
          </cell>
          <cell r="E4201" t="str">
            <v>TAPA DOMO 32MM PIN BAJO</v>
          </cell>
          <cell r="F4201" t="str">
            <v>998-1322</v>
          </cell>
        </row>
        <row r="4202">
          <cell r="A4202" t="str">
            <v>3-998-1323</v>
          </cell>
          <cell r="B4202">
            <v>3</v>
          </cell>
          <cell r="C4202">
            <v>998</v>
          </cell>
          <cell r="D4202">
            <v>1323</v>
          </cell>
          <cell r="E4202" t="str">
            <v>CPO JGA ORAL 10ML NAT IMP ESC 0.2ML </v>
          </cell>
          <cell r="F4202" t="str">
            <v>998-1323</v>
          </cell>
        </row>
        <row r="4203">
          <cell r="A4203" t="str">
            <v>3-998-1324</v>
          </cell>
          <cell r="B4203">
            <v>3</v>
          </cell>
          <cell r="C4203">
            <v>998</v>
          </cell>
          <cell r="D4203">
            <v>1324</v>
          </cell>
          <cell r="E4203" t="str">
            <v xml:space="preserve">TAPA DOMO 32 MM SIN PIN-MUESTRA SIN VALOR COMERCIAL </v>
          </cell>
          <cell r="F4203" t="str">
            <v>998-1324</v>
          </cell>
        </row>
        <row r="4204">
          <cell r="A4204" t="str">
            <v>3-998-1325</v>
          </cell>
          <cell r="B4204">
            <v>3</v>
          </cell>
          <cell r="C4204">
            <v>998</v>
          </cell>
          <cell r="D4204">
            <v>1325</v>
          </cell>
          <cell r="E4204" t="str">
            <v>CANULA S9 RECTAL</v>
          </cell>
          <cell r="F4204" t="str">
            <v>998-1325</v>
          </cell>
        </row>
        <row r="4205">
          <cell r="A4205" t="str">
            <v>3-998-1326</v>
          </cell>
          <cell r="B4205">
            <v>3</v>
          </cell>
          <cell r="C4205">
            <v>998</v>
          </cell>
          <cell r="D4205">
            <v>1326</v>
          </cell>
          <cell r="E4205" t="str">
            <v>TAPA STAND UP DIAMETRO 25 S13 GRIS</v>
          </cell>
          <cell r="F4205" t="str">
            <v>998-1326</v>
          </cell>
        </row>
        <row r="4206">
          <cell r="A4206" t="str">
            <v>3-998-1327</v>
          </cell>
          <cell r="B4206">
            <v>3</v>
          </cell>
          <cell r="C4206">
            <v>998</v>
          </cell>
          <cell r="D4206">
            <v>1327</v>
          </cell>
          <cell r="E4206" t="str">
            <v>TPA PARA ENVASES SAGER 2.5 Y 5 KG AMARILLA</v>
          </cell>
          <cell r="F4206" t="str">
            <v>998-1327</v>
          </cell>
        </row>
        <row r="4207">
          <cell r="A4207" t="str">
            <v>3-998-1328</v>
          </cell>
          <cell r="B4207">
            <v>3</v>
          </cell>
          <cell r="C4207">
            <v>998</v>
          </cell>
          <cell r="D4207">
            <v>1328</v>
          </cell>
          <cell r="E4207" t="str">
            <v xml:space="preserve">ENV ROJO PEAD DE 5 KG SAGER </v>
          </cell>
          <cell r="F4207" t="str">
            <v>998-1328</v>
          </cell>
        </row>
        <row r="4208">
          <cell r="A4208" t="str">
            <v>3-998-1329</v>
          </cell>
          <cell r="B4208">
            <v>3</v>
          </cell>
          <cell r="C4208">
            <v>998</v>
          </cell>
          <cell r="D4208">
            <v>1329</v>
          </cell>
          <cell r="E4208" t="str">
            <v>ENV ROJO PEAD DE 2.5 KG SAGER</v>
          </cell>
          <cell r="F4208" t="str">
            <v>998-1329</v>
          </cell>
        </row>
        <row r="4209">
          <cell r="A4209" t="str">
            <v>3-998-1330</v>
          </cell>
          <cell r="B4209">
            <v>3</v>
          </cell>
          <cell r="C4209">
            <v>998</v>
          </cell>
          <cell r="D4209">
            <v>1330</v>
          </cell>
          <cell r="E4209" t="str">
            <v>ENV SALUFIT BLANCO</v>
          </cell>
          <cell r="F4209" t="str">
            <v>998-1330</v>
          </cell>
        </row>
        <row r="4210">
          <cell r="A4210" t="str">
            <v>3-998-1331</v>
          </cell>
          <cell r="B4210">
            <v>3</v>
          </cell>
          <cell r="C4210">
            <v>998</v>
          </cell>
          <cell r="D4210">
            <v>1331</v>
          </cell>
          <cell r="E4210" t="str">
            <v>TPN CORCHO </v>
          </cell>
          <cell r="F4210" t="str">
            <v>998-1331</v>
          </cell>
        </row>
        <row r="4211">
          <cell r="A4211" t="str">
            <v>3-998-1332</v>
          </cell>
          <cell r="B4211">
            <v>3</v>
          </cell>
          <cell r="C4211">
            <v>998</v>
          </cell>
          <cell r="D4211">
            <v>1332</v>
          </cell>
          <cell r="E4211" t="str">
            <v>AV X 1 FITOPLUS</v>
          </cell>
          <cell r="F4211" t="str">
            <v>998-1332</v>
          </cell>
        </row>
        <row r="4212">
          <cell r="A4212" t="str">
            <v>3-998-1333</v>
          </cell>
          <cell r="B4212">
            <v>3</v>
          </cell>
          <cell r="C4212">
            <v>998</v>
          </cell>
          <cell r="D4212">
            <v>1333</v>
          </cell>
          <cell r="E4212" t="str">
            <v>CANULA AV 5GR</v>
          </cell>
          <cell r="F4212" t="str">
            <v>998-1333</v>
          </cell>
        </row>
        <row r="4213">
          <cell r="A4213" t="str">
            <v>3-998-1334</v>
          </cell>
          <cell r="B4213">
            <v>3</v>
          </cell>
          <cell r="C4213">
            <v>998</v>
          </cell>
          <cell r="D4213">
            <v>1334</v>
          </cell>
          <cell r="E4213" t="str">
            <v>TPA CAUCHO JGA 2-3-5 Y 10 ML NAT</v>
          </cell>
          <cell r="F4213" t="str">
            <v>998-1334</v>
          </cell>
        </row>
        <row r="4214">
          <cell r="A4214" t="str">
            <v>3-998-1335</v>
          </cell>
          <cell r="B4214">
            <v>3</v>
          </cell>
          <cell r="C4214">
            <v>998</v>
          </cell>
          <cell r="D4214">
            <v>1335</v>
          </cell>
          <cell r="E4214" t="str">
            <v>JGA ORAL 3ML NAT IMP ESC 2 ML ENS C-TP CAUCHO PISTON NEGRO</v>
          </cell>
          <cell r="F4214" t="str">
            <v>998-1335</v>
          </cell>
        </row>
        <row r="4215">
          <cell r="A4215" t="str">
            <v>3-998-1336</v>
          </cell>
          <cell r="B4215">
            <v>3</v>
          </cell>
          <cell r="C4215">
            <v>998</v>
          </cell>
          <cell r="D4215">
            <v>1336</v>
          </cell>
          <cell r="E4215" t="str">
            <v>CANULA S14 H34 NAT C/TPA PQT X 1</v>
          </cell>
          <cell r="F4215" t="str">
            <v>998-1336</v>
          </cell>
        </row>
        <row r="4216">
          <cell r="A4216" t="str">
            <v>3-998-1337</v>
          </cell>
          <cell r="B4216">
            <v>3</v>
          </cell>
          <cell r="C4216">
            <v>998</v>
          </cell>
          <cell r="D4216">
            <v>1337</v>
          </cell>
          <cell r="E4216" t="str">
            <v>CANULA  GF EMPAQUE X 1 UNIDAD</v>
          </cell>
          <cell r="F4216" t="str">
            <v>998-1337</v>
          </cell>
        </row>
        <row r="4217">
          <cell r="A4217" t="str">
            <v>3-998-1338</v>
          </cell>
          <cell r="B4217">
            <v>3</v>
          </cell>
          <cell r="C4217">
            <v>998</v>
          </cell>
          <cell r="D4217">
            <v>1338</v>
          </cell>
          <cell r="E4217" t="str">
            <v>TAPON 28 PARA JGA CONO LUER</v>
          </cell>
          <cell r="F4217" t="str">
            <v>998-1338</v>
          </cell>
        </row>
        <row r="4218">
          <cell r="A4218" t="str">
            <v>3-998-1339</v>
          </cell>
          <cell r="B4218">
            <v>3</v>
          </cell>
          <cell r="C4218">
            <v>998</v>
          </cell>
          <cell r="D4218">
            <v>1339</v>
          </cell>
          <cell r="E4218" t="str">
            <v>JGA ORAL 3ML NAT IMP ESC 0.25 ML ENS C-TP CAUCHO PISTON NEGRO</v>
          </cell>
          <cell r="F4218" t="str">
            <v>998-1339</v>
          </cell>
        </row>
        <row r="4219">
          <cell r="A4219" t="str">
            <v>3-998-1340</v>
          </cell>
          <cell r="B4219">
            <v>3</v>
          </cell>
          <cell r="C4219">
            <v>998</v>
          </cell>
          <cell r="D4219">
            <v>1340</v>
          </cell>
          <cell r="E4219" t="str">
            <v>CPO JGA ORAL 3ML NAT IMP ESCALA 0.25ML M/N</v>
          </cell>
          <cell r="F4219" t="str">
            <v>998-1340</v>
          </cell>
        </row>
        <row r="4220">
          <cell r="A4220" t="str">
            <v>3-998-1341</v>
          </cell>
          <cell r="B4220">
            <v>3</v>
          </cell>
          <cell r="C4220">
            <v>998</v>
          </cell>
          <cell r="D4220">
            <v>1341</v>
          </cell>
          <cell r="E4220" t="str">
            <v>JGA ORAL 3ML BCA IMP NANORMEN EMB IMP ENS M/NVO</v>
          </cell>
          <cell r="F4220" t="str">
            <v>998-1341</v>
          </cell>
        </row>
        <row r="4221">
          <cell r="A4221" t="str">
            <v>3-998-1342</v>
          </cell>
          <cell r="B4221">
            <v>3</v>
          </cell>
          <cell r="C4221">
            <v>998</v>
          </cell>
          <cell r="D4221">
            <v>1342</v>
          </cell>
          <cell r="E4221" t="str">
            <v>DISPOSITIVO PLASTICO LEC´S</v>
          </cell>
          <cell r="F4221" t="str">
            <v>998-1342</v>
          </cell>
        </row>
        <row r="4222">
          <cell r="A4222" t="str">
            <v>3-998-1343</v>
          </cell>
          <cell r="B4222">
            <v>3</v>
          </cell>
          <cell r="C4222">
            <v>998</v>
          </cell>
          <cell r="D4222">
            <v>1343</v>
          </cell>
          <cell r="E4222" t="str">
            <v>TAPA DOMO 32 MM S/LOGO AZUL PANTONE 2728</v>
          </cell>
          <cell r="F4222" t="str">
            <v>998-1343</v>
          </cell>
        </row>
        <row r="4223">
          <cell r="A4223" t="str">
            <v>3-998-1344</v>
          </cell>
          <cell r="B4223">
            <v>3</v>
          </cell>
          <cell r="C4223">
            <v>998</v>
          </cell>
          <cell r="D4223">
            <v>1344</v>
          </cell>
          <cell r="E4223" t="str">
            <v>TAPA DOMO 32 MM S/LOGO VIOLETA PANTONE 233C</v>
          </cell>
          <cell r="F4223" t="str">
            <v>998-1344</v>
          </cell>
        </row>
        <row r="4224">
          <cell r="A4224" t="str">
            <v>3-998-1345</v>
          </cell>
          <cell r="B4224">
            <v>3</v>
          </cell>
          <cell r="C4224">
            <v>998</v>
          </cell>
          <cell r="D4224">
            <v>1345</v>
          </cell>
          <cell r="E4224" t="str">
            <v>TAPA DOMO 32 MM S/LOGO GENERICA</v>
          </cell>
          <cell r="F4224" t="str">
            <v>998-1345</v>
          </cell>
        </row>
        <row r="4225">
          <cell r="A4225" t="str">
            <v>3-998-1346</v>
          </cell>
          <cell r="B4225">
            <v>3</v>
          </cell>
          <cell r="C4225">
            <v>998</v>
          </cell>
          <cell r="D4225">
            <v>1346</v>
          </cell>
          <cell r="E4225" t="str">
            <v>JGA ORAL 5ML NAT ENS C-TP CAUCHO PISTON NEGRO</v>
          </cell>
          <cell r="F4225" t="str">
            <v>998-1346</v>
          </cell>
        </row>
        <row r="4226">
          <cell r="A4226" t="str">
            <v>3-998-1347</v>
          </cell>
          <cell r="B4226">
            <v>3</v>
          </cell>
          <cell r="C4226">
            <v>998</v>
          </cell>
          <cell r="D4226">
            <v>1347</v>
          </cell>
          <cell r="E4226" t="str">
            <v>JGA ORAL 10ML NAT ENS C-TP CAUCHO PISTON NEGRO</v>
          </cell>
          <cell r="F4226" t="str">
            <v>998-1347</v>
          </cell>
        </row>
        <row r="4227">
          <cell r="A4227" t="str">
            <v>3-998-1348</v>
          </cell>
          <cell r="B4227">
            <v>3</v>
          </cell>
          <cell r="C4227">
            <v>998</v>
          </cell>
          <cell r="D4227">
            <v>1348</v>
          </cell>
          <cell r="E4227" t="str">
            <v>JGA INT 10ML BCA IMP GELFIPRON EMB AZUL</v>
          </cell>
          <cell r="F4227" t="str">
            <v>998-1348</v>
          </cell>
        </row>
        <row r="4228">
          <cell r="A4228" t="str">
            <v>3-998-1349</v>
          </cell>
          <cell r="B4228">
            <v>3</v>
          </cell>
          <cell r="C4228">
            <v>998</v>
          </cell>
          <cell r="D4228">
            <v>1349</v>
          </cell>
          <cell r="E4228" t="str">
            <v>CPO JGA INT 10ML BCA IMP GELFIPRON M/NVO</v>
          </cell>
          <cell r="F4228" t="str">
            <v>998-1349</v>
          </cell>
        </row>
        <row r="4229">
          <cell r="A4229" t="str">
            <v>3-998-1350</v>
          </cell>
          <cell r="B4229">
            <v>3</v>
          </cell>
          <cell r="C4229">
            <v>998</v>
          </cell>
          <cell r="D4229">
            <v>1350</v>
          </cell>
          <cell r="E4229" t="str">
            <v>CPO JGA ORAL 3ML BCA IMP NANORMEN M/NVO</v>
          </cell>
          <cell r="F4229" t="str">
            <v>998-1350</v>
          </cell>
        </row>
        <row r="4230">
          <cell r="A4230" t="str">
            <v>3-998-1351</v>
          </cell>
          <cell r="B4230">
            <v>3</v>
          </cell>
          <cell r="C4230">
            <v>998</v>
          </cell>
          <cell r="D4230">
            <v>1351</v>
          </cell>
          <cell r="E4230" t="str">
            <v>TAPA STAND UP DIAMETRO 28 S13 GRIS</v>
          </cell>
          <cell r="F4230" t="str">
            <v>998-1351</v>
          </cell>
        </row>
        <row r="4231">
          <cell r="A4231" t="str">
            <v>3-998-1352</v>
          </cell>
          <cell r="B4231">
            <v>3</v>
          </cell>
          <cell r="C4231">
            <v>998</v>
          </cell>
          <cell r="D4231">
            <v>1352</v>
          </cell>
          <cell r="E4231" t="str">
            <v>TAPA STAND UP DIAMETRO 28MM METALIZADA</v>
          </cell>
          <cell r="F4231" t="str">
            <v>998-1352</v>
          </cell>
        </row>
        <row r="4232">
          <cell r="A4232" t="str">
            <v>3-998-1353</v>
          </cell>
          <cell r="B4232">
            <v>3</v>
          </cell>
          <cell r="C4232">
            <v>998</v>
          </cell>
          <cell r="D4232">
            <v>1353</v>
          </cell>
          <cell r="E4232" t="str">
            <v>TAPON 15 MM</v>
          </cell>
          <cell r="F4232" t="str">
            <v>998-1353</v>
          </cell>
        </row>
        <row r="4233">
          <cell r="A4233" t="str">
            <v>3-998-1354</v>
          </cell>
          <cell r="B4233">
            <v>3</v>
          </cell>
          <cell r="C4233">
            <v>998</v>
          </cell>
          <cell r="D4233">
            <v>1354</v>
          </cell>
          <cell r="E4233" t="str">
            <v>INY 500 ML RD PP TPN 30</v>
          </cell>
          <cell r="F4233" t="str">
            <v>998-1354</v>
          </cell>
        </row>
        <row r="4234">
          <cell r="A4234" t="str">
            <v>3-998-1355</v>
          </cell>
          <cell r="B4234">
            <v>3</v>
          </cell>
          <cell r="C4234">
            <v>998</v>
          </cell>
          <cell r="D4234">
            <v>1355</v>
          </cell>
          <cell r="E4234" t="str">
            <v>PISTON JERINGA INTRAMAMARIA ORAL 5-10-20 ML LD4003</v>
          </cell>
          <cell r="F4234" t="str">
            <v>998-1355</v>
          </cell>
        </row>
        <row r="4235">
          <cell r="A4235" t="str">
            <v>3-998-1356</v>
          </cell>
          <cell r="B4235">
            <v>3</v>
          </cell>
          <cell r="C4235">
            <v>998</v>
          </cell>
          <cell r="D4235">
            <v>1356</v>
          </cell>
          <cell r="E4235" t="str">
            <v>ENV 500ML RD PP TP 38</v>
          </cell>
          <cell r="F4235" t="str">
            <v>998-1356</v>
          </cell>
        </row>
        <row r="4236">
          <cell r="A4236" t="str">
            <v>3-998-1357</v>
          </cell>
          <cell r="B4236">
            <v>3</v>
          </cell>
          <cell r="C4236">
            <v>998</v>
          </cell>
          <cell r="D4236">
            <v>1357</v>
          </cell>
          <cell r="E4236" t="str">
            <v>AV PQT X 4 TUBO LAMINADO</v>
          </cell>
          <cell r="F4236" t="str">
            <v>998-1357</v>
          </cell>
        </row>
        <row r="4237">
          <cell r="A4237" t="str">
            <v>3-998-1358</v>
          </cell>
          <cell r="B4237">
            <v>3</v>
          </cell>
          <cell r="C4237">
            <v>998</v>
          </cell>
          <cell r="D4237">
            <v>1358</v>
          </cell>
          <cell r="E4237" t="str">
            <v>TARRO NEGUVON 1K BAYER</v>
          </cell>
          <cell r="F4237" t="str">
            <v>998-1358</v>
          </cell>
        </row>
        <row r="4238">
          <cell r="A4238" t="str">
            <v>3-998-1359</v>
          </cell>
          <cell r="B4238">
            <v>3</v>
          </cell>
          <cell r="C4238">
            <v>998</v>
          </cell>
          <cell r="D4238">
            <v>1359</v>
          </cell>
          <cell r="E4238" t="str">
            <v>CANULA AV GENERICO 1G</v>
          </cell>
          <cell r="F4238" t="str">
            <v>998-1359</v>
          </cell>
        </row>
        <row r="4239">
          <cell r="A4239" t="str">
            <v>3-998-1360</v>
          </cell>
          <cell r="B4239">
            <v>3</v>
          </cell>
          <cell r="C4239">
            <v>998</v>
          </cell>
          <cell r="D4239">
            <v>1360</v>
          </cell>
          <cell r="E4239" t="str">
            <v>JGA ORAL 10ML BCA C/TP PISTON NEGRO</v>
          </cell>
          <cell r="F4239" t="str">
            <v>998-1360</v>
          </cell>
        </row>
        <row r="4240">
          <cell r="A4240" t="str">
            <v>3-998-1361</v>
          </cell>
          <cell r="B4240">
            <v>3</v>
          </cell>
          <cell r="C4240">
            <v>998</v>
          </cell>
          <cell r="D4240">
            <v>1361</v>
          </cell>
          <cell r="E4240" t="str">
            <v>JGA ORAL 10ML BCA C/TP PISTON BLANCO</v>
          </cell>
          <cell r="F4240" t="str">
            <v>998-1361</v>
          </cell>
        </row>
        <row r="4241">
          <cell r="A4241" t="str">
            <v>3-998-1362</v>
          </cell>
          <cell r="B4241">
            <v>3</v>
          </cell>
          <cell r="C4241">
            <v>998</v>
          </cell>
          <cell r="D4241">
            <v>1362</v>
          </cell>
          <cell r="E4241" t="str">
            <v>JGA ORAL 5ML BCA C/TP PISTON NEGRO</v>
          </cell>
          <cell r="F4241" t="str">
            <v>998-1362</v>
          </cell>
        </row>
        <row r="4242">
          <cell r="A4242" t="str">
            <v>3-998-1363</v>
          </cell>
          <cell r="B4242">
            <v>3</v>
          </cell>
          <cell r="C4242">
            <v>998</v>
          </cell>
          <cell r="D4242">
            <v>1363</v>
          </cell>
          <cell r="E4242" t="str">
            <v>JGA ORAL 5ML BCA C/TP PISTON BLANCO</v>
          </cell>
          <cell r="F4242" t="str">
            <v>998-1363</v>
          </cell>
        </row>
        <row r="4243">
          <cell r="A4243" t="str">
            <v>3-998-1364</v>
          </cell>
          <cell r="B4243">
            <v>3</v>
          </cell>
          <cell r="C4243">
            <v>998</v>
          </cell>
          <cell r="D4243">
            <v>1364</v>
          </cell>
          <cell r="E4243" t="str">
            <v>JGA ORAL 3mL IMP ESC 3ML + TPN 15mm EMP BOPP</v>
          </cell>
          <cell r="F4243" t="str">
            <v>998-1364</v>
          </cell>
        </row>
        <row r="4244">
          <cell r="A4244" t="str">
            <v>3-998-1365</v>
          </cell>
          <cell r="B4244">
            <v>3</v>
          </cell>
          <cell r="C4244">
            <v>998</v>
          </cell>
          <cell r="D4244">
            <v>1365</v>
          </cell>
          <cell r="E4244" t="str">
            <v>AV X1 1G</v>
          </cell>
          <cell r="F4244" t="str">
            <v>998-1365</v>
          </cell>
        </row>
        <row r="4245">
          <cell r="A4245" t="str">
            <v>3-998-1366</v>
          </cell>
          <cell r="B4245">
            <v>3</v>
          </cell>
          <cell r="C4245">
            <v>998</v>
          </cell>
          <cell r="D4245">
            <v>1366</v>
          </cell>
          <cell r="E4245" t="str">
            <v>ENS AV 1G</v>
          </cell>
          <cell r="F4245" t="str">
            <v>998-1366</v>
          </cell>
        </row>
        <row r="4246">
          <cell r="A4246" t="str">
            <v>3-998-1367</v>
          </cell>
          <cell r="B4246">
            <v>3</v>
          </cell>
          <cell r="C4246">
            <v>998</v>
          </cell>
          <cell r="D4246">
            <v>1367</v>
          </cell>
          <cell r="E4246" t="str">
            <v>ENVASE PEAD BCO 400G</v>
          </cell>
          <cell r="F4246" t="str">
            <v>998-1367</v>
          </cell>
        </row>
        <row r="4247">
          <cell r="A4247" t="str">
            <v>3-998-1368</v>
          </cell>
          <cell r="B4247">
            <v>3</v>
          </cell>
          <cell r="C4247">
            <v>998</v>
          </cell>
          <cell r="D4247">
            <v>1368</v>
          </cell>
          <cell r="E4247" t="str">
            <v>ENV PEAD BCO 500ML LAB EDO</v>
          </cell>
          <cell r="F4247" t="str">
            <v>998-1368</v>
          </cell>
        </row>
        <row r="4248">
          <cell r="A4248" t="str">
            <v>3-998-1369</v>
          </cell>
          <cell r="B4248">
            <v>3</v>
          </cell>
          <cell r="C4248">
            <v>998</v>
          </cell>
          <cell r="D4248">
            <v>1369</v>
          </cell>
          <cell r="E4248" t="str">
            <v>ENV PEAD BCO 1.000ML LAB EDO</v>
          </cell>
          <cell r="F4248" t="str">
            <v>998-1369</v>
          </cell>
        </row>
        <row r="4249">
          <cell r="A4249" t="str">
            <v>3-998-1370</v>
          </cell>
          <cell r="B4249">
            <v>3</v>
          </cell>
          <cell r="C4249">
            <v>998</v>
          </cell>
          <cell r="D4249">
            <v>1370</v>
          </cell>
          <cell r="E4249" t="str">
            <v>TPN CTTER PIG AMARILLO</v>
          </cell>
          <cell r="F4249" t="str">
            <v>998-1370</v>
          </cell>
        </row>
        <row r="4250">
          <cell r="A4250" t="str">
            <v>3-998-1371</v>
          </cell>
          <cell r="B4250">
            <v>3</v>
          </cell>
          <cell r="C4250">
            <v>998</v>
          </cell>
          <cell r="D4250">
            <v>1371</v>
          </cell>
          <cell r="E4250" t="str">
            <v>TP JGA ORAL SLIM 2-3-5 Y 10ML</v>
          </cell>
          <cell r="F4250" t="str">
            <v>998-1371</v>
          </cell>
        </row>
        <row r="4251">
          <cell r="A4251" t="str">
            <v>3-998-1372</v>
          </cell>
          <cell r="B4251">
            <v>3</v>
          </cell>
          <cell r="C4251">
            <v>998</v>
          </cell>
          <cell r="D4251">
            <v>1372</v>
          </cell>
          <cell r="E4251" t="str">
            <v>CPO JGA ORAL 2-3 ML BCO CLARINAT MOLDE NV</v>
          </cell>
          <cell r="F4251" t="str">
            <v>998-1372</v>
          </cell>
        </row>
        <row r="4252">
          <cell r="A4252" t="str">
            <v>3-998-1373</v>
          </cell>
          <cell r="B4252">
            <v>3</v>
          </cell>
          <cell r="C4252">
            <v>998</v>
          </cell>
          <cell r="D4252">
            <v>1373</v>
          </cell>
          <cell r="E4252" t="str">
            <v>TP PROTECTORES  INYECTABLES 500 ML BLANCA GENÉRICA</v>
          </cell>
          <cell r="F4252" t="str">
            <v>998-1373</v>
          </cell>
        </row>
        <row r="4253">
          <cell r="A4253" t="str">
            <v>3-998-1374</v>
          </cell>
          <cell r="B4253">
            <v>3</v>
          </cell>
          <cell r="C4253">
            <v>998</v>
          </cell>
          <cell r="D4253">
            <v>1374</v>
          </cell>
          <cell r="E4253" t="str">
            <v>JGA ORAL 3ML NAT IMP ESCALA 0.25ML ENS M-N</v>
          </cell>
          <cell r="F4253" t="str">
            <v>998-1374</v>
          </cell>
        </row>
        <row r="4254">
          <cell r="A4254" t="str">
            <v>3-998-1375</v>
          </cell>
          <cell r="B4254">
            <v>3</v>
          </cell>
          <cell r="C4254">
            <v>998</v>
          </cell>
          <cell r="D4254">
            <v>1375</v>
          </cell>
          <cell r="E4254" t="str">
            <v>CANTAG PS  RANURADO 900 GRS</v>
          </cell>
          <cell r="F4254" t="str">
            <v>998-1375</v>
          </cell>
        </row>
        <row r="4255">
          <cell r="A4255" t="str">
            <v>3-998-1376</v>
          </cell>
          <cell r="B4255">
            <v>3</v>
          </cell>
          <cell r="C4255">
            <v>998</v>
          </cell>
          <cell r="D4255">
            <v>1376</v>
          </cell>
          <cell r="E4255" t="str">
            <v>CANTAG PS RANURADO 400 GRS</v>
          </cell>
          <cell r="F4255" t="str">
            <v>998-1376</v>
          </cell>
        </row>
        <row r="4256">
          <cell r="A4256" t="str">
            <v>3-998-1377</v>
          </cell>
          <cell r="B4256">
            <v>3</v>
          </cell>
          <cell r="C4256">
            <v>998</v>
          </cell>
          <cell r="D4256">
            <v>1377</v>
          </cell>
          <cell r="E4256" t="str">
            <v>CANTAG SONRISA 400G</v>
          </cell>
          <cell r="F4256" t="str">
            <v>998-1377</v>
          </cell>
        </row>
        <row r="4257">
          <cell r="A4257" t="str">
            <v>3-998-1378</v>
          </cell>
          <cell r="B4257">
            <v>3</v>
          </cell>
          <cell r="C4257">
            <v>998</v>
          </cell>
          <cell r="D4257">
            <v>1378</v>
          </cell>
          <cell r="E4257" t="str">
            <v>CANTAG SONRISA 900G</v>
          </cell>
          <cell r="F4257" t="str">
            <v>998-1378</v>
          </cell>
        </row>
        <row r="4258">
          <cell r="A4258" t="str">
            <v>3-998-1379</v>
          </cell>
          <cell r="B4258">
            <v>3</v>
          </cell>
          <cell r="C4258">
            <v>998</v>
          </cell>
          <cell r="D4258">
            <v>1379</v>
          </cell>
          <cell r="E4258" t="str">
            <v>JGA ORAL 3mL SANOFI IMP ESCALA 2ML N/VO</v>
          </cell>
          <cell r="F4258" t="str">
            <v>998-1379</v>
          </cell>
        </row>
        <row r="4259">
          <cell r="A4259" t="str">
            <v>3-998-1380</v>
          </cell>
          <cell r="B4259">
            <v>3</v>
          </cell>
          <cell r="C4259">
            <v>998</v>
          </cell>
          <cell r="D4259">
            <v>1380</v>
          </cell>
          <cell r="E4259" t="str">
            <v>JGA ORAL 10ML C-TP SLIM PISTON BLANCO</v>
          </cell>
          <cell r="F4259" t="str">
            <v>998-1380</v>
          </cell>
        </row>
        <row r="4260">
          <cell r="A4260" t="str">
            <v>3-998-1381</v>
          </cell>
          <cell r="B4260">
            <v>3</v>
          </cell>
          <cell r="C4260">
            <v>998</v>
          </cell>
          <cell r="D4260">
            <v>1381</v>
          </cell>
          <cell r="E4260" t="str">
            <v>ENV 330 GR PEAD BLANCO</v>
          </cell>
          <cell r="F4260" t="str">
            <v>998-1381</v>
          </cell>
        </row>
        <row r="4261">
          <cell r="A4261" t="str">
            <v>3-998-1382</v>
          </cell>
          <cell r="B4261">
            <v>3</v>
          </cell>
          <cell r="C4261">
            <v>998</v>
          </cell>
          <cell r="D4261">
            <v>1382</v>
          </cell>
          <cell r="E4261" t="str">
            <v>EMB MODF 5ML BCO</v>
          </cell>
          <cell r="F4261" t="str">
            <v>998-1382</v>
          </cell>
        </row>
        <row r="4262">
          <cell r="A4262" t="str">
            <v>3-998-1383</v>
          </cell>
          <cell r="B4262">
            <v>3</v>
          </cell>
          <cell r="C4262">
            <v>998</v>
          </cell>
          <cell r="D4262">
            <v>1383</v>
          </cell>
          <cell r="E4262" t="str">
            <v xml:space="preserve">AV PQT X 1 TUBO LAMINADO AZUL P284C </v>
          </cell>
          <cell r="F4262" t="str">
            <v>998-1383</v>
          </cell>
        </row>
        <row r="4263">
          <cell r="A4263" t="str">
            <v>3-998-1384</v>
          </cell>
          <cell r="B4263">
            <v>3</v>
          </cell>
          <cell r="C4263">
            <v>998</v>
          </cell>
          <cell r="D4263">
            <v>1384</v>
          </cell>
          <cell r="E4263" t="str">
            <v>AV PQT X 1 MORADO P272C</v>
          </cell>
          <cell r="F4263" t="str">
            <v>998-1384</v>
          </cell>
        </row>
        <row r="4264">
          <cell r="A4264" t="str">
            <v>3-998-1385</v>
          </cell>
          <cell r="B4264">
            <v>3</v>
          </cell>
          <cell r="C4264">
            <v>998</v>
          </cell>
          <cell r="D4264">
            <v>1385</v>
          </cell>
          <cell r="E4264" t="str">
            <v>TP ALTA 63 MM PP BCA LISA</v>
          </cell>
          <cell r="F4264" t="str">
            <v>998-1385</v>
          </cell>
        </row>
        <row r="4265">
          <cell r="A4265" t="str">
            <v>3-998-1386</v>
          </cell>
          <cell r="B4265">
            <v>3</v>
          </cell>
          <cell r="C4265">
            <v>998</v>
          </cell>
          <cell r="D4265">
            <v>1386</v>
          </cell>
          <cell r="E4265" t="str">
            <v>TP GOT DOSIF 5ML  </v>
          </cell>
          <cell r="F4265" t="str">
            <v>998-1386</v>
          </cell>
        </row>
        <row r="4266">
          <cell r="A4266" t="str">
            <v>3-998-1387</v>
          </cell>
          <cell r="B4266">
            <v>3</v>
          </cell>
          <cell r="C4266">
            <v>998</v>
          </cell>
          <cell r="D4266">
            <v>1387</v>
          </cell>
          <cell r="E4266" t="str">
            <v xml:space="preserve">JGA INTR 10ML BCA IMP VALACTPHYL X 10 ML M/N </v>
          </cell>
          <cell r="F4266" t="str">
            <v>998-1387</v>
          </cell>
        </row>
        <row r="4267">
          <cell r="A4267" t="str">
            <v>3-998-1388</v>
          </cell>
          <cell r="B4267">
            <v>3</v>
          </cell>
          <cell r="C4267">
            <v>998</v>
          </cell>
          <cell r="D4267">
            <v>1388</v>
          </cell>
          <cell r="E4267" t="str">
            <v xml:space="preserve">JGA INTR 10ML BCA IMP VASECPHYL X 10 ML  M/N         </v>
          </cell>
          <cell r="F4267" t="str">
            <v>998-1388</v>
          </cell>
        </row>
        <row r="4268">
          <cell r="A4268" t="str">
            <v>3-998-1389</v>
          </cell>
          <cell r="B4268">
            <v>3</v>
          </cell>
          <cell r="C4268">
            <v>998</v>
          </cell>
          <cell r="D4268">
            <v>1389</v>
          </cell>
          <cell r="E4268" t="str">
            <v xml:space="preserve">CUCHARA DOSIF 15ML PEBD L IF33 MUESTRAS COASPHARMA </v>
          </cell>
          <cell r="F4268" t="str">
            <v>998-1389</v>
          </cell>
        </row>
        <row r="4269">
          <cell r="A4269" t="str">
            <v>3-998-1390</v>
          </cell>
          <cell r="B4269">
            <v>3</v>
          </cell>
          <cell r="C4269">
            <v>998</v>
          </cell>
          <cell r="D4269">
            <v>1390</v>
          </cell>
          <cell r="E4269" t="str">
            <v>CUCHARA DOSIF 15ML PEAD INY 7260 MUESTRAS COASPHARMA</v>
          </cell>
          <cell r="F4269" t="str">
            <v>998-1390</v>
          </cell>
        </row>
        <row r="4270">
          <cell r="A4270" t="str">
            <v>3-998-1391</v>
          </cell>
          <cell r="B4270">
            <v>3</v>
          </cell>
          <cell r="C4270">
            <v>998</v>
          </cell>
          <cell r="D4270">
            <v>1391</v>
          </cell>
          <cell r="E4270" t="str">
            <v>CANTAG X 900GR DONA ROJO IMP ASPEN</v>
          </cell>
          <cell r="F4270" t="str">
            <v>998-1391</v>
          </cell>
        </row>
        <row r="4271">
          <cell r="A4271" t="str">
            <v>3-998-1392</v>
          </cell>
          <cell r="B4271">
            <v>3</v>
          </cell>
          <cell r="C4271">
            <v>998</v>
          </cell>
          <cell r="D4271">
            <v>1392</v>
          </cell>
          <cell r="E4271" t="str">
            <v>CANTAG X 400GR DONA ROJO IMP ASPEN</v>
          </cell>
          <cell r="F4271" t="str">
            <v>998-1392</v>
          </cell>
        </row>
        <row r="4272">
          <cell r="A4272" t="str">
            <v>3-998-1393</v>
          </cell>
          <cell r="B4272">
            <v>3</v>
          </cell>
          <cell r="C4272">
            <v>998</v>
          </cell>
          <cell r="D4272">
            <v>1393</v>
          </cell>
          <cell r="E4272" t="str">
            <v>CPO PIPETA 3ML</v>
          </cell>
          <cell r="F4272" t="str">
            <v>998-1393</v>
          </cell>
        </row>
        <row r="4273">
          <cell r="A4273" t="str">
            <v>3-998-1394</v>
          </cell>
          <cell r="B4273">
            <v>3</v>
          </cell>
          <cell r="C4273">
            <v>998</v>
          </cell>
          <cell r="D4273">
            <v>1394</v>
          </cell>
          <cell r="E4273" t="str">
            <v>EMB INTRAGADO 3ML</v>
          </cell>
          <cell r="F4273" t="str">
            <v>998-1394</v>
          </cell>
        </row>
        <row r="4274">
          <cell r="A4274" t="str">
            <v>3-998-1395</v>
          </cell>
          <cell r="B4274">
            <v>3</v>
          </cell>
          <cell r="C4274">
            <v>998</v>
          </cell>
          <cell r="D4274">
            <v>1395</v>
          </cell>
          <cell r="E4274" t="str">
            <v>TPN 28 PIPETA</v>
          </cell>
          <cell r="F4274" t="str">
            <v>998-1395</v>
          </cell>
        </row>
        <row r="4275">
          <cell r="A4275" t="str">
            <v>3-998-1396</v>
          </cell>
          <cell r="B4275">
            <v>3</v>
          </cell>
          <cell r="C4275">
            <v>998</v>
          </cell>
          <cell r="D4275">
            <v>1396</v>
          </cell>
          <cell r="E4275" t="str">
            <v>PIPETA 3ML IMP ESC 0.25 ENS</v>
          </cell>
          <cell r="F4275" t="str">
            <v>998-1396</v>
          </cell>
        </row>
        <row r="4276">
          <cell r="A4276" t="str">
            <v>3-998-1397</v>
          </cell>
          <cell r="B4276">
            <v>3</v>
          </cell>
          <cell r="C4276">
            <v>998</v>
          </cell>
          <cell r="D4276">
            <v>1397</v>
          </cell>
          <cell r="E4276" t="str">
            <v>JGA INT 5ML BCA GEL INSEC K4 M/N PISTON NGO</v>
          </cell>
          <cell r="F4276" t="str">
            <v>998-1397</v>
          </cell>
        </row>
        <row r="4277">
          <cell r="A4277" t="str">
            <v>3-998-1398</v>
          </cell>
          <cell r="B4277">
            <v>3</v>
          </cell>
          <cell r="C4277">
            <v>998</v>
          </cell>
          <cell r="D4277">
            <v>1398</v>
          </cell>
          <cell r="E4277" t="str">
            <v>JGA INT 10ML BCA GEL INSEC K4 M/N PISTON NGO</v>
          </cell>
          <cell r="F4277" t="str">
            <v>998-1398</v>
          </cell>
        </row>
        <row r="4278">
          <cell r="A4278" t="str">
            <v>3-998-1399</v>
          </cell>
          <cell r="B4278">
            <v>3</v>
          </cell>
          <cell r="C4278">
            <v>998</v>
          </cell>
          <cell r="D4278">
            <v>1399</v>
          </cell>
          <cell r="E4278" t="str">
            <v>TPA DORADA C/LOGO S.TOY</v>
          </cell>
          <cell r="F4278" t="str">
            <v>998-1399</v>
          </cell>
        </row>
        <row r="4279">
          <cell r="A4279" t="str">
            <v>3-998-1400</v>
          </cell>
          <cell r="B4279">
            <v>3</v>
          </cell>
          <cell r="C4279">
            <v>998</v>
          </cell>
          <cell r="D4279">
            <v>1400</v>
          </cell>
          <cell r="E4279" t="str">
            <v>ENV 160 GR PEAD BLANCO BSTV</v>
          </cell>
          <cell r="F4279" t="str">
            <v>998-1400</v>
          </cell>
        </row>
        <row r="4280">
          <cell r="A4280" t="str">
            <v>3-998-1401</v>
          </cell>
          <cell r="B4280">
            <v>3</v>
          </cell>
          <cell r="C4280">
            <v>998</v>
          </cell>
          <cell r="D4280">
            <v>1401</v>
          </cell>
          <cell r="E4280" t="str">
            <v>TAPA DOMO 32MM S/LOGO MAGENTA</v>
          </cell>
          <cell r="F4280" t="str">
            <v>998-1401</v>
          </cell>
        </row>
        <row r="4281">
          <cell r="A4281" t="str">
            <v>3-998-1402</v>
          </cell>
          <cell r="B4281">
            <v>3</v>
          </cell>
          <cell r="C4281">
            <v>998</v>
          </cell>
          <cell r="D4281">
            <v>1402</v>
          </cell>
          <cell r="E4281" t="str">
            <v>JGA INT 10ML BCA IMP LACTIGAN SEC EMB VDE M/N PISTON BCO</v>
          </cell>
          <cell r="F4281" t="str">
            <v>998-1402</v>
          </cell>
        </row>
        <row r="4282">
          <cell r="A4282" t="str">
            <v>3-998-1403</v>
          </cell>
          <cell r="B4282">
            <v>3</v>
          </cell>
          <cell r="C4282">
            <v>998</v>
          </cell>
          <cell r="D4282">
            <v>1403</v>
          </cell>
          <cell r="E4282" t="str">
            <v>JGA DOSIF 20ML VDE IMP IVEGAN TRIO S/P EMB BCO TP VDE</v>
          </cell>
          <cell r="F4282" t="str">
            <v>998-1403</v>
          </cell>
        </row>
        <row r="4283">
          <cell r="A4283" t="str">
            <v>3-998-1404</v>
          </cell>
          <cell r="B4283">
            <v>3</v>
          </cell>
          <cell r="C4283">
            <v>998</v>
          </cell>
          <cell r="D4283">
            <v>1404</v>
          </cell>
          <cell r="E4283" t="str">
            <v>CPO JGA INTR 10ML BCA IMP VALACTPHYL X 10 ML M/N </v>
          </cell>
          <cell r="F4283" t="str">
            <v>998-1404</v>
          </cell>
        </row>
        <row r="4284">
          <cell r="A4284" t="str">
            <v>3-998-1405</v>
          </cell>
          <cell r="B4284">
            <v>3</v>
          </cell>
          <cell r="C4284">
            <v>998</v>
          </cell>
          <cell r="D4284">
            <v>1405</v>
          </cell>
          <cell r="E4284" t="str">
            <v>CPO JGA INTR 10ML BCA IMP VASECPHYL X 10 ML  M/N  </v>
          </cell>
          <cell r="F4284" t="str">
            <v>998-1405</v>
          </cell>
        </row>
        <row r="4285">
          <cell r="A4285" t="str">
            <v>3-998-1406</v>
          </cell>
          <cell r="B4285">
            <v>3</v>
          </cell>
          <cell r="C4285">
            <v>998</v>
          </cell>
          <cell r="D4285">
            <v>1406</v>
          </cell>
          <cell r="E4285" t="str">
            <v>CPO JGA INT 5ML BCA GEL INSEC K4 M/N PISTON NGO</v>
          </cell>
          <cell r="F4285" t="str">
            <v>998-1406</v>
          </cell>
        </row>
        <row r="4286">
          <cell r="A4286" t="str">
            <v>3-998-1407</v>
          </cell>
          <cell r="B4286">
            <v>3</v>
          </cell>
          <cell r="C4286">
            <v>998</v>
          </cell>
          <cell r="D4286">
            <v>1407</v>
          </cell>
          <cell r="E4286" t="str">
            <v>CPO JGA INT 10ML BCA GEL INSEC K4 M/N PISTON NGO</v>
          </cell>
          <cell r="F4286" t="str">
            <v>998-1407</v>
          </cell>
        </row>
        <row r="4287">
          <cell r="A4287" t="str">
            <v>3-998-1408</v>
          </cell>
          <cell r="B4287">
            <v>3</v>
          </cell>
          <cell r="C4287">
            <v>998</v>
          </cell>
          <cell r="D4287">
            <v>1408</v>
          </cell>
          <cell r="E4287" t="str">
            <v>CPO JGA INT 10ML BCA IMP LACTIGAN SEC M/N</v>
          </cell>
          <cell r="F4287" t="str">
            <v>998-1408</v>
          </cell>
        </row>
        <row r="4288">
          <cell r="A4288" t="str">
            <v>3-998-1409</v>
          </cell>
          <cell r="B4288">
            <v>3</v>
          </cell>
          <cell r="C4288">
            <v>998</v>
          </cell>
          <cell r="D4288">
            <v>1409</v>
          </cell>
          <cell r="E4288" t="str">
            <v>CPO JGA DOSIF 20ML VDE IMP IVEGAN TRIO S/P</v>
          </cell>
          <cell r="F4288" t="str">
            <v>998-1409</v>
          </cell>
        </row>
        <row r="4289">
          <cell r="A4289" t="str">
            <v>3-998-1410</v>
          </cell>
          <cell r="B4289">
            <v>3</v>
          </cell>
          <cell r="C4289">
            <v>998</v>
          </cell>
          <cell r="D4289">
            <v>1410</v>
          </cell>
          <cell r="E4289" t="str">
            <v>CPO PIPETA 3ML IMP ESC 0.25</v>
          </cell>
          <cell r="F4289" t="str">
            <v>998-1410</v>
          </cell>
        </row>
        <row r="4290">
          <cell r="A4290" t="str">
            <v>3-998-1411</v>
          </cell>
          <cell r="B4290">
            <v>3</v>
          </cell>
          <cell r="C4290">
            <v>998</v>
          </cell>
          <cell r="D4290">
            <v>1411</v>
          </cell>
          <cell r="E4290" t="str">
            <v>PIPETA 3ML IMP ESC 0.25 TPN 28 EMP BOPP</v>
          </cell>
          <cell r="F4290" t="str">
            <v>998-1411</v>
          </cell>
        </row>
        <row r="4291">
          <cell r="A4291" t="str">
            <v>3-998-1412</v>
          </cell>
          <cell r="B4291">
            <v>3</v>
          </cell>
          <cell r="C4291">
            <v>998</v>
          </cell>
          <cell r="D4291">
            <v>1412</v>
          </cell>
          <cell r="E4291" t="str">
            <v>JGA ORAL 10ML IMP ESC 0.2 TPN 28 CONO LUER EMP BOPP</v>
          </cell>
          <cell r="F4291" t="str">
            <v>998-1412</v>
          </cell>
        </row>
        <row r="4292">
          <cell r="A4292" t="str">
            <v>3-998-1413</v>
          </cell>
          <cell r="B4292">
            <v>3</v>
          </cell>
          <cell r="C4292">
            <v>998</v>
          </cell>
          <cell r="D4292">
            <v>1413</v>
          </cell>
          <cell r="E4292" t="str">
            <v>CUCH DOSIF 15ML PP AZUL S/PERF</v>
          </cell>
          <cell r="F4292" t="str">
            <v>998-1413</v>
          </cell>
        </row>
        <row r="4293">
          <cell r="A4293" t="str">
            <v>3-998-1414</v>
          </cell>
          <cell r="B4293">
            <v>3</v>
          </cell>
          <cell r="C4293">
            <v>998</v>
          </cell>
          <cell r="D4293">
            <v>1414</v>
          </cell>
          <cell r="E4293" t="str">
            <v>CUCH DOSIF 25ML PP GRIS S/PERF</v>
          </cell>
          <cell r="F4293" t="str">
            <v>998-1414</v>
          </cell>
        </row>
        <row r="4294">
          <cell r="A4294" t="str">
            <v>3-998-1415</v>
          </cell>
          <cell r="B4294">
            <v>3</v>
          </cell>
          <cell r="C4294">
            <v>998</v>
          </cell>
          <cell r="D4294">
            <v>1415</v>
          </cell>
          <cell r="E4294" t="str">
            <v>CAN PARA COLONTERAPIA EN PP BCA  </v>
          </cell>
          <cell r="F4294" t="str">
            <v>998-1415</v>
          </cell>
        </row>
        <row r="4295">
          <cell r="A4295" t="str">
            <v>3-998-1416</v>
          </cell>
          <cell r="B4295">
            <v>3</v>
          </cell>
          <cell r="C4295">
            <v>998</v>
          </cell>
          <cell r="D4295">
            <v>1416</v>
          </cell>
          <cell r="E4295" t="str">
            <v>EMB PARA CANULA COLONTERAPIA EN PP BCO  </v>
          </cell>
          <cell r="F4295" t="str">
            <v>998-1416</v>
          </cell>
        </row>
        <row r="4296">
          <cell r="A4296" t="str">
            <v>3-998-1417</v>
          </cell>
          <cell r="B4296">
            <v>3</v>
          </cell>
          <cell r="C4296">
            <v>998</v>
          </cell>
          <cell r="D4296">
            <v>1417</v>
          </cell>
          <cell r="E4296" t="str">
            <v>CANULA DESECHABLE PARA COLONTERAPIA PQT X1  </v>
          </cell>
          <cell r="F4296" t="str">
            <v>998-1417</v>
          </cell>
        </row>
        <row r="4297">
          <cell r="A4297" t="str">
            <v>3-998-1418</v>
          </cell>
          <cell r="B4297">
            <v>3</v>
          </cell>
          <cell r="C4297">
            <v>998</v>
          </cell>
          <cell r="D4297">
            <v>1418</v>
          </cell>
          <cell r="E4297" t="str">
            <v>JGA ORAL 3ML C-TP SLIM</v>
          </cell>
          <cell r="F4297" t="str">
            <v>998-1418</v>
          </cell>
        </row>
        <row r="4298">
          <cell r="A4298" t="str">
            <v>3-998-1419</v>
          </cell>
          <cell r="B4298">
            <v>3</v>
          </cell>
          <cell r="C4298">
            <v>998</v>
          </cell>
          <cell r="D4298">
            <v>1419</v>
          </cell>
          <cell r="E4298" t="str">
            <v>JGA ORAL 5ML C-TP SLIM</v>
          </cell>
          <cell r="F4298" t="str">
            <v>998-1419</v>
          </cell>
        </row>
        <row r="4299">
          <cell r="A4299" t="str">
            <v>3-998-1420</v>
          </cell>
          <cell r="B4299">
            <v>3</v>
          </cell>
          <cell r="C4299">
            <v>998</v>
          </cell>
          <cell r="D4299">
            <v>1420</v>
          </cell>
          <cell r="E4299" t="str">
            <v xml:space="preserve">ENSAMBLE DE JERINGA DE 10ML ORAL NATURAL PISTÓN DE BLANCO </v>
          </cell>
        </row>
        <row r="4300">
          <cell r="A4300" t="str">
            <v>3-998-1421</v>
          </cell>
          <cell r="B4300">
            <v>3</v>
          </cell>
          <cell r="C4300">
            <v>998</v>
          </cell>
          <cell r="D4300">
            <v>1421</v>
          </cell>
          <cell r="E4300" t="str">
            <v xml:space="preserve">ENSAMBLE DE JERINGA DE 5ML ORAL NATURAL PISTÓN DE BLANCO </v>
          </cell>
        </row>
        <row r="4301">
          <cell r="A4301" t="str">
            <v>3-998-1422</v>
          </cell>
          <cell r="B4301">
            <v>3</v>
          </cell>
          <cell r="C4301">
            <v>998</v>
          </cell>
          <cell r="D4301">
            <v>1422</v>
          </cell>
          <cell r="E4301" t="str">
            <v xml:space="preserve">ENSAMBLE DE JERINGA DE 3ML ORAL NATURAL PISTÓN DE BLANCO </v>
          </cell>
        </row>
        <row r="4302">
          <cell r="A4302" t="str">
            <v>3-998-1423</v>
          </cell>
          <cell r="B4302">
            <v>3</v>
          </cell>
          <cell r="C4302">
            <v>998</v>
          </cell>
          <cell r="D4302">
            <v>1423</v>
          </cell>
          <cell r="E4302" t="str">
            <v>ENSAMBLE DE JERINGA DE 10ML INTRAMAMARIA MOLDE VIEJO NATURAL PISTÓN DE PEBD SIN TAPA   </v>
          </cell>
        </row>
        <row r="4303">
          <cell r="A4303" t="str">
            <v>3-998-1424</v>
          </cell>
          <cell r="B4303">
            <v>3</v>
          </cell>
          <cell r="C4303">
            <v>998</v>
          </cell>
          <cell r="D4303">
            <v>1424</v>
          </cell>
          <cell r="E4303" t="str">
            <v>JERINGA INTRA DE 10 ML EN PP NEU EMB PISTÓN NEGRO</v>
          </cell>
        </row>
        <row r="4304">
          <cell r="A4304" t="str">
            <v>3-998-1425</v>
          </cell>
          <cell r="B4304">
            <v>3</v>
          </cell>
          <cell r="C4304">
            <v>998</v>
          </cell>
          <cell r="D4304">
            <v>1425</v>
          </cell>
          <cell r="E4304" t="str">
            <v>JERINGA INTRA DE 10 ML EN PP NEU EMB PISTÓN TPE</v>
          </cell>
        </row>
        <row r="4305">
          <cell r="A4305" t="str">
            <v>3-998-1426</v>
          </cell>
          <cell r="B4305">
            <v>3</v>
          </cell>
          <cell r="C4305">
            <v>998</v>
          </cell>
          <cell r="D4305">
            <v>1426</v>
          </cell>
          <cell r="E4305" t="str">
            <v>TAPON 28 PARA JGA CONO LUER ALETA 24</v>
          </cell>
        </row>
        <row r="4306">
          <cell r="A4306" t="str">
            <v>3-998-1427</v>
          </cell>
          <cell r="B4306">
            <v>3</v>
          </cell>
          <cell r="C4306">
            <v>998</v>
          </cell>
          <cell r="D4306">
            <v>1427</v>
          </cell>
          <cell r="E4306" t="str">
            <v>JGA ORAL 3ML NAT KEIATEL PUPPY</v>
          </cell>
        </row>
        <row r="4307">
          <cell r="A4307" t="str">
            <v>3-998-1428</v>
          </cell>
          <cell r="B4307">
            <v>3</v>
          </cell>
          <cell r="C4307">
            <v>998</v>
          </cell>
          <cell r="D4307">
            <v>1428</v>
          </cell>
          <cell r="E4307" t="str">
            <v>TAPÓN 28 ALETA 24</v>
          </cell>
        </row>
        <row r="4308">
          <cell r="A4308" t="str">
            <v>3-998-1429</v>
          </cell>
          <cell r="B4308">
            <v>3</v>
          </cell>
          <cell r="C4308">
            <v>998</v>
          </cell>
          <cell r="D4308">
            <v>1429</v>
          </cell>
          <cell r="E4308" t="str">
            <v>JGA INTR 5ML NAT PP ENS IMP ESC MDE NVO PISTON BCO</v>
          </cell>
        </row>
        <row r="4309">
          <cell r="A4309" t="str">
            <v>3-998-1430</v>
          </cell>
          <cell r="B4309">
            <v>3</v>
          </cell>
          <cell r="C4309">
            <v>998</v>
          </cell>
          <cell r="D4309">
            <v>1430</v>
          </cell>
          <cell r="E4309" t="str">
            <v>JGA INTR 10ML NAT PP ENS IMP ESC MDE NVO PISTON BCO</v>
          </cell>
        </row>
        <row r="4310">
          <cell r="A4310" t="str">
            <v>3-998-1431</v>
          </cell>
          <cell r="B4310">
            <v>3</v>
          </cell>
          <cell r="C4310">
            <v>998</v>
          </cell>
          <cell r="D4310">
            <v>1431</v>
          </cell>
          <cell r="E4310" t="str">
            <v xml:space="preserve">JGA 1ML + TAPÓN 28MM BOPP     </v>
          </cell>
        </row>
        <row r="4311">
          <cell r="A4311" t="str">
            <v>3-998-1432</v>
          </cell>
          <cell r="B4311">
            <v>3</v>
          </cell>
          <cell r="C4311">
            <v>998</v>
          </cell>
          <cell r="D4311">
            <v>1432</v>
          </cell>
          <cell r="E4311" t="str">
            <v>CANTAG SONRISA DE 900GR NATURAL PP</v>
          </cell>
        </row>
        <row r="4312">
          <cell r="A4312" t="str">
            <v>3-998-1433</v>
          </cell>
          <cell r="B4312">
            <v>3</v>
          </cell>
          <cell r="C4312">
            <v>998</v>
          </cell>
          <cell r="D4312">
            <v>1433</v>
          </cell>
          <cell r="E4312" t="str">
            <v xml:space="preserve">CANTAG SONRISA DE 400GR NATURAL PP </v>
          </cell>
        </row>
        <row r="4313">
          <cell r="A4313" t="str">
            <v>3-998-1434</v>
          </cell>
          <cell r="B4313">
            <v>3</v>
          </cell>
          <cell r="C4313">
            <v>998</v>
          </cell>
          <cell r="D4313">
            <v>1434</v>
          </cell>
          <cell r="E4313" t="str">
            <v>CANTAG SONRISA DE 900GR NATURAL PEAD</v>
          </cell>
        </row>
        <row r="4314">
          <cell r="A4314" t="str">
            <v>3-998-1435</v>
          </cell>
          <cell r="B4314">
            <v>3</v>
          </cell>
          <cell r="C4314">
            <v>998</v>
          </cell>
          <cell r="D4314">
            <v>1435</v>
          </cell>
          <cell r="E4314" t="str">
            <v>CANTAG SONRISA DE 400GR NATURAL PEAD</v>
          </cell>
        </row>
        <row r="4315">
          <cell r="A4315" t="str">
            <v>3-998-1436</v>
          </cell>
          <cell r="B4315">
            <v>3</v>
          </cell>
          <cell r="C4315">
            <v>998</v>
          </cell>
          <cell r="D4315">
            <v>1436</v>
          </cell>
          <cell r="E4315" t="str">
            <v>CPO JGA INT 5 ML NAT IMP ESCALA</v>
          </cell>
        </row>
        <row r="4316">
          <cell r="A4316" t="str">
            <v>3-998-1437</v>
          </cell>
          <cell r="B4316">
            <v>3</v>
          </cell>
          <cell r="C4316">
            <v>998</v>
          </cell>
          <cell r="D4316">
            <v>1437</v>
          </cell>
          <cell r="E4316" t="str">
            <v>CPO JGA INT 10 ML NAT IMP ESCALA</v>
          </cell>
        </row>
        <row r="4317">
          <cell r="A4317" t="str">
            <v>3-998-1438</v>
          </cell>
          <cell r="B4317">
            <v>3</v>
          </cell>
          <cell r="C4317">
            <v>998</v>
          </cell>
          <cell r="D4317">
            <v>1438</v>
          </cell>
          <cell r="E4317" t="str">
            <v>JGA ORAL 3ml NAT ÉMB INTEGRADO </v>
          </cell>
        </row>
        <row r="4318">
          <cell r="A4318" t="str">
            <v>3-998-1439</v>
          </cell>
          <cell r="B4318">
            <v>3</v>
          </cell>
          <cell r="C4318">
            <v>998</v>
          </cell>
          <cell r="D4318">
            <v>1439</v>
          </cell>
          <cell r="E4318" t="str">
            <v>TAPON 28 PARA JGA CONO LUER ALETA 24</v>
          </cell>
        </row>
        <row r="4319">
          <cell r="A4319" t="str">
            <v>3-998-1440</v>
          </cell>
          <cell r="B4319">
            <v>3</v>
          </cell>
          <cell r="C4319">
            <v>998</v>
          </cell>
          <cell r="D4319">
            <v>1440</v>
          </cell>
          <cell r="E4319" t="str">
            <v>INY 250ML RD PEAD TPN 20 PIG AMBAR</v>
          </cell>
        </row>
        <row r="4320">
          <cell r="A4320" t="str">
            <v>3-998-1441</v>
          </cell>
          <cell r="B4320">
            <v>3</v>
          </cell>
          <cell r="C4320">
            <v>998</v>
          </cell>
          <cell r="D4320">
            <v>1441</v>
          </cell>
          <cell r="E4320" t="str">
            <v>INY 500ML RD PEAD TPN 20 PIG AMBAR</v>
          </cell>
        </row>
        <row r="4321">
          <cell r="A4321" t="str">
            <v>3-998-1442</v>
          </cell>
          <cell r="B4321">
            <v>3</v>
          </cell>
          <cell r="C4321">
            <v>998</v>
          </cell>
          <cell r="D4321">
            <v>1442</v>
          </cell>
          <cell r="E4321" t="str">
            <v>TP GOT DOSIF 5ML  LOGO  BIODOSE PHARMA </v>
          </cell>
        </row>
        <row r="4322">
          <cell r="A4322" t="str">
            <v>3-998-1443</v>
          </cell>
          <cell r="B4322">
            <v>3</v>
          </cell>
          <cell r="C4322">
            <v>998</v>
          </cell>
          <cell r="D4322">
            <v>1443</v>
          </cell>
          <cell r="E4322" t="str">
            <v>CUCH DOSIF 30ML PP S/PERF ROJO  </v>
          </cell>
        </row>
        <row r="4323">
          <cell r="A4323" t="str">
            <v>3-998-1444</v>
          </cell>
          <cell r="B4323">
            <v>3</v>
          </cell>
          <cell r="C4323">
            <v>998</v>
          </cell>
          <cell r="D4323">
            <v>1444</v>
          </cell>
          <cell r="E4323" t="str">
            <v xml:space="preserve">CUCH DOSIF 30ML PP S/PERF NARANJA                                                                                                            </v>
          </cell>
        </row>
        <row r="4324">
          <cell r="A4324" t="str">
            <v>3-998-1445</v>
          </cell>
          <cell r="B4324">
            <v>3</v>
          </cell>
          <cell r="C4324">
            <v>998</v>
          </cell>
          <cell r="D4324">
            <v>1445</v>
          </cell>
          <cell r="E4324" t="str">
            <v>TAPA DOMO 32MM S/LOGO ROSADO PANTONE 232C</v>
          </cell>
        </row>
        <row r="4325">
          <cell r="A4325" t="str">
            <v>3-998-1446</v>
          </cell>
          <cell r="B4325">
            <v>3</v>
          </cell>
          <cell r="C4325">
            <v>998</v>
          </cell>
          <cell r="D4325">
            <v>1446</v>
          </cell>
          <cell r="E4325" t="str">
            <v>CPO PIPETA 5ML </v>
          </cell>
        </row>
        <row r="4326">
          <cell r="A4326" t="str">
            <v>3-998-1447</v>
          </cell>
          <cell r="B4326">
            <v>3</v>
          </cell>
          <cell r="C4326">
            <v>998</v>
          </cell>
          <cell r="D4326">
            <v>1447</v>
          </cell>
          <cell r="E4326" t="str">
            <v>EMB INTEGRADO 5ML </v>
          </cell>
        </row>
        <row r="4327">
          <cell r="A4327" t="str">
            <v>3-998-1448</v>
          </cell>
          <cell r="B4327">
            <v>3</v>
          </cell>
          <cell r="C4327">
            <v>998</v>
          </cell>
          <cell r="D4327">
            <v>1448</v>
          </cell>
          <cell r="E4327" t="str">
            <v>CPO PIPETA 10ML</v>
          </cell>
        </row>
        <row r="4328">
          <cell r="A4328" t="str">
            <v>3-998-1449</v>
          </cell>
          <cell r="B4328">
            <v>3</v>
          </cell>
          <cell r="C4328">
            <v>998</v>
          </cell>
          <cell r="D4328">
            <v>1449</v>
          </cell>
          <cell r="E4328" t="str">
            <v>EMB INTEGRADO 10ML </v>
          </cell>
        </row>
        <row r="4329">
          <cell r="A4329" t="str">
            <v>3-998-1450</v>
          </cell>
          <cell r="B4329">
            <v>3</v>
          </cell>
          <cell r="C4329">
            <v>998</v>
          </cell>
          <cell r="D4329">
            <v>1450</v>
          </cell>
          <cell r="E4329" t="str">
            <v>TPN 28 PIPETA 5ML</v>
          </cell>
        </row>
        <row r="4330">
          <cell r="A4330" t="str">
            <v>3-998-1451</v>
          </cell>
          <cell r="B4330">
            <v>3</v>
          </cell>
          <cell r="C4330">
            <v>998</v>
          </cell>
          <cell r="D4330">
            <v>1451</v>
          </cell>
          <cell r="E4330" t="str">
            <v>TPN 28 PIPETA 10 ML </v>
          </cell>
        </row>
        <row r="4331">
          <cell r="A4331" t="str">
            <v>3-998-1452</v>
          </cell>
          <cell r="B4331">
            <v>3</v>
          </cell>
          <cell r="C4331">
            <v>998</v>
          </cell>
          <cell r="D4331">
            <v>1452</v>
          </cell>
          <cell r="E4331" t="str">
            <v>PIPETA  5ML </v>
          </cell>
        </row>
        <row r="4332">
          <cell r="A4332" t="str">
            <v>3-998-1453</v>
          </cell>
          <cell r="B4332">
            <v>3</v>
          </cell>
          <cell r="C4332">
            <v>998</v>
          </cell>
          <cell r="D4332">
            <v>1453</v>
          </cell>
          <cell r="E4332" t="str">
            <v>PIPETA  10ML </v>
          </cell>
        </row>
        <row r="4333">
          <cell r="A4333" t="str">
            <v>3-998-1454</v>
          </cell>
          <cell r="B4333">
            <v>3</v>
          </cell>
          <cell r="C4333">
            <v>998</v>
          </cell>
          <cell r="D4333">
            <v>1454</v>
          </cell>
          <cell r="E4333" t="str">
            <v xml:space="preserve">DISPENSADOR VETERINARIO 5ML  </v>
          </cell>
        </row>
        <row r="4334">
          <cell r="A4334" t="str">
            <v>3-998-1455</v>
          </cell>
          <cell r="B4334">
            <v>3</v>
          </cell>
          <cell r="C4334">
            <v>998</v>
          </cell>
          <cell r="D4334">
            <v>1455</v>
          </cell>
          <cell r="E4334" t="str">
            <v xml:space="preserve">DISPENSADOR  VETERINARIO 10ML  </v>
          </cell>
        </row>
        <row r="4335">
          <cell r="A4335" t="str">
            <v>3-998-1456</v>
          </cell>
          <cell r="B4335">
            <v>3</v>
          </cell>
          <cell r="C4335">
            <v>998</v>
          </cell>
          <cell r="D4335">
            <v>1456</v>
          </cell>
          <cell r="E4335" t="str">
            <v xml:space="preserve">DISPENSADOR VETERINARIO 15ML  </v>
          </cell>
        </row>
        <row r="4336">
          <cell r="A4336" t="str">
            <v>3-998-1457</v>
          </cell>
          <cell r="B4336">
            <v>3</v>
          </cell>
          <cell r="C4336">
            <v>998</v>
          </cell>
          <cell r="D4336">
            <v>1457</v>
          </cell>
          <cell r="E4336" t="str">
            <v xml:space="preserve">DISPENSADOR VETERINARIO ORAL 3ML + TAPON  </v>
          </cell>
        </row>
        <row r="4337">
          <cell r="A4337" t="str">
            <v>3-998-1458</v>
          </cell>
          <cell r="B4337">
            <v>3</v>
          </cell>
          <cell r="C4337">
            <v>998</v>
          </cell>
          <cell r="D4337">
            <v>1458</v>
          </cell>
          <cell r="E4337" t="str">
            <v xml:space="preserve">DISPENSADOR VETERINARIO ORAL 5ML  </v>
          </cell>
        </row>
        <row r="4338">
          <cell r="A4338" t="str">
            <v>3-998-1459</v>
          </cell>
          <cell r="B4338">
            <v>3</v>
          </cell>
          <cell r="C4338">
            <v>998</v>
          </cell>
          <cell r="D4338">
            <v>1459</v>
          </cell>
          <cell r="E4338" t="str">
            <v xml:space="preserve">DISPENSADOR VETERINARIO ORAL 3ML  </v>
          </cell>
        </row>
        <row r="4339">
          <cell r="A4339" t="str">
            <v>3-998-1460</v>
          </cell>
          <cell r="B4339">
            <v>3</v>
          </cell>
          <cell r="C4339">
            <v>998</v>
          </cell>
          <cell r="D4339">
            <v>1460</v>
          </cell>
          <cell r="E4339" t="str">
            <v xml:space="preserve">DISPENSADOR VETERINARIO ORAL 10ML  </v>
          </cell>
        </row>
        <row r="4340">
          <cell r="A4340" t="str">
            <v>3-998-1461</v>
          </cell>
          <cell r="B4340">
            <v>3</v>
          </cell>
          <cell r="C4340">
            <v>998</v>
          </cell>
          <cell r="D4340">
            <v>1461</v>
          </cell>
          <cell r="E4340" t="str">
            <v>SOPORTE SONDA TRES ENTRADAS</v>
          </cell>
        </row>
        <row r="4341">
          <cell r="A4341" t="str">
            <v>3-998-1462</v>
          </cell>
          <cell r="B4341">
            <v>3</v>
          </cell>
          <cell r="C4341">
            <v>998</v>
          </cell>
          <cell r="D4341">
            <v>1462</v>
          </cell>
          <cell r="E4341" t="str">
            <v>SOPORTE SONDA DOS ENTRADAS</v>
          </cell>
        </row>
        <row r="4342">
          <cell r="A4342" t="str">
            <v>3-998-1463</v>
          </cell>
          <cell r="B4342">
            <v>3</v>
          </cell>
          <cell r="C4342">
            <v>998</v>
          </cell>
          <cell r="D4342">
            <v>1463</v>
          </cell>
          <cell r="E4342" t="str">
            <v>PIN DE ROTACIÓN</v>
          </cell>
        </row>
        <row r="4343">
          <cell r="A4343" t="str">
            <v>3-998-1464</v>
          </cell>
          <cell r="B4343">
            <v>3</v>
          </cell>
          <cell r="C4343">
            <v>998</v>
          </cell>
          <cell r="D4343">
            <v>1464</v>
          </cell>
          <cell r="E4343" t="str">
            <v>BASE SOPORTE DE SONDAS   </v>
          </cell>
        </row>
        <row r="4344">
          <cell r="A4344" t="str">
            <v>3-998-1465</v>
          </cell>
          <cell r="B4344">
            <v>3</v>
          </cell>
          <cell r="C4344">
            <v>998</v>
          </cell>
          <cell r="D4344">
            <v>1465</v>
          </cell>
          <cell r="E4344" t="str">
            <v>APÓSITO LEC'S  A</v>
          </cell>
        </row>
        <row r="4345">
          <cell r="A4345" t="str">
            <v>3-998-1466</v>
          </cell>
          <cell r="B4345">
            <v>3</v>
          </cell>
          <cell r="C4345">
            <v>998</v>
          </cell>
          <cell r="D4345">
            <v>1466</v>
          </cell>
          <cell r="E4345" t="str">
            <v xml:space="preserve">SOPORTE PLÁSTICO PARA MANGUERA DOS ENTRADAS </v>
          </cell>
        </row>
        <row r="4346">
          <cell r="A4346" t="str">
            <v>3-998-1467</v>
          </cell>
          <cell r="B4346">
            <v>3</v>
          </cell>
          <cell r="C4346">
            <v>998</v>
          </cell>
          <cell r="D4346">
            <v>1467</v>
          </cell>
          <cell r="E4346" t="str">
            <v>SOPORTE PLÁSTICO PARA MANGUERA TRES  ENTRADAS</v>
          </cell>
        </row>
        <row r="4347">
          <cell r="A4347" t="str">
            <v>3-998-1468</v>
          </cell>
          <cell r="B4347">
            <v>3</v>
          </cell>
          <cell r="C4347">
            <v>998</v>
          </cell>
          <cell r="D4347">
            <v>1468</v>
          </cell>
          <cell r="E4347" t="str">
            <v>PIPETA 5ML CON ESCALA </v>
          </cell>
        </row>
        <row r="4348">
          <cell r="A4348" t="str">
            <v>3-998-1469</v>
          </cell>
          <cell r="B4348">
            <v>3</v>
          </cell>
          <cell r="C4348">
            <v>998</v>
          </cell>
          <cell r="D4348">
            <v>1469</v>
          </cell>
          <cell r="E4348" t="str">
            <v>PIPETA 10ML  CON ESCALA </v>
          </cell>
        </row>
        <row r="4349">
          <cell r="A4349" t="str">
            <v>3-998-1470</v>
          </cell>
          <cell r="B4349">
            <v>3</v>
          </cell>
          <cell r="C4349">
            <v>998</v>
          </cell>
          <cell r="D4349">
            <v>1470</v>
          </cell>
          <cell r="E4349" t="str">
            <v>DISPENSADOR VETERINARIO ORAL IMP ESC 2ML DIV 0.1ML ENS</v>
          </cell>
        </row>
        <row r="4350">
          <cell r="A4350" t="str">
            <v>3-998-1471</v>
          </cell>
          <cell r="B4350">
            <v>3</v>
          </cell>
          <cell r="C4350">
            <v>998</v>
          </cell>
          <cell r="D4350">
            <v>1471</v>
          </cell>
          <cell r="E4350" t="str">
            <v>DISPENSADOR VETERINARIO ORAL 5ML IMP ESC 0.2ML ENS</v>
          </cell>
        </row>
        <row r="4351">
          <cell r="A4351" t="str">
            <v>3-998-1472</v>
          </cell>
          <cell r="B4351">
            <v>3</v>
          </cell>
          <cell r="C4351">
            <v>998</v>
          </cell>
          <cell r="D4351">
            <v>1472</v>
          </cell>
          <cell r="E4351" t="str">
            <v>DISPENSADOR VETERINARIO ORAL 5ML IMP ESC 0.2 DIV 0.5ML ENS</v>
          </cell>
        </row>
        <row r="4352">
          <cell r="A4352" t="str">
            <v>3-998-1473</v>
          </cell>
          <cell r="B4352">
            <v>3</v>
          </cell>
          <cell r="C4352">
            <v>998</v>
          </cell>
          <cell r="D4352">
            <v>1473</v>
          </cell>
          <cell r="E4352" t="str">
            <v>DISPENSADOR VETERINARIO ORAL 10ML  IMP ESC 0.2ML ENS   </v>
          </cell>
        </row>
        <row r="4353">
          <cell r="A4353" t="str">
            <v>3-998-1474</v>
          </cell>
          <cell r="B4353">
            <v>3</v>
          </cell>
          <cell r="C4353">
            <v>998</v>
          </cell>
          <cell r="D4353">
            <v>1474</v>
          </cell>
          <cell r="E4353" t="str">
            <v>DISPENSADOR VETERINARIO ORAL 5ML IMP ESC 0.5ML ENS</v>
          </cell>
        </row>
        <row r="4354">
          <cell r="A4354" t="str">
            <v>3-998-1475</v>
          </cell>
          <cell r="B4354">
            <v>3</v>
          </cell>
          <cell r="C4354">
            <v>998</v>
          </cell>
          <cell r="D4354">
            <v>1475</v>
          </cell>
          <cell r="E4354" t="str">
            <v>PIPETA 5ML+ TAPON </v>
          </cell>
        </row>
        <row r="4355">
          <cell r="A4355" t="str">
            <v>3-998-1476</v>
          </cell>
          <cell r="B4355">
            <v>3</v>
          </cell>
          <cell r="C4355">
            <v>998</v>
          </cell>
          <cell r="D4355">
            <v>1476</v>
          </cell>
          <cell r="E4355" t="str">
            <v>PIPETA 10ML + TAPON </v>
          </cell>
        </row>
        <row r="4356">
          <cell r="A4356" t="str">
            <v>3-998-1477</v>
          </cell>
          <cell r="B4356">
            <v>3</v>
          </cell>
          <cell r="C4356">
            <v>998</v>
          </cell>
          <cell r="D4356">
            <v>1477</v>
          </cell>
          <cell r="E4356" t="str">
            <v>JERINGA ORAL 5ML CON EMBOLO INTEGRADO</v>
          </cell>
        </row>
        <row r="4357">
          <cell r="A4357" t="str">
            <v>3-998-1478</v>
          </cell>
          <cell r="B4357">
            <v>3</v>
          </cell>
          <cell r="C4357">
            <v>998</v>
          </cell>
          <cell r="D4357">
            <v>1478</v>
          </cell>
          <cell r="E4357" t="str">
            <v>JERINGA ORAL 10ML CON EMBOLO INTEGRADO </v>
          </cell>
        </row>
        <row r="4358">
          <cell r="A4358" t="str">
            <v>3-998-1479</v>
          </cell>
          <cell r="B4358">
            <v>3</v>
          </cell>
          <cell r="C4358">
            <v>998</v>
          </cell>
          <cell r="D4358">
            <v>1479</v>
          </cell>
          <cell r="E4358" t="str">
            <v>JGA ORAL 5ML IMP ESC 1ML </v>
          </cell>
        </row>
        <row r="4359">
          <cell r="A4359" t="str">
            <v>3-998-1480</v>
          </cell>
          <cell r="B4359">
            <v>3</v>
          </cell>
          <cell r="C4359">
            <v>998</v>
          </cell>
          <cell r="D4359">
            <v>1480</v>
          </cell>
          <cell r="E4359" t="str">
            <v>JGA ORALL 5ML IMP ESC 1ML + BOPP</v>
          </cell>
        </row>
        <row r="4360">
          <cell r="A4360" t="str">
            <v>3-998-1481</v>
          </cell>
          <cell r="B4360">
            <v>3</v>
          </cell>
          <cell r="C4360">
            <v>998</v>
          </cell>
          <cell r="D4360">
            <v>1481</v>
          </cell>
          <cell r="E4360" t="str">
            <v>JGA ORAL1ML+BOPP</v>
          </cell>
        </row>
        <row r="4361">
          <cell r="A4361" t="str">
            <v>3-998-1482</v>
          </cell>
          <cell r="B4361">
            <v>3</v>
          </cell>
          <cell r="C4361">
            <v>998</v>
          </cell>
          <cell r="D4361">
            <v>1482</v>
          </cell>
          <cell r="E4361" t="str">
            <v>NO USAR - PROBETA XYTOTEST </v>
          </cell>
          <cell r="F4361"/>
          <cell r="G4361"/>
          <cell r="H4361"/>
        </row>
        <row r="4362">
          <cell r="A4362" t="str">
            <v>3-998-1483</v>
          </cell>
          <cell r="B4362">
            <v>3</v>
          </cell>
          <cell r="C4362">
            <v>998</v>
          </cell>
          <cell r="D4362">
            <v>1483</v>
          </cell>
          <cell r="E4362" t="str">
            <v>TAPA PROBETA XYTOTEST </v>
          </cell>
        </row>
        <row r="4363">
          <cell r="A4363" t="str">
            <v>3-998-1484</v>
          </cell>
          <cell r="B4363">
            <v>3</v>
          </cell>
          <cell r="C4363">
            <v>998</v>
          </cell>
          <cell r="D4363">
            <v>1484</v>
          </cell>
          <cell r="E4363" t="str">
            <v>PISTÓN DE 5ML THERMOLAST HTF9343/235</v>
          </cell>
        </row>
        <row r="4364">
          <cell r="A4364" t="str">
            <v>3-998-1485</v>
          </cell>
          <cell r="B4364">
            <v>3</v>
          </cell>
          <cell r="C4364">
            <v>998</v>
          </cell>
          <cell r="D4364">
            <v>1485</v>
          </cell>
          <cell r="E4364" t="str">
            <v>NO USAR - SUBTAPA PROBETA XYTOTEST </v>
          </cell>
          <cell r="F4364"/>
          <cell r="G4364"/>
          <cell r="H4364"/>
        </row>
        <row r="4365">
          <cell r="A4365" t="str">
            <v>3-998-1486</v>
          </cell>
          <cell r="B4365">
            <v>3</v>
          </cell>
          <cell r="C4365">
            <v>998</v>
          </cell>
          <cell r="D4365">
            <v>1486</v>
          </cell>
          <cell r="E4365" t="str">
            <v>NO USAR - TPA Y SUBTAPA ENS ENV XYTOTEST </v>
          </cell>
          <cell r="F4365"/>
          <cell r="G4365"/>
          <cell r="H4365"/>
        </row>
        <row r="4366">
          <cell r="A4366" t="str">
            <v>3-998-1487</v>
          </cell>
          <cell r="B4366">
            <v>3</v>
          </cell>
          <cell r="C4366">
            <v>998</v>
          </cell>
          <cell r="D4366">
            <v>1487</v>
          </cell>
          <cell r="E4366" t="str">
            <v>RUBBER ANALTEST</v>
          </cell>
        </row>
        <row r="4367">
          <cell r="A4367" t="str">
            <v>3-998-1488</v>
          </cell>
          <cell r="B4367">
            <v>3</v>
          </cell>
          <cell r="C4367">
            <v>998</v>
          </cell>
          <cell r="D4367">
            <v>1488</v>
          </cell>
          <cell r="E4367" t="str">
            <v>CPO ANALTEST </v>
          </cell>
        </row>
        <row r="4368">
          <cell r="A4368" t="str">
            <v>3-998-1489</v>
          </cell>
          <cell r="B4368">
            <v>3</v>
          </cell>
          <cell r="C4368">
            <v>998</v>
          </cell>
          <cell r="D4368">
            <v>1489</v>
          </cell>
          <cell r="E4368" t="str">
            <v>CPO CON RUBBER ANALTEST </v>
          </cell>
        </row>
        <row r="4369">
          <cell r="A4369" t="str">
            <v>3-998-1490</v>
          </cell>
          <cell r="B4369">
            <v>3</v>
          </cell>
          <cell r="C4369">
            <v>998</v>
          </cell>
          <cell r="D4369">
            <v>1490</v>
          </cell>
          <cell r="E4369" t="str">
            <v>PROBETA ANALTEST </v>
          </cell>
        </row>
        <row r="4370">
          <cell r="A4370" t="str">
            <v>3-998-1491</v>
          </cell>
          <cell r="B4370">
            <v>3</v>
          </cell>
          <cell r="C4370">
            <v>998</v>
          </cell>
          <cell r="D4370">
            <v>1491</v>
          </cell>
          <cell r="E4370" t="str">
            <v>TAPA PROBETA ANALTEST</v>
          </cell>
        </row>
        <row r="4371">
          <cell r="A4371" t="str">
            <v>3-998-1492</v>
          </cell>
          <cell r="B4371">
            <v>3</v>
          </cell>
          <cell r="C4371">
            <v>998</v>
          </cell>
          <cell r="D4371">
            <v>1492</v>
          </cell>
          <cell r="E4371" t="str">
            <v>SUBTAPA ENVASE ANALTEST</v>
          </cell>
        </row>
        <row r="4372">
          <cell r="A4372" t="str">
            <v>3-998-1493</v>
          </cell>
          <cell r="B4372">
            <v>3</v>
          </cell>
          <cell r="C4372">
            <v>998</v>
          </cell>
          <cell r="D4372">
            <v>1493</v>
          </cell>
          <cell r="E4372" t="str">
            <v>NO USAR - TPA Y SUBTAPA PROBETA ENS PROBETA XYTOTEST  </v>
          </cell>
          <cell r="F4372"/>
          <cell r="G4372"/>
          <cell r="H4372"/>
        </row>
        <row r="4373">
          <cell r="A4373" t="str">
            <v>3-998-1494</v>
          </cell>
          <cell r="B4373">
            <v>3</v>
          </cell>
          <cell r="C4373">
            <v>998</v>
          </cell>
          <cell r="D4373">
            <v>1494</v>
          </cell>
          <cell r="E4373" t="str">
            <v>CAJA ANALTEST</v>
          </cell>
        </row>
        <row r="4374">
          <cell r="A4374" t="str">
            <v>3-998-1495</v>
          </cell>
          <cell r="B4374">
            <v>3</v>
          </cell>
          <cell r="C4374">
            <v>998</v>
          </cell>
          <cell r="D4374">
            <v>1495</v>
          </cell>
          <cell r="E4374" t="str">
            <v>TPA ANALTEST</v>
          </cell>
        </row>
        <row r="4375">
          <cell r="A4375" t="str">
            <v>3-998-1496</v>
          </cell>
          <cell r="B4375">
            <v>3</v>
          </cell>
          <cell r="C4375">
            <v>998</v>
          </cell>
          <cell r="D4375">
            <v>1496</v>
          </cell>
          <cell r="E4375" t="str">
            <v>CAJA Y TPA ANALTEST ENS</v>
          </cell>
        </row>
        <row r="4376">
          <cell r="A4376" t="str">
            <v>3-998-1497</v>
          </cell>
          <cell r="B4376">
            <v>3</v>
          </cell>
          <cell r="C4376">
            <v>998</v>
          </cell>
          <cell r="D4376">
            <v>1497</v>
          </cell>
          <cell r="E4376" t="str">
            <v>APÓSITO LEC'S B </v>
          </cell>
        </row>
        <row r="4377">
          <cell r="A4377" t="str">
            <v>3-998-1498</v>
          </cell>
          <cell r="B4377">
            <v>3</v>
          </cell>
          <cell r="C4377">
            <v>998</v>
          </cell>
          <cell r="D4377">
            <v>1498</v>
          </cell>
          <cell r="E4377" t="str">
            <v>CPO JGA ORAL 1ML </v>
          </cell>
        </row>
        <row r="4378">
          <cell r="A4378" t="str">
            <v>3-998-1499</v>
          </cell>
          <cell r="B4378">
            <v>3</v>
          </cell>
          <cell r="C4378">
            <v>998</v>
          </cell>
          <cell r="D4378">
            <v>1499</v>
          </cell>
          <cell r="E4378" t="str">
            <v>EMB JGA ORAL 1ML </v>
          </cell>
        </row>
        <row r="4379">
          <cell r="A4379" t="str">
            <v>3-998-1500</v>
          </cell>
          <cell r="B4379">
            <v>3</v>
          </cell>
          <cell r="C4379">
            <v>998</v>
          </cell>
          <cell r="D4379">
            <v>1500</v>
          </cell>
          <cell r="E4379" t="str">
            <v>JGA 10ML ÉMB INTEGRADO</v>
          </cell>
        </row>
        <row r="4380">
          <cell r="A4380" t="str">
            <v>3-998-1501</v>
          </cell>
          <cell r="B4380">
            <v>3</v>
          </cell>
          <cell r="C4380">
            <v>998</v>
          </cell>
          <cell r="D4380">
            <v>1501</v>
          </cell>
          <cell r="E4380" t="str">
            <v>JGA 5ML ÈMB INTEGRADO </v>
          </cell>
        </row>
        <row r="4381">
          <cell r="A4381" t="str">
            <v>3-998-1502</v>
          </cell>
          <cell r="B4381">
            <v>3</v>
          </cell>
          <cell r="C4381">
            <v>998</v>
          </cell>
          <cell r="D4381">
            <v>1502</v>
          </cell>
          <cell r="E4381" t="str">
            <v>JGA DOSIF 10ML BCA S/P IVERPRAX EQ</v>
          </cell>
        </row>
        <row r="4382">
          <cell r="A4382" t="str">
            <v>3-998-1503</v>
          </cell>
          <cell r="B4382">
            <v>3</v>
          </cell>
          <cell r="C4382">
            <v>998</v>
          </cell>
          <cell r="D4382">
            <v>1503</v>
          </cell>
          <cell r="E4382" t="str">
            <v>EMB JGA DOSF 10ML BCA IMP/ESC IVERPRAX EQ</v>
          </cell>
        </row>
        <row r="4383">
          <cell r="A4383" t="str">
            <v>3-998-1504</v>
          </cell>
          <cell r="B4383">
            <v>3</v>
          </cell>
          <cell r="C4383">
            <v>998</v>
          </cell>
          <cell r="D4383">
            <v>1504</v>
          </cell>
          <cell r="E4383" t="str">
            <v xml:space="preserve">TCA  IMP JGA IVERPRAX EQ </v>
          </cell>
        </row>
        <row r="4384">
          <cell r="A4384" t="str">
            <v>3-998-1505</v>
          </cell>
          <cell r="B4384">
            <v>3</v>
          </cell>
          <cell r="C4384">
            <v>998</v>
          </cell>
          <cell r="D4384">
            <v>1505</v>
          </cell>
          <cell r="E4384" t="str">
            <v xml:space="preserve">CPO JGA DOSIF 10ML BCA S/P  IVERPRAX EQ </v>
          </cell>
        </row>
        <row r="4385">
          <cell r="A4385" t="str">
            <v>3-998-1506</v>
          </cell>
          <cell r="B4385">
            <v>3</v>
          </cell>
          <cell r="C4385">
            <v>998</v>
          </cell>
          <cell r="D4385">
            <v>1506</v>
          </cell>
          <cell r="E4385" t="str">
            <v>TP JGA INTR 5-10 ML TPE</v>
          </cell>
        </row>
        <row r="4386">
          <cell r="A4386" t="str">
            <v>3-998-1507</v>
          </cell>
          <cell r="B4386">
            <v>3</v>
          </cell>
          <cell r="C4386">
            <v>998</v>
          </cell>
          <cell r="D4386">
            <v>1507</v>
          </cell>
          <cell r="E4386" t="str">
            <v>CPO JGA INT 10 ML PEBD BCA MOLDE NV</v>
          </cell>
        </row>
        <row r="4387">
          <cell r="A4387" t="str">
            <v>3-998-1508</v>
          </cell>
          <cell r="B4387">
            <v>3</v>
          </cell>
          <cell r="C4387">
            <v>998</v>
          </cell>
          <cell r="D4387">
            <v>1508</v>
          </cell>
          <cell r="E4387" t="str">
            <v>TPA Y SUBTAPA ENS ENV ANALTEST </v>
          </cell>
        </row>
        <row r="4388">
          <cell r="A4388" t="str">
            <v>3-998-1509</v>
          </cell>
          <cell r="B4388">
            <v>3</v>
          </cell>
          <cell r="C4388">
            <v>998</v>
          </cell>
          <cell r="D4388">
            <v>1509</v>
          </cell>
          <cell r="E4388" t="str">
            <v>TAPÓN ALETA LUER </v>
          </cell>
        </row>
        <row r="4389">
          <cell r="A4389" t="str">
            <v>3-998-1510</v>
          </cell>
          <cell r="B4389">
            <v>3</v>
          </cell>
          <cell r="C4389">
            <v>998</v>
          </cell>
          <cell r="D4389">
            <v>1510</v>
          </cell>
          <cell r="E4389" t="str">
            <v>TP JGA DOSIF 10ML S/P AZ  LLDPE</v>
          </cell>
        </row>
        <row r="4390">
          <cell r="A4390" t="str">
            <v>3-998-1511</v>
          </cell>
          <cell r="B4390">
            <v>3</v>
          </cell>
          <cell r="C4390">
            <v>998</v>
          </cell>
          <cell r="D4390">
            <v>1511</v>
          </cell>
          <cell r="E4390" t="str">
            <v>EMBOLO AV MODIF MD VJ PEAD EXXONMOBIL</v>
          </cell>
        </row>
        <row r="4391">
          <cell r="A4391" t="str">
            <v>3-998-1512</v>
          </cell>
          <cell r="B4391">
            <v>3</v>
          </cell>
          <cell r="C4391">
            <v>998</v>
          </cell>
          <cell r="D4391">
            <v>1512</v>
          </cell>
          <cell r="E4391" t="str">
            <v>PISTON JERINGA INTRAMAMARIA ORAL 5 10 20 ml LLDPE</v>
          </cell>
        </row>
        <row r="4392">
          <cell r="A4392" t="str">
            <v>3-998-1513</v>
          </cell>
          <cell r="B4392">
            <v>3</v>
          </cell>
          <cell r="C4392">
            <v>998</v>
          </cell>
          <cell r="D4392">
            <v>1513</v>
          </cell>
          <cell r="E4392" t="str">
            <v>INY 25O ML RD PP NATURAL TPN 20 FDO NVO</v>
          </cell>
        </row>
        <row r="4393">
          <cell r="A4393" t="str">
            <v>3-998-1514</v>
          </cell>
          <cell r="B4393">
            <v>3</v>
          </cell>
          <cell r="C4393">
            <v>998</v>
          </cell>
          <cell r="D4393">
            <v>1514</v>
          </cell>
          <cell r="E4393" t="str">
            <v xml:space="preserve">PISTÓN JERINGA INTRAMAMARIA ORAL 5-10-20 ml TPE </v>
          </cell>
        </row>
        <row r="4394">
          <cell r="A4394" t="str">
            <v>3-998-1515</v>
          </cell>
          <cell r="B4394">
            <v>3</v>
          </cell>
          <cell r="C4394">
            <v>998</v>
          </cell>
          <cell r="D4394">
            <v>1515</v>
          </cell>
          <cell r="E4394" t="str">
            <v>JGA ORAL 3 ML </v>
          </cell>
        </row>
        <row r="4395">
          <cell r="A4395" t="str">
            <v>3-998-1516</v>
          </cell>
          <cell r="B4395">
            <v>3</v>
          </cell>
          <cell r="C4395">
            <v>998</v>
          </cell>
          <cell r="D4395">
            <v>1516</v>
          </cell>
          <cell r="E4395" t="str">
            <v>JGA ORAL 5ML</v>
          </cell>
        </row>
        <row r="4396">
          <cell r="A4396" t="str">
            <v>3-998-1517</v>
          </cell>
          <cell r="B4396">
            <v>3</v>
          </cell>
          <cell r="C4396">
            <v>998</v>
          </cell>
          <cell r="D4396">
            <v>1517</v>
          </cell>
          <cell r="E4396" t="str">
            <v>JGA ORAL 10ML </v>
          </cell>
        </row>
        <row r="4397">
          <cell r="A4397" t="str">
            <v>3-998-1518</v>
          </cell>
          <cell r="B4397">
            <v>3</v>
          </cell>
          <cell r="C4397">
            <v>998</v>
          </cell>
          <cell r="D4397">
            <v>1518</v>
          </cell>
          <cell r="E4397" t="str">
            <v>PISTÓN JGA PRP</v>
          </cell>
        </row>
        <row r="4398">
          <cell r="A4398" t="str">
            <v>3-998-1519</v>
          </cell>
          <cell r="B4398">
            <v>3</v>
          </cell>
          <cell r="C4398">
            <v>998</v>
          </cell>
          <cell r="D4398">
            <v>1519</v>
          </cell>
          <cell r="E4398" t="str">
            <v>CPO JGA PRP</v>
          </cell>
        </row>
        <row r="4399">
          <cell r="A4399" t="str">
            <v>3-998-1520</v>
          </cell>
          <cell r="B4399">
            <v>3</v>
          </cell>
          <cell r="C4399">
            <v>998</v>
          </cell>
          <cell r="D4399">
            <v>1520</v>
          </cell>
          <cell r="E4399" t="str">
            <v>ÉMB PRP</v>
          </cell>
        </row>
        <row r="4400">
          <cell r="A4400" t="str">
            <v>3-998-1521</v>
          </cell>
          <cell r="B4400">
            <v>3</v>
          </cell>
          <cell r="C4400">
            <v>998</v>
          </cell>
          <cell r="D4400">
            <v>1521</v>
          </cell>
          <cell r="E4400" t="str">
            <v>TAPA PRP</v>
          </cell>
        </row>
        <row r="4401">
          <cell r="A4401" t="str">
            <v>3-998-1522</v>
          </cell>
          <cell r="B4401">
            <v>3</v>
          </cell>
          <cell r="C4401">
            <v>998</v>
          </cell>
          <cell r="D4401">
            <v>1522</v>
          </cell>
          <cell r="E4401" t="str">
            <v>CUCH DOSIF 5 ML PP ROJA</v>
          </cell>
        </row>
        <row r="4402">
          <cell r="A4402" t="str">
            <v>3-998-1523</v>
          </cell>
          <cell r="B4402">
            <v>3</v>
          </cell>
          <cell r="C4402">
            <v>998</v>
          </cell>
          <cell r="D4402">
            <v>1523</v>
          </cell>
          <cell r="E4402" t="str">
            <v>PISTON TUBULAR PRP </v>
          </cell>
        </row>
        <row r="4403">
          <cell r="A4403" t="str">
            <v>3-998-1524</v>
          </cell>
          <cell r="B4403">
            <v>3</v>
          </cell>
          <cell r="C4403">
            <v>998</v>
          </cell>
          <cell r="D4403">
            <v>1524</v>
          </cell>
          <cell r="E4403" t="str">
            <v>JGA PRP ENS EMP X 1</v>
          </cell>
        </row>
        <row r="4404">
          <cell r="A4404" t="str">
            <v>3-998-1525</v>
          </cell>
          <cell r="B4404">
            <v>3</v>
          </cell>
          <cell r="C4404">
            <v>998</v>
          </cell>
          <cell r="D4404">
            <v>1525</v>
          </cell>
          <cell r="E4404" t="str">
            <v>JGA ORAL 10 ML  IMPR  BONGO  </v>
          </cell>
        </row>
        <row r="4405">
          <cell r="A4405" t="str">
            <v>3-998-1526</v>
          </cell>
          <cell r="B4405">
            <v>3</v>
          </cell>
          <cell r="C4405">
            <v>998</v>
          </cell>
          <cell r="D4405">
            <v>1526</v>
          </cell>
          <cell r="E4405" t="str">
            <v>CPO JGA ORAL 10ML IMP BONGO</v>
          </cell>
        </row>
        <row r="4406">
          <cell r="A4406" t="str">
            <v>3-998-1527</v>
          </cell>
          <cell r="B4406">
            <v>3</v>
          </cell>
          <cell r="C4406">
            <v>998</v>
          </cell>
          <cell r="D4406">
            <v>1527</v>
          </cell>
          <cell r="E4406" t="str">
            <v>JGA 3 ML IMP SLEND DOG </v>
          </cell>
        </row>
        <row r="4407">
          <cell r="A4407" t="str">
            <v>3-998-1528</v>
          </cell>
          <cell r="B4407">
            <v>3</v>
          </cell>
          <cell r="C4407">
            <v>998</v>
          </cell>
          <cell r="D4407">
            <v>1528</v>
          </cell>
          <cell r="E4407" t="str">
            <v>JGA 5ML IMP SLEND DOG </v>
          </cell>
        </row>
        <row r="4408">
          <cell r="A4408" t="str">
            <v>3-998-1529</v>
          </cell>
          <cell r="B4408">
            <v>3</v>
          </cell>
          <cell r="C4408">
            <v>998</v>
          </cell>
          <cell r="D4408">
            <v>1529</v>
          </cell>
          <cell r="E4408" t="str">
            <v>JGA 10 ML IMP SLEND DOG  </v>
          </cell>
        </row>
        <row r="4409">
          <cell r="A4409" t="str">
            <v>3-998-1530</v>
          </cell>
          <cell r="B4409">
            <v>3</v>
          </cell>
          <cell r="C4409">
            <v>998</v>
          </cell>
          <cell r="D4409">
            <v>1530</v>
          </cell>
          <cell r="E4409" t="str">
            <v>CPO JGA ORAL 3ML IMP SPLEND DOG</v>
          </cell>
        </row>
        <row r="4410">
          <cell r="A4410" t="str">
            <v>3-998-1531</v>
          </cell>
          <cell r="B4410">
            <v>3</v>
          </cell>
          <cell r="C4410">
            <v>998</v>
          </cell>
          <cell r="D4410">
            <v>1531</v>
          </cell>
          <cell r="E4410" t="str">
            <v>CPO JGA ORAL 5ML IMP SPLEND DOG </v>
          </cell>
        </row>
        <row r="4411">
          <cell r="A4411" t="str">
            <v>3-998-1532</v>
          </cell>
          <cell r="B4411">
            <v>3</v>
          </cell>
          <cell r="C4411">
            <v>998</v>
          </cell>
          <cell r="D4411">
            <v>1532</v>
          </cell>
          <cell r="E4411" t="str">
            <v>CPO JGA ORAL 10ML IMP SPLEND DOG  </v>
          </cell>
        </row>
        <row r="4412">
          <cell r="A4412" t="str">
            <v>3-998-1533</v>
          </cell>
          <cell r="B4412">
            <v>3</v>
          </cell>
          <cell r="C4412">
            <v>998</v>
          </cell>
          <cell r="D4412">
            <v>1533</v>
          </cell>
          <cell r="E4412" t="str">
            <v>JGA ORAL  1ML IMPRESA ALLMECTIN </v>
          </cell>
        </row>
        <row r="4413">
          <cell r="A4413" t="str">
            <v>3-998-1534</v>
          </cell>
          <cell r="B4413">
            <v>3</v>
          </cell>
          <cell r="C4413">
            <v>998</v>
          </cell>
          <cell r="D4413">
            <v>1534</v>
          </cell>
          <cell r="E4413" t="str">
            <v>CPO JGA ORAL 1ML IMPRESA ALLMECTIN </v>
          </cell>
        </row>
        <row r="4414">
          <cell r="A4414" t="str">
            <v>3-998-1535</v>
          </cell>
          <cell r="B4414">
            <v>3</v>
          </cell>
          <cell r="C4414">
            <v>998</v>
          </cell>
          <cell r="D4414">
            <v>1535</v>
          </cell>
          <cell r="E4414" t="str">
            <v>A.V TUBO LAMINADO DOBLE IMP</v>
          </cell>
        </row>
        <row r="4415">
          <cell r="A4415" t="str">
            <v>3-998-1536</v>
          </cell>
          <cell r="B4415">
            <v>3</v>
          </cell>
          <cell r="C4415">
            <v>998</v>
          </cell>
          <cell r="D4415">
            <v>1536</v>
          </cell>
          <cell r="E4415" t="str">
            <v>A.V  CRISTAL  0.5GR  DIAMETRO 8.7</v>
          </cell>
        </row>
        <row r="4416">
          <cell r="A4416" t="str">
            <v>3-998-1537</v>
          </cell>
          <cell r="B4416">
            <v>3</v>
          </cell>
          <cell r="C4416">
            <v>998</v>
          </cell>
          <cell r="D4416">
            <v>1537</v>
          </cell>
          <cell r="E4416" t="str">
            <v>CANULA LAMINADA DOBLE IMP</v>
          </cell>
        </row>
        <row r="4417">
          <cell r="A4417" t="str">
            <v>3-998-1538</v>
          </cell>
          <cell r="B4417">
            <v>3</v>
          </cell>
          <cell r="C4417">
            <v>998</v>
          </cell>
          <cell r="D4417">
            <v>1538</v>
          </cell>
          <cell r="E4417" t="str">
            <v>CANULA CRISTAL 0.5GR DIAMETRO </v>
          </cell>
        </row>
        <row r="4418">
          <cell r="A4418" t="str">
            <v>3-998-1539</v>
          </cell>
          <cell r="B4418">
            <v>3</v>
          </cell>
          <cell r="C4418">
            <v>998</v>
          </cell>
          <cell r="D4418">
            <v>1539</v>
          </cell>
          <cell r="E4418" t="str">
            <v>EMB INTEGRADO JGA ORAL 1ML </v>
          </cell>
        </row>
        <row r="4419">
          <cell r="A4419" t="str">
            <v>3-998-1540</v>
          </cell>
          <cell r="B4419">
            <v>3</v>
          </cell>
          <cell r="C4419">
            <v>998</v>
          </cell>
          <cell r="D4419">
            <v>1540</v>
          </cell>
          <cell r="E4419" t="str">
            <v>PISTON JGA 10 ML PTHERMOLAST HTF9343 235 B902</v>
          </cell>
        </row>
        <row r="4420">
          <cell r="A4420" t="str">
            <v>3-998-1541</v>
          </cell>
          <cell r="B4420">
            <v>3</v>
          </cell>
          <cell r="C4420">
            <v>998</v>
          </cell>
          <cell r="D4420">
            <v>1541</v>
          </cell>
          <cell r="E4420" t="str">
            <v>CANULA AV ESTANDAR</v>
          </cell>
        </row>
        <row r="4421">
          <cell r="A4421" t="str">
            <v>3-998-1542</v>
          </cell>
          <cell r="B4421">
            <v>3</v>
          </cell>
          <cell r="C4421">
            <v>998</v>
          </cell>
          <cell r="D4421">
            <v>1542</v>
          </cell>
          <cell r="E4421" t="str">
            <v>AV GENERICO ESTANDAR</v>
          </cell>
        </row>
        <row r="4422">
          <cell r="A4422" t="str">
            <v>3-998-1543</v>
          </cell>
          <cell r="B4422">
            <v>3</v>
          </cell>
          <cell r="C4422">
            <v>998</v>
          </cell>
          <cell r="D4422">
            <v>1543</v>
          </cell>
          <cell r="E4422" t="str">
            <v>CANULA GENERICA S/CLIC  S/ROSCA </v>
          </cell>
        </row>
        <row r="4423">
          <cell r="A4423" t="str">
            <v>3-998-1544</v>
          </cell>
          <cell r="B4423">
            <v>3</v>
          </cell>
          <cell r="C4423">
            <v>998</v>
          </cell>
          <cell r="D4423">
            <v>1544</v>
          </cell>
          <cell r="E4423" t="str">
            <v>NO USAR - EMPAQUE TAPA XYTOTEST </v>
          </cell>
          <cell r="F4423"/>
          <cell r="G4423"/>
          <cell r="H4423"/>
        </row>
        <row r="4424">
          <cell r="A4424" t="str">
            <v>3-998-1545</v>
          </cell>
          <cell r="B4424">
            <v>3</v>
          </cell>
          <cell r="C4424">
            <v>998</v>
          </cell>
          <cell r="D4424">
            <v>1545</v>
          </cell>
          <cell r="E4424" t="str">
            <v>EMPAQUE TAPA ANALTEST 1</v>
          </cell>
        </row>
        <row r="4425">
          <cell r="A4425" t="str">
            <v>3-998-1546</v>
          </cell>
          <cell r="B4425">
            <v>3</v>
          </cell>
          <cell r="C4425">
            <v>998</v>
          </cell>
          <cell r="D4425">
            <v>1546</v>
          </cell>
          <cell r="E4425" t="str">
            <v>EMPAQUE TAPA ANALTEST 2</v>
          </cell>
        </row>
        <row r="4426">
          <cell r="A4426" t="str">
            <v>3-998-1547</v>
          </cell>
          <cell r="B4426">
            <v>3</v>
          </cell>
          <cell r="C4426">
            <v>998</v>
          </cell>
          <cell r="D4426">
            <v>1547</v>
          </cell>
          <cell r="E4426" t="str">
            <v>TAPA DOMO 32MM S/L MODIFICADA 2.1  </v>
          </cell>
        </row>
        <row r="4427">
          <cell r="A4427" t="str">
            <v>3-998-1548</v>
          </cell>
          <cell r="B4427">
            <v>3</v>
          </cell>
          <cell r="C4427">
            <v>998</v>
          </cell>
          <cell r="D4427">
            <v>1548</v>
          </cell>
          <cell r="E4427" t="str">
            <v>EMBOLO PRP INTERNO </v>
          </cell>
        </row>
        <row r="4428">
          <cell r="A4428" t="str">
            <v>3-998-1549</v>
          </cell>
          <cell r="B4428">
            <v>3</v>
          </cell>
          <cell r="C4428">
            <v>998</v>
          </cell>
          <cell r="D4428">
            <v>1549</v>
          </cell>
          <cell r="E4428" t="str">
            <v>EMBOLO PRP EXTERNO </v>
          </cell>
        </row>
        <row r="4429">
          <cell r="A4429" t="str">
            <v>3-998-1550</v>
          </cell>
          <cell r="B4429">
            <v>3</v>
          </cell>
          <cell r="C4429">
            <v>998</v>
          </cell>
          <cell r="D4429">
            <v>1550</v>
          </cell>
          <cell r="E4429" t="str">
            <v>JGA 5 ML CON ÉMB INTE Y TPON ALETA EMP EN BOPP</v>
          </cell>
        </row>
        <row r="4430">
          <cell r="A4430" t="str">
            <v>3-998-1551</v>
          </cell>
          <cell r="B4430">
            <v>3</v>
          </cell>
          <cell r="C4430">
            <v>998</v>
          </cell>
          <cell r="D4430">
            <v>1551</v>
          </cell>
          <cell r="E4430" t="str">
            <v>JGA ORAL 10 ML NAT + TAPON 28 BOPP</v>
          </cell>
        </row>
        <row r="4431">
          <cell r="A4431" t="str">
            <v>3-998-1552</v>
          </cell>
          <cell r="B4431">
            <v>3</v>
          </cell>
          <cell r="C4431">
            <v>998</v>
          </cell>
          <cell r="D4431">
            <v>1552</v>
          </cell>
          <cell r="E4431" t="str">
            <v>JGA ORAL 3ML NAT ENS TAPA SLIM </v>
          </cell>
        </row>
        <row r="4432">
          <cell r="A4432" t="str">
            <v>3-998-1553</v>
          </cell>
          <cell r="B4432">
            <v>3</v>
          </cell>
          <cell r="C4432">
            <v>998</v>
          </cell>
          <cell r="D4432">
            <v>1553</v>
          </cell>
          <cell r="E4432" t="str">
            <v>JGA ORAL 5 ML NAT ENS TAPA SLIM </v>
          </cell>
        </row>
        <row r="4433">
          <cell r="A4433" t="str">
            <v>3-998-1554</v>
          </cell>
          <cell r="B4433">
            <v>3</v>
          </cell>
          <cell r="C4433">
            <v>998</v>
          </cell>
          <cell r="D4433">
            <v>1554</v>
          </cell>
          <cell r="E4433" t="str">
            <v>JGA ORAL 10 ML NAT  ENS TAPA SLIM</v>
          </cell>
        </row>
        <row r="4434">
          <cell r="A4434" t="str">
            <v>3-998-1555</v>
          </cell>
          <cell r="B4434">
            <v>3</v>
          </cell>
          <cell r="C4434">
            <v>998</v>
          </cell>
          <cell r="D4434">
            <v>1555</v>
          </cell>
          <cell r="E4434" t="str">
            <v>JGA 3 ML NAT CON TAPA SLIM + TAPON ALETA EMP EN BOPP</v>
          </cell>
        </row>
        <row r="4435">
          <cell r="A4435" t="str">
            <v>3-998-1556</v>
          </cell>
          <cell r="B4435">
            <v>3</v>
          </cell>
          <cell r="C4435">
            <v>998</v>
          </cell>
          <cell r="D4435">
            <v>1556</v>
          </cell>
          <cell r="E4435" t="str">
            <v>JGA 5 ML NAT  CON TAPA SLIM + TAPON ALETA EMP EN BOPP</v>
          </cell>
        </row>
        <row r="4436">
          <cell r="A4436" t="str">
            <v>3-998-1557</v>
          </cell>
          <cell r="B4436">
            <v>3</v>
          </cell>
          <cell r="C4436">
            <v>998</v>
          </cell>
          <cell r="D4436">
            <v>1557</v>
          </cell>
          <cell r="E4436" t="str">
            <v>JGA 10 ML NAT CON TAPA SLIM + TAPON ALETA EMP EN BOPP  </v>
          </cell>
        </row>
        <row r="4437">
          <cell r="A4437" t="str">
            <v>3-998-1558</v>
          </cell>
          <cell r="B4437">
            <v>3</v>
          </cell>
          <cell r="C4437">
            <v>998</v>
          </cell>
          <cell r="D4437">
            <v>1558</v>
          </cell>
          <cell r="E4437" t="str">
            <v>NO USAR - TP XYTOTEST</v>
          </cell>
          <cell r="F4437"/>
          <cell r="G4437"/>
          <cell r="H4437"/>
        </row>
        <row r="4438">
          <cell r="A4438" t="str">
            <v>3-998-1559</v>
          </cell>
          <cell r="B4438">
            <v>3</v>
          </cell>
          <cell r="C4438">
            <v>998</v>
          </cell>
          <cell r="D4438">
            <v>1559</v>
          </cell>
          <cell r="E4438" t="str">
            <v>NO USAR - SUBTAPA PROB XYTOTEST </v>
          </cell>
          <cell r="F4438"/>
          <cell r="G4438"/>
          <cell r="H4438"/>
        </row>
        <row r="4439">
          <cell r="A4439" t="str">
            <v>3-998-1560</v>
          </cell>
          <cell r="B4439">
            <v>3</v>
          </cell>
          <cell r="C4439">
            <v>998</v>
          </cell>
          <cell r="D4439">
            <v>1560</v>
          </cell>
          <cell r="E4439" t="str">
            <v>NO USAR - EMPAQUE XYTOTEST INTERNO </v>
          </cell>
          <cell r="F4439"/>
          <cell r="G4439"/>
          <cell r="H4439"/>
        </row>
        <row r="4440">
          <cell r="A4440" t="str">
            <v>3-998-1561</v>
          </cell>
          <cell r="B4440">
            <v>3</v>
          </cell>
          <cell r="C4440">
            <v>998</v>
          </cell>
          <cell r="D4440">
            <v>1561</v>
          </cell>
          <cell r="E4440" t="str">
            <v>NO USAR - EMPAQUE XYTOTEST </v>
          </cell>
          <cell r="F4440"/>
          <cell r="G4440"/>
          <cell r="H4440"/>
        </row>
        <row r="4441">
          <cell r="A4441" t="str">
            <v>3-998-1562</v>
          </cell>
          <cell r="B4441">
            <v>3</v>
          </cell>
          <cell r="C4441">
            <v>998</v>
          </cell>
          <cell r="D4441">
            <v>1562</v>
          </cell>
          <cell r="E4441" t="str">
            <v>TAPA DOMO 32MM S/LOGO VERDE TRANS</v>
          </cell>
        </row>
        <row r="4442">
          <cell r="A4442" t="str">
            <v>3-998-1563</v>
          </cell>
          <cell r="B4442">
            <v>3</v>
          </cell>
          <cell r="C4442">
            <v>998</v>
          </cell>
          <cell r="D4442">
            <v>1563</v>
          </cell>
          <cell r="E4442" t="str">
            <v>TAPA DOMO 32MM S/LOGO GRIS SOLIDO</v>
          </cell>
        </row>
        <row r="4443">
          <cell r="A4443" t="str">
            <v>3-998-1564</v>
          </cell>
          <cell r="B4443">
            <v>3</v>
          </cell>
          <cell r="C4443">
            <v>998</v>
          </cell>
          <cell r="D4443">
            <v>1564</v>
          </cell>
          <cell r="E4443" t="str">
            <v>TAPA LADY SPEED STICK 32MM VIOLETA M1 S/LOGO</v>
          </cell>
        </row>
        <row r="4444">
          <cell r="A4444" t="str">
            <v>3-998-1565</v>
          </cell>
          <cell r="B4444">
            <v>3</v>
          </cell>
          <cell r="C4444">
            <v>998</v>
          </cell>
          <cell r="D4444">
            <v>1565</v>
          </cell>
          <cell r="E4444" t="str">
            <v>JGA 5ML ORAL CON ESCALA IMPRESA BIOCHEM </v>
          </cell>
        </row>
        <row r="4445">
          <cell r="A4445" t="str">
            <v>3-998-1566</v>
          </cell>
          <cell r="B4445">
            <v>3</v>
          </cell>
          <cell r="C4445">
            <v>998</v>
          </cell>
          <cell r="D4445">
            <v>1566</v>
          </cell>
          <cell r="E4445" t="str">
            <v>JGA 10ML ORAL CON ESCALA IMPRESA BIOCHEM  </v>
          </cell>
        </row>
        <row r="4446">
          <cell r="A4446" t="str">
            <v>3-998-1567</v>
          </cell>
          <cell r="B4446">
            <v>3</v>
          </cell>
          <cell r="C4446">
            <v>998</v>
          </cell>
          <cell r="D4446">
            <v>1567</v>
          </cell>
          <cell r="E4446" t="str">
            <v>CPO JGA 5ML ORAL CON ESCALA BIOCHEM </v>
          </cell>
        </row>
        <row r="4447">
          <cell r="A4447" t="str">
            <v>3-998-1568</v>
          </cell>
          <cell r="B4447">
            <v>3</v>
          </cell>
          <cell r="C4447">
            <v>998</v>
          </cell>
          <cell r="D4447">
            <v>1568</v>
          </cell>
          <cell r="E4447" t="str">
            <v>CPO JGA 10ML ORAL CON ESCALA BIOCHEM  </v>
          </cell>
        </row>
        <row r="4448">
          <cell r="A4448" t="str">
            <v>3-998-1569</v>
          </cell>
          <cell r="B4448">
            <v>3</v>
          </cell>
          <cell r="C4448">
            <v>998</v>
          </cell>
          <cell r="D4448">
            <v>1569</v>
          </cell>
          <cell r="E4448" t="str">
            <v>JGA 1ML + TAPA SLIM   </v>
          </cell>
        </row>
        <row r="4449">
          <cell r="A4449" t="str">
            <v>3-998-1570</v>
          </cell>
          <cell r="B4449">
            <v>3</v>
          </cell>
          <cell r="C4449">
            <v>998</v>
          </cell>
          <cell r="D4449">
            <v>1570</v>
          </cell>
          <cell r="E4449" t="str">
            <v>CANULA STP LF MOD</v>
          </cell>
        </row>
        <row r="4450">
          <cell r="A4450" t="str">
            <v>3-998-1571</v>
          </cell>
          <cell r="B4450">
            <v>3</v>
          </cell>
          <cell r="C4450">
            <v>998</v>
          </cell>
          <cell r="D4450">
            <v>1571</v>
          </cell>
          <cell r="E4450" t="str">
            <v>TP JGA ORAL 5 10 ML BCA ORAL MOLDE VIEJO PEHD</v>
          </cell>
        </row>
        <row r="4451">
          <cell r="A4451" t="str">
            <v>3-998-1572</v>
          </cell>
          <cell r="B4451">
            <v>3</v>
          </cell>
          <cell r="C4451">
            <v>998</v>
          </cell>
          <cell r="D4451">
            <v>1572</v>
          </cell>
          <cell r="E4451" t="str">
            <v>CPO JGA ORAL 10 ML NAT IMP ESCALA HUMAX</v>
          </cell>
        </row>
        <row r="4452">
          <cell r="A4452" t="str">
            <v>3-998-1573</v>
          </cell>
          <cell r="B4452">
            <v>3</v>
          </cell>
          <cell r="C4452">
            <v>998</v>
          </cell>
          <cell r="D4452">
            <v>1573</v>
          </cell>
          <cell r="E4452" t="str">
            <v>JGA ORAL 10 ML NAT IMP SCL C/TPN EMPACADA</v>
          </cell>
        </row>
        <row r="4453">
          <cell r="A4453" t="str">
            <v>3-998-1574</v>
          </cell>
          <cell r="B4453">
            <v>3</v>
          </cell>
          <cell r="C4453">
            <v>998</v>
          </cell>
          <cell r="D4453">
            <v>1574</v>
          </cell>
          <cell r="E4453" t="str">
            <v>JGA ORAL 10 ML NAT  ENS TAPA SLIM  ESCALA HUMAX</v>
          </cell>
        </row>
        <row r="4454">
          <cell r="A4454" t="str">
            <v>3-998-1575</v>
          </cell>
          <cell r="B4454">
            <v>3</v>
          </cell>
          <cell r="C4454">
            <v>998</v>
          </cell>
          <cell r="D4454">
            <v>1575</v>
          </cell>
          <cell r="E4454" t="str">
            <v xml:space="preserve">CPO PIPETA 5ML CON ESCALA </v>
          </cell>
        </row>
        <row r="4455">
          <cell r="A4455" t="str">
            <v>3-998-1576</v>
          </cell>
          <cell r="B4455">
            <v>3</v>
          </cell>
          <cell r="C4455">
            <v>998</v>
          </cell>
          <cell r="D4455">
            <v>1576</v>
          </cell>
          <cell r="E4455" t="str">
            <v>CPO JGA 5ML NAT IMPRESO</v>
          </cell>
        </row>
        <row r="4456">
          <cell r="A4456" t="str">
            <v>3-998-1577</v>
          </cell>
          <cell r="B4456">
            <v>3</v>
          </cell>
          <cell r="C4456">
            <v>998</v>
          </cell>
          <cell r="D4456">
            <v>1577</v>
          </cell>
          <cell r="E4456" t="str">
            <v>JGA ORAL 5 ML NAT ENS TAPA SLIM EMP EN BOPP</v>
          </cell>
        </row>
        <row r="4457">
          <cell r="A4457" t="str">
            <v>3-998-1578</v>
          </cell>
          <cell r="B4457">
            <v>3</v>
          </cell>
          <cell r="C4457">
            <v>998</v>
          </cell>
          <cell r="D4457">
            <v>1578</v>
          </cell>
          <cell r="E4457" t="str">
            <v>JGA ORAL 5 ML NAT  EMP EN BOPP  </v>
          </cell>
        </row>
        <row r="4458">
          <cell r="A4458" t="str">
            <v>3-998-1579</v>
          </cell>
          <cell r="B4458">
            <v>3</v>
          </cell>
          <cell r="C4458">
            <v>998</v>
          </cell>
          <cell r="D4458">
            <v>1579</v>
          </cell>
          <cell r="E4458" t="str">
            <v>JGA 5ML PISTÓN NGO SIN IMP</v>
          </cell>
        </row>
        <row r="4459">
          <cell r="A4459" t="str">
            <v>3-998-1580</v>
          </cell>
          <cell r="B4459">
            <v>3</v>
          </cell>
          <cell r="C4459">
            <v>998</v>
          </cell>
          <cell r="D4459">
            <v>1580</v>
          </cell>
          <cell r="E4459" t="str">
            <v>JGA 10ML PISTÓN NGO SIN IMP </v>
          </cell>
        </row>
        <row r="4460">
          <cell r="A4460" t="str">
            <v>3-998-1581</v>
          </cell>
          <cell r="B4460">
            <v>3</v>
          </cell>
          <cell r="C4460">
            <v>998</v>
          </cell>
          <cell r="D4460">
            <v>1581</v>
          </cell>
          <cell r="E4460" t="str">
            <v>JGA ORAL 3ML EMP EN  BOPP</v>
          </cell>
        </row>
        <row r="4461">
          <cell r="A4461" t="str">
            <v>3-998-1582</v>
          </cell>
          <cell r="B4461">
            <v>3</v>
          </cell>
          <cell r="C4461">
            <v>998</v>
          </cell>
          <cell r="D4461">
            <v>1582</v>
          </cell>
          <cell r="E4461" t="str">
            <v>JGA ORAL 3ML CON TAPON 28mm  EMP EN BOPP</v>
          </cell>
        </row>
        <row r="4462">
          <cell r="A4462" t="str">
            <v>3-998-1583</v>
          </cell>
          <cell r="B4462">
            <v>3</v>
          </cell>
          <cell r="C4462">
            <v>998</v>
          </cell>
          <cell r="D4462">
            <v>1583</v>
          </cell>
          <cell r="E4462" t="str">
            <v>JGA ORAL 3ML NAT  IMP CON EMB INT + TPN 15mm EMP BOPP</v>
          </cell>
        </row>
        <row r="4463">
          <cell r="A4463" t="str">
            <v>3-998-1584</v>
          </cell>
          <cell r="B4463">
            <v>3</v>
          </cell>
          <cell r="C4463">
            <v>998</v>
          </cell>
          <cell r="D4463">
            <v>1584</v>
          </cell>
          <cell r="E4463" t="str">
            <v>JGA ORAL 3 ML  IMP PRACAN GOLD</v>
          </cell>
        </row>
        <row r="4464">
          <cell r="A4464" t="str">
            <v>3-998-1585</v>
          </cell>
          <cell r="B4464">
            <v>3</v>
          </cell>
          <cell r="C4464">
            <v>998</v>
          </cell>
          <cell r="D4464">
            <v>1585</v>
          </cell>
          <cell r="E4464" t="str">
            <v>JGA  ORAL 5ML IMP PRACAN GOLD </v>
          </cell>
        </row>
        <row r="4465">
          <cell r="A4465" t="str">
            <v>3-998-1586</v>
          </cell>
          <cell r="B4465">
            <v>3</v>
          </cell>
          <cell r="C4465">
            <v>998</v>
          </cell>
          <cell r="D4465">
            <v>1586</v>
          </cell>
          <cell r="E4465" t="str">
            <v>JGA ORAL 10ML IMP PRACAN GOLD</v>
          </cell>
        </row>
        <row r="4466">
          <cell r="A4466" t="str">
            <v>3-998-1587</v>
          </cell>
          <cell r="B4466">
            <v>3</v>
          </cell>
          <cell r="C4466">
            <v>998</v>
          </cell>
          <cell r="D4466">
            <v>1587</v>
          </cell>
          <cell r="E4466" t="str">
            <v>SOPORTE PISTON PRP</v>
          </cell>
        </row>
        <row r="4467">
          <cell r="A4467" t="str">
            <v>3-998-1588</v>
          </cell>
          <cell r="B4467">
            <v>3</v>
          </cell>
          <cell r="C4467">
            <v>998</v>
          </cell>
          <cell r="D4467">
            <v>1588</v>
          </cell>
          <cell r="E4467" t="str">
            <v>ENS PISTON CON SOPORTE PRP </v>
          </cell>
        </row>
        <row r="4468">
          <cell r="A4468" t="str">
            <v>3-998-1589</v>
          </cell>
          <cell r="B4468">
            <v>3</v>
          </cell>
          <cell r="C4468">
            <v>998</v>
          </cell>
          <cell r="D4468">
            <v>1589</v>
          </cell>
          <cell r="E4468" t="str">
            <v>JGA DOSIF 10ML  BCA S/P ENS C/TAPA</v>
          </cell>
          <cell r="F4468"/>
        </row>
        <row r="4469">
          <cell r="A4469" t="str">
            <v>3-998-1590</v>
          </cell>
          <cell r="B4469">
            <v>3</v>
          </cell>
          <cell r="C4469">
            <v>998</v>
          </cell>
          <cell r="D4469">
            <v>1590</v>
          </cell>
          <cell r="E4469" t="str">
            <v>JGA ORAL 10 ML NAT ENS TAPA ORAL  EMP EN BOPP </v>
          </cell>
          <cell r="F4469"/>
        </row>
        <row r="4470">
          <cell r="A4470" t="str">
            <v>3-998-1591</v>
          </cell>
          <cell r="B4470">
            <v>3</v>
          </cell>
          <cell r="C4470">
            <v>998</v>
          </cell>
          <cell r="D4470">
            <v>1591</v>
          </cell>
          <cell r="E4470" t="str">
            <v>JGA ORAL 10 ML NAT  EMP EN BOPP</v>
          </cell>
          <cell r="F4470"/>
        </row>
        <row r="4471">
          <cell r="A4471" t="str">
            <v>3-998-1592</v>
          </cell>
          <cell r="B4471">
            <v>3</v>
          </cell>
          <cell r="C4471">
            <v>998</v>
          </cell>
          <cell r="D4471">
            <v>1592</v>
          </cell>
          <cell r="E4471" t="str">
            <v>CANULA S13 EMP BOPP</v>
          </cell>
          <cell r="F4471"/>
        </row>
        <row r="4472">
          <cell r="A4472" t="str">
            <v>3-998-1593</v>
          </cell>
          <cell r="B4472">
            <v>3</v>
          </cell>
          <cell r="C4472">
            <v>998</v>
          </cell>
          <cell r="D4472">
            <v>1593</v>
          </cell>
          <cell r="E4472" t="str">
            <v>JGA ORAL 3ml IMP ESCALA 2ML + TPN 10mm EMP EN BOPP</v>
          </cell>
          <cell r="F4472"/>
        </row>
        <row r="4473">
          <cell r="A4473" t="str">
            <v>3-998-1594</v>
          </cell>
          <cell r="B4473">
            <v>3</v>
          </cell>
          <cell r="C4473">
            <v>998</v>
          </cell>
          <cell r="D4473">
            <v>1594</v>
          </cell>
          <cell r="E4473" t="str">
            <v>CPO JGA 1ML IMP ESC </v>
          </cell>
          <cell r="F4473"/>
        </row>
        <row r="4474">
          <cell r="A4474" t="str">
            <v>3-998-1595</v>
          </cell>
          <cell r="B4474">
            <v>3</v>
          </cell>
          <cell r="C4474">
            <v>998</v>
          </cell>
          <cell r="D4474">
            <v>1595</v>
          </cell>
          <cell r="E4474" t="str">
            <v>JGA 1ML IMP</v>
          </cell>
          <cell r="F4474"/>
        </row>
        <row r="4475">
          <cell r="A4475" t="str">
            <v>3-998-1596</v>
          </cell>
          <cell r="B4475">
            <v>3</v>
          </cell>
          <cell r="C4475">
            <v>998</v>
          </cell>
          <cell r="D4475">
            <v>1596</v>
          </cell>
          <cell r="E4475" t="str">
            <v>AV LAMINADO IMP</v>
          </cell>
          <cell r="F4475"/>
        </row>
        <row r="4476">
          <cell r="A4476" t="str">
            <v>3-998-1597</v>
          </cell>
          <cell r="B4476">
            <v>3</v>
          </cell>
          <cell r="C4476">
            <v>998</v>
          </cell>
          <cell r="D4476">
            <v>1597</v>
          </cell>
          <cell r="E4476" t="str">
            <v>CANULA A.V  LAMINADO  IMP </v>
          </cell>
          <cell r="F4476"/>
        </row>
        <row r="4477">
          <cell r="A4477" t="str">
            <v>3-998-1598</v>
          </cell>
          <cell r="B4477">
            <v>3</v>
          </cell>
          <cell r="C4477">
            <v>998</v>
          </cell>
          <cell r="D4477">
            <v>1598</v>
          </cell>
          <cell r="E4477" t="str">
            <v>JGA INT 10ML PISTON NGRO</v>
          </cell>
        </row>
        <row r="4478">
          <cell r="A4478" t="str">
            <v>3-998-1599</v>
          </cell>
          <cell r="B4478">
            <v>3</v>
          </cell>
          <cell r="C4478">
            <v>998</v>
          </cell>
          <cell r="D4478">
            <v>1599</v>
          </cell>
          <cell r="E4478" t="str">
            <v>JGA INT 10 ML BCA IMP FUMIGEL MOLDE VIEJO</v>
          </cell>
          <cell r="F4478"/>
        </row>
        <row r="4479">
          <cell r="A4479" t="str">
            <v>3-998-1600</v>
          </cell>
          <cell r="B4479">
            <v>3</v>
          </cell>
          <cell r="C4479">
            <v>998</v>
          </cell>
          <cell r="D4479">
            <v>1600</v>
          </cell>
          <cell r="E4479" t="str">
            <v>JGA 1ML NATURAL EMB INTEGRADO</v>
          </cell>
          <cell r="F4479"/>
        </row>
        <row r="4480">
          <cell r="A4480" t="str">
            <v>3-998-1601</v>
          </cell>
          <cell r="B4480">
            <v>3</v>
          </cell>
          <cell r="C4480">
            <v>998</v>
          </cell>
          <cell r="D4480">
            <v>1601</v>
          </cell>
          <cell r="E4480" t="str">
            <v>JGA DOSIF 10ML BCA CP EMB IMP 700kg 7.49g  </v>
          </cell>
          <cell r="F4480"/>
        </row>
        <row r="4481">
          <cell r="A4481" t="str">
            <v>3-998-1602</v>
          </cell>
          <cell r="B4481">
            <v>3</v>
          </cell>
          <cell r="C4481">
            <v>998</v>
          </cell>
          <cell r="D4481">
            <v>1602</v>
          </cell>
          <cell r="E4481" t="str">
            <v>HISOPO FLOCADO PARA PRUEBAS NASOFARINGEAS</v>
          </cell>
          <cell r="F4481"/>
        </row>
        <row r="4482">
          <cell r="A4482" t="str">
            <v>3-998-1603</v>
          </cell>
          <cell r="B4482">
            <v>3</v>
          </cell>
          <cell r="C4482">
            <v>998</v>
          </cell>
          <cell r="D4482">
            <v>1603</v>
          </cell>
          <cell r="E4482" t="str">
            <v>BASE DE EMPAQUE PRP</v>
          </cell>
          <cell r="F4482"/>
        </row>
        <row r="4483">
          <cell r="A4483" t="str">
            <v>3-998-1604</v>
          </cell>
          <cell r="B4483">
            <v>3</v>
          </cell>
          <cell r="C4483">
            <v>998</v>
          </cell>
          <cell r="D4483">
            <v>1604</v>
          </cell>
          <cell r="E4483" t="str">
            <v>JGA 1ML CON PISTÓN NEGRO </v>
          </cell>
          <cell r="F4483"/>
        </row>
        <row r="4484">
          <cell r="A4484" t="str">
            <v>3-998-1605</v>
          </cell>
          <cell r="B4484">
            <v>3</v>
          </cell>
          <cell r="C4484">
            <v>998</v>
          </cell>
          <cell r="D4484">
            <v>1605</v>
          </cell>
          <cell r="E4484" t="str">
            <v>CPO JGA 10 ML ESCALA IMPRESA  NETECAN </v>
          </cell>
          <cell r="F4484"/>
        </row>
        <row r="4485">
          <cell r="A4485" t="str">
            <v>3-998-1606</v>
          </cell>
          <cell r="B4485">
            <v>3</v>
          </cell>
          <cell r="C4485">
            <v>998</v>
          </cell>
          <cell r="D4485">
            <v>1606</v>
          </cell>
          <cell r="E4485" t="str">
            <v>JGA 10 ML CON ESCALA IMPRESA   NETECAN </v>
          </cell>
          <cell r="F4485"/>
        </row>
        <row r="4486">
          <cell r="A4486" t="str">
            <v>3-998-1607</v>
          </cell>
          <cell r="B4486">
            <v>3</v>
          </cell>
          <cell r="C4486">
            <v>998</v>
          </cell>
          <cell r="D4486">
            <v>1607</v>
          </cell>
          <cell r="E4486" t="str">
            <v xml:space="preserve">APLICADOR AV CANULA CRISTAL REUTILIZABLE </v>
          </cell>
          <cell r="F4486"/>
        </row>
        <row r="4487">
          <cell r="A4487" t="str">
            <v>3-998-1608</v>
          </cell>
          <cell r="B4487">
            <v>3</v>
          </cell>
          <cell r="C4487">
            <v>998</v>
          </cell>
          <cell r="D4487">
            <v>1608</v>
          </cell>
          <cell r="E4487" t="str">
            <v>JGA ORAL 2ML NAT ENS TAPA SLIM </v>
          </cell>
          <cell r="F4487"/>
        </row>
        <row r="4488">
          <cell r="A4488" t="str">
            <v>3-998-1609</v>
          </cell>
          <cell r="B4488">
            <v>3</v>
          </cell>
          <cell r="C4488">
            <v>998</v>
          </cell>
          <cell r="D4488">
            <v>1609</v>
          </cell>
          <cell r="E4488" t="str">
            <v>JGA INT 10ML BCA   S/IMP</v>
          </cell>
          <cell r="F4488"/>
        </row>
        <row r="4489">
          <cell r="A4489" t="str">
            <v>3-998-1610</v>
          </cell>
          <cell r="B4489">
            <v>3</v>
          </cell>
          <cell r="C4489">
            <v>998</v>
          </cell>
          <cell r="D4489">
            <v>1610</v>
          </cell>
          <cell r="E4489" t="str">
            <v>JGA INT  5ML  BCA    S/IMP</v>
          </cell>
          <cell r="F4489"/>
        </row>
        <row r="4490">
          <cell r="A4490" t="str">
            <v>3-998-1611</v>
          </cell>
          <cell r="B4490">
            <v>3</v>
          </cell>
          <cell r="C4490">
            <v>998</v>
          </cell>
          <cell r="D4490">
            <v>1611</v>
          </cell>
          <cell r="E4490" t="str">
            <v>DISPOSITIVO MÉDICO ANALTEST</v>
          </cell>
        </row>
        <row r="4491">
          <cell r="A4491" t="str">
            <v>3-998-1612</v>
          </cell>
          <cell r="B4491">
            <v>3</v>
          </cell>
          <cell r="C4491">
            <v>998</v>
          </cell>
          <cell r="D4491">
            <v>1612</v>
          </cell>
          <cell r="E4491" t="str">
            <v>JGA 10ML ESCALA NETECAN  TAPON ORAL </v>
          </cell>
          <cell r="F4491"/>
        </row>
        <row r="4492">
          <cell r="A4492" t="str">
            <v>3-998-1613</v>
          </cell>
          <cell r="B4492">
            <v>3</v>
          </cell>
          <cell r="C4492">
            <v>998</v>
          </cell>
          <cell r="D4492">
            <v>1613</v>
          </cell>
          <cell r="E4492" t="str">
            <v>CANULA GF </v>
          </cell>
          <cell r="F4492"/>
        </row>
        <row r="4493">
          <cell r="A4493" t="str">
            <v>3-998-1614</v>
          </cell>
          <cell r="B4493">
            <v>3</v>
          </cell>
          <cell r="C4493">
            <v>998</v>
          </cell>
          <cell r="D4493">
            <v>1614</v>
          </cell>
          <cell r="E4493" t="str">
            <v xml:space="preserve">TPA CANULA GF </v>
          </cell>
          <cell r="F4493"/>
        </row>
        <row r="4494">
          <cell r="A4494" t="str">
            <v>3-998-1615</v>
          </cell>
          <cell r="B4494">
            <v>3</v>
          </cell>
          <cell r="C4494">
            <v>998</v>
          </cell>
          <cell r="D4494">
            <v>1615</v>
          </cell>
          <cell r="E4494" t="str">
            <v>CANULA ENS TAPA GF </v>
          </cell>
          <cell r="F4494"/>
        </row>
        <row r="4495">
          <cell r="A4495" t="str">
            <v>3-998-1616</v>
          </cell>
          <cell r="B4495">
            <v>3</v>
          </cell>
          <cell r="C4495">
            <v>998</v>
          </cell>
          <cell r="D4495">
            <v>1616</v>
          </cell>
          <cell r="E4495" t="str">
            <v>CANULA  S9</v>
          </cell>
          <cell r="F4495"/>
        </row>
        <row r="4496">
          <cell r="A4496" t="str">
            <v>3-998-1617</v>
          </cell>
          <cell r="B4496">
            <v>3</v>
          </cell>
          <cell r="C4496">
            <v>998</v>
          </cell>
          <cell r="D4496">
            <v>1617</v>
          </cell>
          <cell r="E4496" t="str">
            <v>TPA CANULA S9</v>
          </cell>
          <cell r="F4496"/>
        </row>
        <row r="4497">
          <cell r="A4497" t="str">
            <v>3-998-1618</v>
          </cell>
          <cell r="B4497">
            <v>3</v>
          </cell>
          <cell r="C4497">
            <v>998</v>
          </cell>
          <cell r="D4497">
            <v>1618</v>
          </cell>
          <cell r="E4497" t="str">
            <v>CANULA S9 EMP BOPP</v>
          </cell>
          <cell r="F4497"/>
        </row>
        <row r="4498">
          <cell r="A4498" t="str">
            <v>3-998-1619</v>
          </cell>
          <cell r="B4498">
            <v>3</v>
          </cell>
          <cell r="C4498">
            <v>998</v>
          </cell>
          <cell r="D4498">
            <v>1619</v>
          </cell>
          <cell r="E4498" t="str">
            <v>CANULA Y TPA S9</v>
          </cell>
          <cell r="F4498"/>
        </row>
        <row r="4499">
          <cell r="A4499" t="str">
            <v>3-998-1620</v>
          </cell>
          <cell r="B4499">
            <v>3</v>
          </cell>
          <cell r="C4499">
            <v>998</v>
          </cell>
          <cell r="D4499">
            <v>1620</v>
          </cell>
          <cell r="E4499" t="str">
            <v>VALVULA  DOYPACK</v>
          </cell>
          <cell r="F4499"/>
        </row>
        <row r="4500">
          <cell r="A4500" t="str">
            <v>3-998-1621</v>
          </cell>
          <cell r="B4500">
            <v>3</v>
          </cell>
          <cell r="C4500">
            <v>998</v>
          </cell>
          <cell r="D4500">
            <v>1621</v>
          </cell>
          <cell r="E4500" t="str">
            <v>TPA DOYPACK </v>
          </cell>
          <cell r="F4500"/>
        </row>
        <row r="4501">
          <cell r="A4501" t="str">
            <v>3-998-1622</v>
          </cell>
          <cell r="B4501">
            <v>3</v>
          </cell>
          <cell r="C4501">
            <v>998</v>
          </cell>
          <cell r="D4501">
            <v>1622</v>
          </cell>
          <cell r="E4501" t="str">
            <v>JGA 3 ML EMB INTEGRADO TPA SLIM + TPN ALETA  EMP BOPP</v>
          </cell>
          <cell r="F4501"/>
        </row>
        <row r="4502">
          <cell r="A4502" t="str">
            <v>3-998-1623</v>
          </cell>
          <cell r="B4502">
            <v>3</v>
          </cell>
          <cell r="C4502">
            <v>998</v>
          </cell>
          <cell r="D4502">
            <v>1623</v>
          </cell>
          <cell r="E4502" t="str">
            <v>JGA 5 ML EMB INTEGRADO TPA SLIM + TPN ALETA  EMP BOPP</v>
          </cell>
          <cell r="F4502"/>
        </row>
        <row r="4503">
          <cell r="A4503" t="str">
            <v>3-998-1624</v>
          </cell>
          <cell r="B4503">
            <v>3</v>
          </cell>
          <cell r="C4503">
            <v>998</v>
          </cell>
          <cell r="D4503">
            <v>1624</v>
          </cell>
          <cell r="E4503" t="str">
            <v>PIPETA  3ML EMP BOPP</v>
          </cell>
          <cell r="F4503"/>
        </row>
        <row r="4504">
          <cell r="A4504" t="str">
            <v>3-998-1625</v>
          </cell>
          <cell r="B4504">
            <v>3</v>
          </cell>
          <cell r="C4504">
            <v>998</v>
          </cell>
          <cell r="D4504">
            <v>1625</v>
          </cell>
          <cell r="E4504" t="str">
            <v>PIPETA  5ML EMP BOPP </v>
          </cell>
          <cell r="F4504"/>
        </row>
        <row r="4505">
          <cell r="A4505" t="str">
            <v>3-998-1626</v>
          </cell>
          <cell r="B4505">
            <v>3</v>
          </cell>
          <cell r="C4505">
            <v>998</v>
          </cell>
          <cell r="D4505">
            <v>1626</v>
          </cell>
          <cell r="E4505" t="str">
            <v>JGA ORAL 3 ML NAT P/BCO T/SLIM IMP ESC PROM 3ML </v>
          </cell>
        </row>
        <row r="4506">
          <cell r="A4506" t="str">
            <v>3-998-1627</v>
          </cell>
          <cell r="B4506">
            <v>3</v>
          </cell>
          <cell r="C4506">
            <v>998</v>
          </cell>
          <cell r="D4506">
            <v>1627</v>
          </cell>
          <cell r="E4506" t="str">
            <v>JGA ORAL 5 ML NAT P/BCO T/SLIM IMP ESC PROM 5ML </v>
          </cell>
          <cell r="F4506"/>
        </row>
        <row r="4507">
          <cell r="A4507" t="str">
            <v>3-998-1628</v>
          </cell>
          <cell r="B4507">
            <v>3</v>
          </cell>
          <cell r="C4507">
            <v>998</v>
          </cell>
          <cell r="D4507">
            <v>1628</v>
          </cell>
          <cell r="E4507" t="str">
            <v>JGA ORAL 10 ML NAT P/BCO T/SLIM IMP ESC PROM 10ML  </v>
          </cell>
          <cell r="F4507"/>
        </row>
        <row r="4508">
          <cell r="A4508" t="str">
            <v>3-998-1629</v>
          </cell>
          <cell r="B4508">
            <v>3</v>
          </cell>
          <cell r="C4508">
            <v>998</v>
          </cell>
          <cell r="D4508">
            <v>1629</v>
          </cell>
          <cell r="E4508" t="str">
            <v>JGA ORAL 3 ML NAT P/NGO T/SLIM IMP ESC PROM 3ML   </v>
          </cell>
        </row>
        <row r="4509">
          <cell r="A4509" t="str">
            <v>3-998-1630</v>
          </cell>
          <cell r="B4509">
            <v>3</v>
          </cell>
          <cell r="C4509">
            <v>998</v>
          </cell>
          <cell r="D4509">
            <v>1630</v>
          </cell>
          <cell r="E4509" t="str">
            <v>JGA ORAL 5 ML NAT P/ NGO T/SLIM IMP ESC PROM 5ML  </v>
          </cell>
          <cell r="F4509"/>
        </row>
        <row r="4510">
          <cell r="A4510" t="str">
            <v>3-998-1631</v>
          </cell>
          <cell r="B4510">
            <v>3</v>
          </cell>
          <cell r="C4510">
            <v>998</v>
          </cell>
          <cell r="D4510">
            <v>1631</v>
          </cell>
          <cell r="E4510" t="str">
            <v>JGA ORAL 10 ML NAT P/ NGO T/SLIM IMP ESC PROM 10ML</v>
          </cell>
          <cell r="F4510"/>
        </row>
        <row r="4511">
          <cell r="A4511" t="str">
            <v>3-998-1632</v>
          </cell>
          <cell r="B4511">
            <v>3</v>
          </cell>
          <cell r="C4511">
            <v>998</v>
          </cell>
          <cell r="D4511">
            <v>1632</v>
          </cell>
          <cell r="E4511" t="str">
            <v>JGA INT 10ML BCA IMP  MASCLOXAM</v>
          </cell>
          <cell r="F4511"/>
        </row>
        <row r="4512">
          <cell r="A4512" t="str">
            <v>3-998-1633</v>
          </cell>
          <cell r="B4512">
            <v>3</v>
          </cell>
          <cell r="C4512">
            <v>998</v>
          </cell>
          <cell r="D4512">
            <v>1633</v>
          </cell>
          <cell r="E4512" t="str">
            <v>JGA INT 10ML BCA IMP  PROMASTIC</v>
          </cell>
          <cell r="F4512"/>
        </row>
        <row r="4513">
          <cell r="A4513" t="str">
            <v>3-998-1634</v>
          </cell>
          <cell r="B4513">
            <v>3</v>
          </cell>
          <cell r="C4513">
            <v>998</v>
          </cell>
          <cell r="D4513">
            <v>1634</v>
          </cell>
          <cell r="E4513" t="str">
            <v>JGA ORAL 2ML NAT IMP PRONALPETS TAPA SLIM PIST BCO</v>
          </cell>
          <cell r="F4513"/>
        </row>
        <row r="4514">
          <cell r="A4514" t="str">
            <v>3-998-1635</v>
          </cell>
          <cell r="B4514">
            <v>3</v>
          </cell>
          <cell r="C4514">
            <v>998</v>
          </cell>
          <cell r="D4514">
            <v>1635</v>
          </cell>
          <cell r="E4514" t="str">
            <v>JGA ORAL 5ML NAT IMP PRONALPETS TAPA SLIM PIST BCO  </v>
          </cell>
          <cell r="F4514"/>
        </row>
        <row r="4515">
          <cell r="A4515" t="str">
            <v>3-998-1636</v>
          </cell>
          <cell r="B4515">
            <v>3</v>
          </cell>
          <cell r="C4515">
            <v>998</v>
          </cell>
          <cell r="D4515">
            <v>1636</v>
          </cell>
          <cell r="E4515" t="str">
            <v>JGA ORAL 10ML NAT IMP PRONALPETS TAPA SLIM PIST BCO  </v>
          </cell>
          <cell r="F4515"/>
        </row>
        <row r="4516">
          <cell r="A4516" t="str">
            <v>3-998-1637</v>
          </cell>
          <cell r="B4516">
            <v>3</v>
          </cell>
          <cell r="C4516">
            <v>998</v>
          </cell>
          <cell r="D4516">
            <v>1637</v>
          </cell>
          <cell r="E4516" t="str">
            <v>JGA ORAL 2ML NAT IMP PRONALPETS TAPA SLIM PIST NGO</v>
          </cell>
          <cell r="F4516"/>
        </row>
        <row r="4517">
          <cell r="A4517" t="str">
            <v>3-998-1638</v>
          </cell>
          <cell r="B4517">
            <v>3</v>
          </cell>
          <cell r="C4517">
            <v>998</v>
          </cell>
          <cell r="D4517">
            <v>1638</v>
          </cell>
          <cell r="E4517" t="str">
            <v>JGA ORAL 5ML NAT IMP PRONALPETS TAPA SLIM PIST NGO</v>
          </cell>
          <cell r="F4517"/>
        </row>
        <row r="4518">
          <cell r="A4518" t="str">
            <v>3-998-1639</v>
          </cell>
          <cell r="B4518">
            <v>3</v>
          </cell>
          <cell r="C4518">
            <v>998</v>
          </cell>
          <cell r="D4518">
            <v>1639</v>
          </cell>
          <cell r="E4518" t="str">
            <v>JGA ORAL 10ML NAT IMP PRONALPETS TAPA SLIM PIST NGO   </v>
          </cell>
          <cell r="F4518"/>
        </row>
        <row r="4519">
          <cell r="A4519" t="str">
            <v>3-998-1640</v>
          </cell>
          <cell r="B4519">
            <v>3</v>
          </cell>
          <cell r="C4519">
            <v>998</v>
          </cell>
          <cell r="D4519">
            <v>1640</v>
          </cell>
          <cell r="E4519" t="str">
            <v>JGA ORAL 2.5ML NAT IMP CANAPUR TAPA SLIM PIST BCO </v>
          </cell>
          <cell r="F4519"/>
        </row>
        <row r="4520">
          <cell r="A4520" t="str">
            <v>3-998-1641</v>
          </cell>
          <cell r="B4520">
            <v>3</v>
          </cell>
          <cell r="C4520">
            <v>998</v>
          </cell>
          <cell r="D4520">
            <v>1641</v>
          </cell>
          <cell r="E4520" t="str">
            <v>JGA ORAL 5ML NAT IMP CANAPUR TAPA SLIM PIST BCO</v>
          </cell>
          <cell r="F4520"/>
        </row>
        <row r="4521">
          <cell r="A4521" t="str">
            <v>3-998-1642</v>
          </cell>
          <cell r="B4521">
            <v>3</v>
          </cell>
          <cell r="C4521">
            <v>998</v>
          </cell>
          <cell r="D4521">
            <v>1642</v>
          </cell>
          <cell r="E4521" t="str">
            <v>JGA ORAL 10ML NAT IMP CANAPUR TAPA SLIM PIST NGO   </v>
          </cell>
          <cell r="F4521"/>
        </row>
        <row r="4522">
          <cell r="A4522" t="str">
            <v>3-998-1643</v>
          </cell>
          <cell r="B4522">
            <v>3</v>
          </cell>
          <cell r="C4522">
            <v>998</v>
          </cell>
          <cell r="D4522">
            <v>1643</v>
          </cell>
          <cell r="E4522" t="str">
            <v>JGA 3 ML EMB INTEGRADO TPA SLIM</v>
          </cell>
          <cell r="F4522"/>
        </row>
        <row r="4523">
          <cell r="A4523" t="str">
            <v>3-998-1644</v>
          </cell>
          <cell r="B4523">
            <v>3</v>
          </cell>
          <cell r="C4523">
            <v>998</v>
          </cell>
          <cell r="D4523">
            <v>1644</v>
          </cell>
          <cell r="E4523" t="str">
            <v>JGA 5 ML EMB INTEGRADO TPA SLIM</v>
          </cell>
          <cell r="F4523"/>
        </row>
        <row r="4524">
          <cell r="A4524" t="str">
            <v>3-998-1645</v>
          </cell>
          <cell r="B4524">
            <v>3</v>
          </cell>
          <cell r="C4524">
            <v>998</v>
          </cell>
          <cell r="D4524">
            <v>1645</v>
          </cell>
          <cell r="E4524" t="str">
            <v>JGA 1 ML ESC DE 0 A 1ML </v>
          </cell>
          <cell r="F4524"/>
        </row>
        <row r="4525">
          <cell r="A4525" t="str">
            <v>3-998-1646</v>
          </cell>
          <cell r="B4525">
            <v>3</v>
          </cell>
          <cell r="C4525">
            <v>998</v>
          </cell>
          <cell r="D4525">
            <v>1646</v>
          </cell>
          <cell r="E4525" t="str">
            <v>JGA 1ML CON TPN 10MM EMP BOPP </v>
          </cell>
          <cell r="F4525"/>
        </row>
        <row r="4526">
          <cell r="A4526" t="str">
            <v>3-998-1647</v>
          </cell>
          <cell r="B4526">
            <v>3</v>
          </cell>
          <cell r="C4526">
            <v>998</v>
          </cell>
          <cell r="D4526">
            <v>1647</v>
          </cell>
          <cell r="E4526" t="str">
            <v>JGA  5ML ESC  DE 0.1 A 5ML</v>
          </cell>
          <cell r="F4526"/>
        </row>
        <row r="4527">
          <cell r="A4527" t="str">
            <v>3-998-1648</v>
          </cell>
          <cell r="B4527">
            <v>3</v>
          </cell>
          <cell r="C4527">
            <v>998</v>
          </cell>
          <cell r="D4527">
            <v>1648</v>
          </cell>
          <cell r="E4527" t="str">
            <v>JGA 5ML CON TPN 10MM EMP BOPP </v>
          </cell>
          <cell r="F4527"/>
        </row>
        <row r="4528">
          <cell r="A4528" t="str">
            <v>3-998-1649</v>
          </cell>
          <cell r="B4528">
            <v>3</v>
          </cell>
          <cell r="C4528">
            <v>998</v>
          </cell>
          <cell r="D4528">
            <v>1649</v>
          </cell>
          <cell r="E4528" t="str">
            <v>JGA ORAL 10 ML NAT IMP PETSANTEL M/N</v>
          </cell>
          <cell r="F4528"/>
        </row>
        <row r="4529">
          <cell r="A4529" t="str">
            <v>3-998-1650</v>
          </cell>
          <cell r="B4529">
            <v>3</v>
          </cell>
          <cell r="C4529">
            <v>998</v>
          </cell>
          <cell r="D4529">
            <v>1650</v>
          </cell>
          <cell r="E4529" t="str">
            <v>JGA ORAL 5 ML NAT IMP PETSANTEL M/N</v>
          </cell>
          <cell r="F4529"/>
        </row>
        <row r="4530">
          <cell r="A4530" t="str">
            <v>3-998-1651</v>
          </cell>
          <cell r="B4530">
            <v>3</v>
          </cell>
          <cell r="C4530">
            <v>998</v>
          </cell>
          <cell r="D4530">
            <v>1651</v>
          </cell>
          <cell r="E4530" t="str">
            <v>JGA ORAL 2 ML NAT IMP PETSANTEL ESC 2 ML M/N</v>
          </cell>
          <cell r="F4530"/>
        </row>
        <row r="4531">
          <cell r="A4531" t="str">
            <v>3-998-1652</v>
          </cell>
          <cell r="B4531">
            <v>3</v>
          </cell>
          <cell r="C4531">
            <v>998</v>
          </cell>
          <cell r="D4531">
            <v>1652</v>
          </cell>
          <cell r="E4531" t="str">
            <v>JGA ORAL 5 ML NAT IMP METRONID ENS M/NVO</v>
          </cell>
          <cell r="F4531"/>
        </row>
        <row r="4532">
          <cell r="A4532" t="str">
            <v>3-998-1653</v>
          </cell>
          <cell r="B4532">
            <v>3</v>
          </cell>
          <cell r="C4532">
            <v>998</v>
          </cell>
          <cell r="D4532">
            <v>1653</v>
          </cell>
          <cell r="E4532" t="str">
            <v>JGA ORAL 10ML NAT ESC 0.5 A 10ML EMP BOPP</v>
          </cell>
          <cell r="F4532"/>
        </row>
        <row r="4533">
          <cell r="A4533" t="str">
            <v>3-998-1654</v>
          </cell>
          <cell r="B4533">
            <v>3</v>
          </cell>
          <cell r="C4533">
            <v>998</v>
          </cell>
          <cell r="D4533">
            <v>1654</v>
          </cell>
          <cell r="E4533" t="str">
            <v>PIPETA 10ML EMP BOPP </v>
          </cell>
          <cell r="F4533"/>
        </row>
        <row r="4534">
          <cell r="A4534" t="str">
            <v>3-998-1655</v>
          </cell>
          <cell r="B4534">
            <v>3</v>
          </cell>
          <cell r="C4534">
            <v>998</v>
          </cell>
          <cell r="D4534">
            <v>1655</v>
          </cell>
          <cell r="E4534" t="str">
            <v>CANULA INVET ROSCA S9</v>
          </cell>
          <cell r="F4534"/>
        </row>
        <row r="4535">
          <cell r="A4535" t="str">
            <v>3-998-1656</v>
          </cell>
          <cell r="B4535">
            <v>3</v>
          </cell>
          <cell r="C4535">
            <v>998</v>
          </cell>
          <cell r="D4535">
            <v>1656</v>
          </cell>
          <cell r="E4535" t="str">
            <v>CANULA INVET ROSCA S9 EMP BOPP</v>
          </cell>
          <cell r="F4535"/>
        </row>
        <row r="4536">
          <cell r="A4536" t="str">
            <v>3-998-1657</v>
          </cell>
          <cell r="B4536">
            <v>3</v>
          </cell>
          <cell r="C4536">
            <v>998</v>
          </cell>
          <cell r="D4536">
            <v>1657</v>
          </cell>
          <cell r="E4536" t="str">
            <v>PISTON PLANO 10ML </v>
          </cell>
          <cell r="F4536"/>
        </row>
        <row r="4537">
          <cell r="A4537" t="str">
            <v>3-998-1658</v>
          </cell>
          <cell r="B4537">
            <v>3</v>
          </cell>
          <cell r="C4537">
            <v>998</v>
          </cell>
          <cell r="D4537">
            <v>1658</v>
          </cell>
          <cell r="E4537" t="str">
            <v>KIT DOS JGAS 5ML + TAPON EMP BOPP</v>
          </cell>
          <cell r="F4537"/>
        </row>
        <row r="4538">
          <cell r="A4538" t="str">
            <v>3-998-1659</v>
          </cell>
          <cell r="B4538">
            <v>3</v>
          </cell>
          <cell r="C4538">
            <v>998</v>
          </cell>
          <cell r="D4538">
            <v>1659</v>
          </cell>
          <cell r="E4538" t="str">
            <v>KIT DOS JGAS 1ML + TAPON EMP BOPP </v>
          </cell>
          <cell r="F4538"/>
        </row>
        <row r="4539">
          <cell r="A4539" t="str">
            <v>3-998-1660</v>
          </cell>
          <cell r="B4539">
            <v>3</v>
          </cell>
          <cell r="C4539">
            <v>998</v>
          </cell>
          <cell r="D4539">
            <v>1660</v>
          </cell>
          <cell r="E4539" t="str">
            <v>JGA ORAL 10 ML IMP</v>
          </cell>
          <cell r="F4539"/>
        </row>
        <row r="4540">
          <cell r="A4540" t="str">
            <v>3-998-1661</v>
          </cell>
          <cell r="B4540">
            <v>3</v>
          </cell>
          <cell r="C4540">
            <v>998</v>
          </cell>
          <cell r="D4540">
            <v>1661</v>
          </cell>
          <cell r="E4540" t="str">
            <v>JGA ORAL 10ML  EMP TAPON ALETA </v>
          </cell>
          <cell r="F4540"/>
        </row>
        <row r="4541">
          <cell r="A4541" t="str">
            <v>3-998-1662</v>
          </cell>
          <cell r="B4541">
            <v>3</v>
          </cell>
          <cell r="C4541">
            <v>998</v>
          </cell>
          <cell r="D4541">
            <v>1662</v>
          </cell>
          <cell r="E4541" t="str">
            <v>JGA ORAL 2ML NAT IMP PRONALPETS PIST BCO SIN TPA</v>
          </cell>
          <cell r="F4541"/>
        </row>
        <row r="4542">
          <cell r="A4542" t="str">
            <v>3-998-1663</v>
          </cell>
          <cell r="B4542">
            <v>3</v>
          </cell>
          <cell r="C4542">
            <v>998</v>
          </cell>
          <cell r="D4542">
            <v>1663</v>
          </cell>
          <cell r="E4542" t="str">
            <v>JGA ORAL 5ML NAT IMP PRONALPETS PIST BCO SIN TPA</v>
          </cell>
          <cell r="F4542"/>
        </row>
        <row r="4543">
          <cell r="A4543" t="str">
            <v>3-998-1664</v>
          </cell>
          <cell r="B4543">
            <v>3</v>
          </cell>
          <cell r="C4543">
            <v>998</v>
          </cell>
          <cell r="D4543">
            <v>1664</v>
          </cell>
          <cell r="E4543" t="str">
            <v>JGA ORAL 10ML NAT IMP PRONALPETS PIST BCO SIN TPA </v>
          </cell>
          <cell r="F4543"/>
        </row>
        <row r="4544">
          <cell r="A4544" t="str">
            <v>3-998-1665</v>
          </cell>
          <cell r="B4544">
            <v>3</v>
          </cell>
          <cell r="C4544">
            <v>998</v>
          </cell>
          <cell r="D4544">
            <v>1665</v>
          </cell>
          <cell r="E4544" t="str">
            <v>JGA ORAL 2.5ML NAT IMP CANAPUR SIN TPA</v>
          </cell>
          <cell r="F4544"/>
        </row>
        <row r="4545">
          <cell r="A4545" t="str">
            <v>3-998-1666</v>
          </cell>
          <cell r="B4545">
            <v>3</v>
          </cell>
          <cell r="C4545">
            <v>998</v>
          </cell>
          <cell r="D4545">
            <v>1666</v>
          </cell>
          <cell r="E4545" t="str">
            <v>JGA ORAL 5ML NAT IMP CANAPUR  SIN TPA </v>
          </cell>
          <cell r="F4545"/>
        </row>
        <row r="4546">
          <cell r="A4546" t="str">
            <v>3-998-1667</v>
          </cell>
          <cell r="B4546">
            <v>3</v>
          </cell>
          <cell r="C4546">
            <v>998</v>
          </cell>
          <cell r="D4546">
            <v>1667</v>
          </cell>
          <cell r="E4546" t="str">
            <v>JGA ORAL 10ML NAT IMP CANAPUR  SIN TPA </v>
          </cell>
          <cell r="F4546"/>
        </row>
        <row r="4547">
          <cell r="A4547" t="str">
            <v>3-998-1668</v>
          </cell>
          <cell r="B4547">
            <v>3</v>
          </cell>
          <cell r="C4547">
            <v>998</v>
          </cell>
          <cell r="D4547">
            <v>1668</v>
          </cell>
          <cell r="E4547" t="str">
            <v>CPO JGA 2ML NAT IMP PRONALPETS</v>
          </cell>
          <cell r="F4547"/>
        </row>
        <row r="4548">
          <cell r="A4548" t="str">
            <v>3-998-1669</v>
          </cell>
          <cell r="B4548">
            <v>3</v>
          </cell>
          <cell r="C4548">
            <v>998</v>
          </cell>
          <cell r="D4548">
            <v>1669</v>
          </cell>
          <cell r="E4548" t="str">
            <v>CPO JGA 5ML NAT IMP PRONALPETS </v>
          </cell>
          <cell r="F4548"/>
        </row>
        <row r="4549">
          <cell r="A4549" t="str">
            <v>3-998-1670</v>
          </cell>
          <cell r="B4549">
            <v>3</v>
          </cell>
          <cell r="C4549">
            <v>998</v>
          </cell>
          <cell r="D4549">
            <v>1670</v>
          </cell>
          <cell r="E4549" t="str">
            <v>CPO JGA 10ML NAT IMP PRONALPETS </v>
          </cell>
          <cell r="F4549"/>
        </row>
        <row r="4550">
          <cell r="A4550" t="str">
            <v>3-998-1671</v>
          </cell>
          <cell r="B4550">
            <v>3</v>
          </cell>
          <cell r="C4550">
            <v>998</v>
          </cell>
          <cell r="D4550">
            <v>1671</v>
          </cell>
          <cell r="E4550" t="str">
            <v>CPO JGA 2ML NAT IMP CANAPUR</v>
          </cell>
          <cell r="F4550"/>
        </row>
        <row r="4551">
          <cell r="A4551" t="str">
            <v>3-998-1672</v>
          </cell>
          <cell r="B4551">
            <v>3</v>
          </cell>
          <cell r="C4551">
            <v>998</v>
          </cell>
          <cell r="D4551">
            <v>1672</v>
          </cell>
          <cell r="E4551" t="str">
            <v>CPO JGA 5ML NAT  IMP CANAPUR </v>
          </cell>
          <cell r="F4551"/>
        </row>
        <row r="4552">
          <cell r="A4552" t="str">
            <v>3-998-1673</v>
          </cell>
          <cell r="B4552">
            <v>3</v>
          </cell>
          <cell r="C4552">
            <v>998</v>
          </cell>
          <cell r="D4552">
            <v>1673</v>
          </cell>
          <cell r="E4552" t="str">
            <v>CPO JGA 10ML NAT IMP CANAPUR </v>
          </cell>
          <cell r="F4552"/>
        </row>
        <row r="4553">
          <cell r="A4553" t="str">
            <v>3-998-1674</v>
          </cell>
          <cell r="B4553">
            <v>3</v>
          </cell>
          <cell r="C4553">
            <v>998</v>
          </cell>
          <cell r="D4553">
            <v>1674</v>
          </cell>
          <cell r="E4553" t="str">
            <v>JGA ORAL 2 ML BCA IMP CANIPETS EMB IMP TPA SLIM</v>
          </cell>
          <cell r="F4553"/>
        </row>
        <row r="4554">
          <cell r="A4554" t="str">
            <v>3-998-1675</v>
          </cell>
          <cell r="B4554">
            <v>3</v>
          </cell>
          <cell r="C4554">
            <v>998</v>
          </cell>
          <cell r="D4554">
            <v>1675</v>
          </cell>
          <cell r="E4554" t="str">
            <v>JGA ORAL 5 ML BCA IMP CANIPETS EMB IMP TPA SLIM </v>
          </cell>
          <cell r="F4554"/>
        </row>
        <row r="4555">
          <cell r="A4555" t="str">
            <v>3-998-1676</v>
          </cell>
          <cell r="B4555">
            <v>3</v>
          </cell>
          <cell r="C4555">
            <v>998</v>
          </cell>
          <cell r="D4555">
            <v>1676</v>
          </cell>
          <cell r="E4555" t="str">
            <v>JGA ORAL 10 ML BCA IMP CANIPETS EMB IMP TPA SLIM   </v>
          </cell>
          <cell r="F4555"/>
        </row>
        <row r="4556">
          <cell r="A4556" t="str">
            <v>3-998-1677</v>
          </cell>
          <cell r="B4556">
            <v>3</v>
          </cell>
          <cell r="C4556">
            <v>998</v>
          </cell>
          <cell r="D4556">
            <v>1677</v>
          </cell>
          <cell r="E4556" t="str">
            <v>PISTON JERINGA ORAL 5-10-15 ML</v>
          </cell>
          <cell r="F4556"/>
        </row>
        <row r="4557">
          <cell r="A4557" t="str">
            <v>3-998-1678</v>
          </cell>
          <cell r="B4557">
            <v>3</v>
          </cell>
          <cell r="C4557">
            <v>998</v>
          </cell>
          <cell r="D4557">
            <v>1678</v>
          </cell>
          <cell r="E4557" t="str">
            <v>JGA 10ML CON ESC TPA SLIM  EMP BOPP</v>
          </cell>
          <cell r="F4557"/>
        </row>
        <row r="4558">
          <cell r="A4558" t="str">
            <v>3-998-1679</v>
          </cell>
          <cell r="B4558">
            <v>3</v>
          </cell>
          <cell r="C4558">
            <v>998</v>
          </cell>
          <cell r="D4558">
            <v>1679</v>
          </cell>
          <cell r="E4558" t="str">
            <v>CPO JGA ORAL 1 ML NAT IMP NOVALFARM </v>
          </cell>
          <cell r="F4558"/>
        </row>
        <row r="4559">
          <cell r="A4559" t="str">
            <v>3-998-1680</v>
          </cell>
          <cell r="B4559">
            <v>3</v>
          </cell>
          <cell r="C4559">
            <v>998</v>
          </cell>
          <cell r="D4559">
            <v>1680</v>
          </cell>
          <cell r="E4559" t="str">
            <v>CPO JGA ORAL 2 ML NAT IMPR NOVALFARM </v>
          </cell>
          <cell r="F4559"/>
        </row>
        <row r="4560">
          <cell r="A4560" t="str">
            <v>3-998-1681</v>
          </cell>
          <cell r="B4560">
            <v>3</v>
          </cell>
          <cell r="C4560">
            <v>998</v>
          </cell>
          <cell r="D4560">
            <v>1681</v>
          </cell>
          <cell r="E4560" t="str">
            <v>CPO JGA ORAL 3 ML NAT IMP NOVALFARM   </v>
          </cell>
          <cell r="F4560"/>
        </row>
        <row r="4561">
          <cell r="A4561" t="str">
            <v>3-998-1682</v>
          </cell>
          <cell r="B4561">
            <v>3</v>
          </cell>
          <cell r="C4561">
            <v>998</v>
          </cell>
          <cell r="D4561">
            <v>1682</v>
          </cell>
          <cell r="E4561" t="str">
            <v>CPO JGA ORAL 5 ML NAT IMP NOVALFARM  </v>
          </cell>
          <cell r="F4561"/>
        </row>
        <row r="4562">
          <cell r="A4562" t="str">
            <v>3-998-1683</v>
          </cell>
          <cell r="B4562">
            <v>3</v>
          </cell>
          <cell r="C4562">
            <v>998</v>
          </cell>
          <cell r="D4562">
            <v>1683</v>
          </cell>
          <cell r="E4562" t="str">
            <v>CPO JGA ORAL 10 ML NAT IMP NOVALFARM </v>
          </cell>
          <cell r="F4562"/>
        </row>
        <row r="4563">
          <cell r="A4563" t="str">
            <v>3-998-1684</v>
          </cell>
          <cell r="B4563">
            <v>3</v>
          </cell>
          <cell r="C4563">
            <v>998</v>
          </cell>
          <cell r="D4563">
            <v>1684</v>
          </cell>
          <cell r="E4563" t="str">
            <v>JGA ORAL 1 ML NOVALFARM </v>
          </cell>
          <cell r="F4563"/>
        </row>
        <row r="4564">
          <cell r="A4564" t="str">
            <v>3-998-1685</v>
          </cell>
          <cell r="B4564">
            <v>3</v>
          </cell>
          <cell r="C4564">
            <v>998</v>
          </cell>
          <cell r="D4564">
            <v>1685</v>
          </cell>
          <cell r="E4564" t="str">
            <v>JGA ORAL 2 ML NOVALFARM  </v>
          </cell>
          <cell r="F4564"/>
        </row>
        <row r="4565">
          <cell r="A4565" t="str">
            <v>3-998-1686</v>
          </cell>
          <cell r="B4565">
            <v>3</v>
          </cell>
          <cell r="C4565">
            <v>998</v>
          </cell>
          <cell r="D4565">
            <v>1686</v>
          </cell>
          <cell r="E4565" t="str">
            <v>JGA ORAL3ML NOVALFARM  </v>
          </cell>
          <cell r="F4565"/>
        </row>
        <row r="4566">
          <cell r="A4566" t="str">
            <v>3-998-1687</v>
          </cell>
          <cell r="B4566">
            <v>3</v>
          </cell>
          <cell r="C4566">
            <v>998</v>
          </cell>
          <cell r="D4566">
            <v>1687</v>
          </cell>
          <cell r="E4566" t="str">
            <v>JGA ORAL 5ML NOVALFARM  </v>
          </cell>
          <cell r="F4566"/>
        </row>
        <row r="4567">
          <cell r="A4567" t="str">
            <v>3-998-1688</v>
          </cell>
          <cell r="B4567">
            <v>3</v>
          </cell>
          <cell r="C4567">
            <v>998</v>
          </cell>
          <cell r="D4567">
            <v>1688</v>
          </cell>
          <cell r="E4567" t="str">
            <v>JGA ORAL 10 ML NOVALFARM</v>
          </cell>
          <cell r="F4567"/>
        </row>
        <row r="4568">
          <cell r="A4568" t="str">
            <v>3-998-1689</v>
          </cell>
          <cell r="B4568">
            <v>3</v>
          </cell>
          <cell r="C4568">
            <v>998</v>
          </cell>
          <cell r="D4568">
            <v>1689</v>
          </cell>
          <cell r="E4568" t="str">
            <v>EMB 3 ML AZUL</v>
          </cell>
          <cell r="F4568"/>
        </row>
        <row r="4569">
          <cell r="A4569" t="str">
            <v>3-998-1690</v>
          </cell>
          <cell r="B4569">
            <v>3</v>
          </cell>
          <cell r="C4569">
            <v>998</v>
          </cell>
          <cell r="D4569">
            <v>1690</v>
          </cell>
          <cell r="E4569" t="str">
            <v>EMB 3 ML VERDE</v>
          </cell>
          <cell r="F4569"/>
        </row>
        <row r="4570">
          <cell r="A4570" t="str">
            <v>3-998-1691</v>
          </cell>
          <cell r="B4570">
            <v>3</v>
          </cell>
          <cell r="C4570">
            <v>998</v>
          </cell>
          <cell r="D4570">
            <v>1691</v>
          </cell>
          <cell r="E4570" t="str">
            <v>JGA 3 ML CON EMB AZUL </v>
          </cell>
          <cell r="F4570"/>
        </row>
        <row r="4571">
          <cell r="A4571" t="str">
            <v>3-998-1692</v>
          </cell>
          <cell r="B4571">
            <v>3</v>
          </cell>
          <cell r="C4571">
            <v>998</v>
          </cell>
          <cell r="D4571">
            <v>1692</v>
          </cell>
          <cell r="E4571" t="str">
            <v>JGA 3 ML CON EMB VERDE </v>
          </cell>
          <cell r="F4571"/>
        </row>
        <row r="4572">
          <cell r="A4572" t="str">
            <v>3-998-1693</v>
          </cell>
          <cell r="B4572">
            <v>3</v>
          </cell>
          <cell r="C4572">
            <v>998</v>
          </cell>
          <cell r="D4572">
            <v>1693</v>
          </cell>
          <cell r="E4572" t="str">
            <v>JGA 3ML EMB INT ESC BCA TP SLIM</v>
          </cell>
          <cell r="F4572"/>
        </row>
        <row r="4573">
          <cell r="A4573" t="str">
            <v>3-998-1694</v>
          </cell>
          <cell r="B4573">
            <v>3</v>
          </cell>
          <cell r="C4573">
            <v>998</v>
          </cell>
          <cell r="D4573">
            <v>1694</v>
          </cell>
          <cell r="E4573" t="str">
            <v>JGA 5ML ESC BCA TP SLIM </v>
          </cell>
          <cell r="F4573"/>
        </row>
        <row r="4574">
          <cell r="A4574" t="str">
            <v>3-998-1695</v>
          </cell>
          <cell r="B4574">
            <v>3</v>
          </cell>
          <cell r="C4574">
            <v>998</v>
          </cell>
          <cell r="D4574">
            <v>1695</v>
          </cell>
          <cell r="E4574" t="str">
            <v>JGA  5ML NAT ESC TP SLIM EMP BOPP</v>
          </cell>
          <cell r="F4574"/>
        </row>
        <row r="4575">
          <cell r="A4575" t="str">
            <v>3-998-1696</v>
          </cell>
          <cell r="B4575">
            <v>3</v>
          </cell>
          <cell r="C4575">
            <v>998</v>
          </cell>
          <cell r="D4575">
            <v>1696</v>
          </cell>
          <cell r="E4575" t="str">
            <v>JGA ORAL 2 ML BCA IMP CANIPETS ENS M/NVO</v>
          </cell>
          <cell r="F4575"/>
        </row>
        <row r="4576">
          <cell r="A4576" t="str">
            <v>3-998-1697</v>
          </cell>
          <cell r="B4576">
            <v>3</v>
          </cell>
          <cell r="C4576">
            <v>998</v>
          </cell>
          <cell r="D4576">
            <v>1697</v>
          </cell>
          <cell r="E4576" t="str">
            <v>JGA ORAL 5 ML BCA IMP CANIPETS ENS M/NVO</v>
          </cell>
          <cell r="F4576"/>
        </row>
        <row r="4577">
          <cell r="A4577" t="str">
            <v>3-998-1698</v>
          </cell>
          <cell r="B4577">
            <v>3</v>
          </cell>
          <cell r="C4577">
            <v>998</v>
          </cell>
          <cell r="D4577">
            <v>1698</v>
          </cell>
          <cell r="E4577" t="str">
            <v>JGA ORAL 10 ML BCA IMP CANIPETS ENS M/NVO</v>
          </cell>
          <cell r="F4577"/>
        </row>
        <row r="4578">
          <cell r="A4578" t="str">
            <v>3-998-1699</v>
          </cell>
          <cell r="B4578">
            <v>3</v>
          </cell>
          <cell r="C4578">
            <v>998</v>
          </cell>
          <cell r="D4578">
            <v>1699</v>
          </cell>
          <cell r="E4578" t="str">
            <v>JGA ORAL 5 ML NAT ENS TAPA SLIM</v>
          </cell>
          <cell r="F4578"/>
        </row>
        <row r="4579">
          <cell r="A4579" t="str">
            <v>3-998-1700</v>
          </cell>
          <cell r="B4579">
            <v>3</v>
          </cell>
          <cell r="C4579">
            <v>998</v>
          </cell>
          <cell r="D4579">
            <v>1700</v>
          </cell>
          <cell r="E4579" t="str">
            <v>PROBETA CORTA  PARA SALIVA </v>
          </cell>
          <cell r="F4579"/>
        </row>
        <row r="4580">
          <cell r="A4580" t="str">
            <v>3-998-1701</v>
          </cell>
          <cell r="B4580">
            <v>3</v>
          </cell>
          <cell r="C4580">
            <v>998</v>
          </cell>
          <cell r="D4580">
            <v>1701</v>
          </cell>
          <cell r="E4580" t="str">
            <v>PROBETA LARGA</v>
          </cell>
          <cell r="F4580"/>
        </row>
        <row r="4581">
          <cell r="A4581" t="str">
            <v>3-998-1702</v>
          </cell>
          <cell r="B4581">
            <v>3</v>
          </cell>
          <cell r="C4581">
            <v>998</v>
          </cell>
          <cell r="D4581">
            <v>1702</v>
          </cell>
          <cell r="E4581" t="str">
            <v>EMBUDO RECOLECTOR DE SALIVA </v>
          </cell>
          <cell r="F4581"/>
        </row>
        <row r="4582">
          <cell r="A4582" t="str">
            <v>3-998-1703</v>
          </cell>
          <cell r="B4582">
            <v>3</v>
          </cell>
          <cell r="C4582">
            <v>998</v>
          </cell>
          <cell r="D4582">
            <v>1703</v>
          </cell>
          <cell r="E4582" t="str">
            <v>TAPA PROBETA RNA </v>
          </cell>
          <cell r="F4582"/>
        </row>
        <row r="4583">
          <cell r="A4583" t="str">
            <v>3-998-1704</v>
          </cell>
          <cell r="B4583">
            <v>3</v>
          </cell>
          <cell r="C4583">
            <v>998</v>
          </cell>
          <cell r="D4583">
            <v>1704</v>
          </cell>
          <cell r="E4583" t="str">
            <v>TAPON ALETA PARA PIPETA DE 5ML</v>
          </cell>
          <cell r="F4583"/>
        </row>
        <row r="4584">
          <cell r="A4584" t="str">
            <v>3-998-1705</v>
          </cell>
          <cell r="B4584">
            <v>3</v>
          </cell>
          <cell r="C4584">
            <v>998</v>
          </cell>
          <cell r="D4584">
            <v>1705</v>
          </cell>
          <cell r="E4584" t="str">
            <v>TAPON ALETA PARA PIPETA DE 10ML</v>
          </cell>
          <cell r="F4584"/>
        </row>
        <row r="4585">
          <cell r="A4585" t="str">
            <v>3-998-1706</v>
          </cell>
          <cell r="B4585">
            <v>3</v>
          </cell>
          <cell r="C4585">
            <v>998</v>
          </cell>
          <cell r="D4585">
            <v>1706</v>
          </cell>
          <cell r="E4585" t="str">
            <v>JGA 3ML IMP  ESC NAT EMB INT CON TAPON 10mm EMP BOPP</v>
          </cell>
          <cell r="F4585"/>
        </row>
        <row r="4586">
          <cell r="A4586" t="str">
            <v>3-998-1707</v>
          </cell>
          <cell r="B4586">
            <v>3</v>
          </cell>
          <cell r="C4586">
            <v>998</v>
          </cell>
          <cell r="D4586">
            <v>1707</v>
          </cell>
          <cell r="E4586" t="str">
            <v>JGA 5ML NAT CON TAPON ALETA  EMP BOPP</v>
          </cell>
          <cell r="F4586"/>
        </row>
        <row r="4587">
          <cell r="A4587" t="str">
            <v>3-998-1708</v>
          </cell>
          <cell r="B4587">
            <v>3</v>
          </cell>
          <cell r="C4587">
            <v>998</v>
          </cell>
          <cell r="D4587">
            <v>1708</v>
          </cell>
          <cell r="E4587" t="str">
            <v>JGA 1ML IMP ESC TAPA SLIM EMB BOPP</v>
          </cell>
          <cell r="F4587"/>
        </row>
        <row r="4588">
          <cell r="A4588" t="str">
            <v>3-998-1709</v>
          </cell>
          <cell r="B4588">
            <v>3</v>
          </cell>
          <cell r="C4588">
            <v>998</v>
          </cell>
          <cell r="D4588">
            <v>1709</v>
          </cell>
          <cell r="E4588" t="str">
            <v>TAPA GRANDE INYECTABLE VIOLETA</v>
          </cell>
          <cell r="F4588"/>
        </row>
        <row r="4589">
          <cell r="A4589" t="str">
            <v>3-998-1710</v>
          </cell>
          <cell r="B4589">
            <v>3</v>
          </cell>
          <cell r="C4589">
            <v>998</v>
          </cell>
          <cell r="D4589">
            <v>1710</v>
          </cell>
          <cell r="E4589" t="str">
            <v>JGA ORAL 3ML NAT IMP ESC EMB INT T/G + TPN 10 EMP</v>
          </cell>
          <cell r="F4589"/>
        </row>
        <row r="4590">
          <cell r="A4590" t="str">
            <v>3-998-1711</v>
          </cell>
          <cell r="B4590">
            <v>3</v>
          </cell>
          <cell r="C4590">
            <v>998</v>
          </cell>
          <cell r="D4590">
            <v>1711</v>
          </cell>
          <cell r="E4590" t="str">
            <v>JGA ORAL 5 ML NAT T/GENERICA + TAPON ALETA EMP BOPP</v>
          </cell>
          <cell r="F4590"/>
        </row>
        <row r="4591">
          <cell r="A4591" t="str">
            <v>3-998-1712</v>
          </cell>
          <cell r="B4591">
            <v>3</v>
          </cell>
          <cell r="C4591">
            <v>998</v>
          </cell>
          <cell r="D4591">
            <v>1712</v>
          </cell>
          <cell r="E4591" t="str">
            <v>JGA ORAL 1 ML IMP SCL T/SLIM EMP BOPP</v>
          </cell>
          <cell r="F4591"/>
        </row>
        <row r="4592">
          <cell r="A4592" t="str">
            <v>3-998-1713</v>
          </cell>
          <cell r="B4592">
            <v>3</v>
          </cell>
          <cell r="C4592">
            <v>998</v>
          </cell>
          <cell r="D4592">
            <v>1713</v>
          </cell>
          <cell r="E4592" t="str">
            <v>JGA DOSIF 20ML BCA C/PTA IMP TERXANTEL ENS C/TP EMB IMP</v>
          </cell>
          <cell r="F4592"/>
        </row>
        <row r="4593">
          <cell r="A4593" t="str">
            <v>3-998-1714</v>
          </cell>
          <cell r="B4593">
            <v>3</v>
          </cell>
          <cell r="C4593">
            <v>998</v>
          </cell>
          <cell r="D4593">
            <v>1714</v>
          </cell>
          <cell r="E4593" t="str">
            <v>JGA DOSIF 20ML BCA C/PTA IMP ALBENIVE-CO ENS C/TP EMB IMP</v>
          </cell>
          <cell r="F4593"/>
        </row>
        <row r="4594">
          <cell r="A4594" t="str">
            <v>3-998-1715</v>
          </cell>
          <cell r="B4594">
            <v>3</v>
          </cell>
          <cell r="C4594">
            <v>998</v>
          </cell>
          <cell r="D4594">
            <v>1715</v>
          </cell>
          <cell r="E4594" t="str">
            <v>ORING TAPA RNA </v>
          </cell>
          <cell r="F4594"/>
        </row>
        <row r="4595">
          <cell r="A4595" t="str">
            <v>3-998-1716</v>
          </cell>
          <cell r="B4595">
            <v>3</v>
          </cell>
          <cell r="C4595">
            <v>998</v>
          </cell>
          <cell r="D4595">
            <v>1716</v>
          </cell>
          <cell r="E4595" t="str">
            <v>PROBETA DE TRANSPORTE</v>
          </cell>
          <cell r="F4595"/>
        </row>
        <row r="4596">
          <cell r="A4596" t="str">
            <v>3-998-1717</v>
          </cell>
          <cell r="B4596">
            <v>3</v>
          </cell>
          <cell r="C4596">
            <v>998</v>
          </cell>
          <cell r="D4596">
            <v>1717</v>
          </cell>
          <cell r="E4596" t="str">
            <v>KIT PRUEBA PCR NASOFARINGEO</v>
          </cell>
          <cell r="F4596"/>
        </row>
        <row r="4597">
          <cell r="A4597" t="str">
            <v>3-998-1718</v>
          </cell>
          <cell r="B4597">
            <v>3</v>
          </cell>
          <cell r="C4597">
            <v>998</v>
          </cell>
          <cell r="D4597">
            <v>1718</v>
          </cell>
          <cell r="E4597" t="str">
            <v>KIT PRUEBA PCR SALIVA</v>
          </cell>
          <cell r="F4597"/>
        </row>
        <row r="4598">
          <cell r="A4598" t="str">
            <v>3-998-1719</v>
          </cell>
          <cell r="B4598">
            <v>3</v>
          </cell>
          <cell r="C4598">
            <v>998</v>
          </cell>
          <cell r="D4598">
            <v>1719</v>
          </cell>
          <cell r="E4598" t="str">
            <v>JGA ORAL 3ML BCA S/IMP TP SLIM</v>
          </cell>
          <cell r="F4598"/>
        </row>
        <row r="4599">
          <cell r="A4599" t="str">
            <v>3-998-1720</v>
          </cell>
          <cell r="B4599">
            <v>3</v>
          </cell>
          <cell r="C4599">
            <v>998</v>
          </cell>
          <cell r="D4599">
            <v>1720</v>
          </cell>
          <cell r="E4599" t="str">
            <v>JGA ORAL 5ML BCA S/IMP TP SLIM</v>
          </cell>
          <cell r="F4599"/>
        </row>
        <row r="4600">
          <cell r="A4600" t="str">
            <v>3-998-1721</v>
          </cell>
          <cell r="B4600">
            <v>3</v>
          </cell>
          <cell r="C4600">
            <v>998</v>
          </cell>
          <cell r="D4600">
            <v>1721</v>
          </cell>
          <cell r="E4600" t="str">
            <v>JGA ORAL 10ML BCA S/IMP TP SLIM</v>
          </cell>
          <cell r="F4600"/>
        </row>
        <row r="4601">
          <cell r="A4601" t="str">
            <v>3-998-1722</v>
          </cell>
          <cell r="B4601">
            <v>3</v>
          </cell>
          <cell r="C4601">
            <v>998</v>
          </cell>
          <cell r="D4601">
            <v>1722</v>
          </cell>
          <cell r="E4601" t="str">
            <v>PISTON 10ML M/V D 17</v>
          </cell>
          <cell r="F4601"/>
        </row>
        <row r="4602">
          <cell r="A4602" t="str">
            <v>3-998-1723</v>
          </cell>
          <cell r="B4602">
            <v>3</v>
          </cell>
          <cell r="C4602">
            <v>998</v>
          </cell>
          <cell r="D4602">
            <v>1723</v>
          </cell>
          <cell r="E4602" t="str">
            <v>LINNER TAPA ANALTEST</v>
          </cell>
        </row>
        <row r="4603">
          <cell r="A4603" t="str">
            <v>3-998-1724</v>
          </cell>
          <cell r="B4603">
            <v>3</v>
          </cell>
          <cell r="C4603">
            <v>998</v>
          </cell>
          <cell r="D4603">
            <v>1724</v>
          </cell>
          <cell r="E4603" t="str">
            <v>CUCHARA DOSIFICADORA DE 15ML VIOLETA</v>
          </cell>
          <cell r="F4603"/>
        </row>
        <row r="4604">
          <cell r="A4604" t="str">
            <v>3-998-1725</v>
          </cell>
          <cell r="B4604">
            <v>3</v>
          </cell>
          <cell r="C4604">
            <v>998</v>
          </cell>
          <cell r="D4604">
            <v>1725</v>
          </cell>
          <cell r="E4604" t="str">
            <v>PROBETA DE TRANSPORTE CORTA</v>
          </cell>
          <cell r="F4604"/>
        </row>
        <row r="4605">
          <cell r="A4605" t="str">
            <v>3-998-1726</v>
          </cell>
          <cell r="B4605">
            <v>3</v>
          </cell>
          <cell r="C4605">
            <v>998</v>
          </cell>
          <cell r="D4605">
            <v>1726</v>
          </cell>
          <cell r="E4605" t="str">
            <v>HISOPO PARA PRUEBAS NASOFARINGEAS</v>
          </cell>
          <cell r="F4605"/>
        </row>
        <row r="4606">
          <cell r="A4606" t="str">
            <v>3-998-1727</v>
          </cell>
          <cell r="B4606">
            <v>3</v>
          </cell>
          <cell r="C4606">
            <v>998</v>
          </cell>
          <cell r="D4606">
            <v>1727</v>
          </cell>
          <cell r="E4606" t="str">
            <v>EMP HISOPO FLOCADO PARA PRUEBAS NASOFARINGEAS </v>
          </cell>
        </row>
        <row r="4607">
          <cell r="A4607" t="str">
            <v>3-998-1728</v>
          </cell>
          <cell r="B4607">
            <v>3</v>
          </cell>
          <cell r="C4607">
            <v>998</v>
          </cell>
          <cell r="D4607">
            <v>1728</v>
          </cell>
          <cell r="E4607" t="str">
            <v>CPO JGA ORAL 10ML NAT IMP ESC MEGALABS M/N</v>
          </cell>
          <cell r="F4607"/>
        </row>
        <row r="4608">
          <cell r="A4608" t="str">
            <v>3-998-1729</v>
          </cell>
          <cell r="B4608">
            <v>3</v>
          </cell>
          <cell r="C4608">
            <v>998</v>
          </cell>
          <cell r="D4608">
            <v>1729</v>
          </cell>
          <cell r="E4608" t="str">
            <v>JGA ORAL 10ML NAT ENS MEGALABS M/N</v>
          </cell>
          <cell r="F4608"/>
        </row>
        <row r="4609">
          <cell r="A4609" t="str">
            <v>3-998-1730</v>
          </cell>
          <cell r="B4609">
            <v>3</v>
          </cell>
          <cell r="C4609">
            <v>998</v>
          </cell>
          <cell r="D4609">
            <v>1730</v>
          </cell>
          <cell r="E4609" t="str">
            <v>JGA 2ML ESC IMP NETECAN</v>
          </cell>
          <cell r="F4609"/>
        </row>
        <row r="4610">
          <cell r="A4610" t="str">
            <v>3-998-1731</v>
          </cell>
          <cell r="B4610">
            <v>3</v>
          </cell>
          <cell r="C4610">
            <v>998</v>
          </cell>
          <cell r="D4610">
            <v>1731</v>
          </cell>
          <cell r="E4610" t="str">
            <v>JGA 5ML  ESC IMP NETECAN </v>
          </cell>
          <cell r="F4610"/>
        </row>
        <row r="4611">
          <cell r="A4611" t="str">
            <v>3-998-1732</v>
          </cell>
          <cell r="B4611">
            <v>3</v>
          </cell>
          <cell r="C4611">
            <v>998</v>
          </cell>
          <cell r="D4611">
            <v>1732</v>
          </cell>
          <cell r="E4611" t="str">
            <v>JGA INT BCA  10ML  IMP NEOCLORDELIN</v>
          </cell>
          <cell r="F4611"/>
        </row>
        <row r="4612">
          <cell r="A4612" t="str">
            <v>3-998-1733</v>
          </cell>
          <cell r="B4612">
            <v>3</v>
          </cell>
          <cell r="C4612">
            <v>998</v>
          </cell>
          <cell r="D4612">
            <v>1733</v>
          </cell>
          <cell r="E4612" t="str">
            <v>JGA INT BCA 10ML IMP NEOCLORDELIN SECADO</v>
          </cell>
          <cell r="F4612"/>
        </row>
        <row r="4613">
          <cell r="A4613" t="str">
            <v>3-998-1734</v>
          </cell>
          <cell r="B4613">
            <v>3</v>
          </cell>
          <cell r="C4613">
            <v>998</v>
          </cell>
          <cell r="D4613">
            <v>1734</v>
          </cell>
          <cell r="E4613" t="str">
            <v>HISOPO FLOCADO PARA PRUEBAS OROFARINGEO</v>
          </cell>
          <cell r="F4613"/>
        </row>
        <row r="4614">
          <cell r="A4614" t="str">
            <v>3-998-1735</v>
          </cell>
          <cell r="B4614">
            <v>3</v>
          </cell>
          <cell r="C4614">
            <v>998</v>
          </cell>
          <cell r="D4614">
            <v>1735</v>
          </cell>
          <cell r="E4614" t="str">
            <v>HISOPO PARA PRUEBAS OROFARINGEO </v>
          </cell>
          <cell r="F4614"/>
        </row>
        <row r="4615">
          <cell r="A4615" t="str">
            <v>3-998-1736</v>
          </cell>
          <cell r="B4615">
            <v>3</v>
          </cell>
          <cell r="C4615">
            <v>998</v>
          </cell>
          <cell r="D4615">
            <v>1736</v>
          </cell>
          <cell r="E4615" t="str">
            <v>EMP HISOPO FLOCADO PARA PRUEBAS OROFARINGEO</v>
          </cell>
          <cell r="F4615"/>
        </row>
        <row r="4616">
          <cell r="A4616" t="str">
            <v>3-998-1737</v>
          </cell>
          <cell r="B4616">
            <v>3</v>
          </cell>
          <cell r="C4616">
            <v>998</v>
          </cell>
          <cell r="D4616">
            <v>1737</v>
          </cell>
          <cell r="E4616" t="str">
            <v>JGA NAT 2ML IMP TRIPETS CON TPA SLIM </v>
          </cell>
          <cell r="F4616"/>
        </row>
        <row r="4617">
          <cell r="A4617" t="str">
            <v>3-998-1738</v>
          </cell>
          <cell r="B4617">
            <v>3</v>
          </cell>
          <cell r="C4617">
            <v>998</v>
          </cell>
          <cell r="D4617">
            <v>1738</v>
          </cell>
          <cell r="E4617" t="str">
            <v>JGA NAT 5ML IMP TRIPETS CON TPA SLIM   </v>
          </cell>
          <cell r="F4617"/>
        </row>
        <row r="4618">
          <cell r="A4618" t="str">
            <v>3-998-1739</v>
          </cell>
          <cell r="B4618">
            <v>3</v>
          </cell>
          <cell r="C4618">
            <v>998</v>
          </cell>
          <cell r="D4618">
            <v>1739</v>
          </cell>
          <cell r="E4618" t="str">
            <v>JGA NAT 10ML IMP TRIPETS CON TPA SLIM </v>
          </cell>
          <cell r="F4618"/>
        </row>
        <row r="4619">
          <cell r="A4619" t="str">
            <v>3-998-1740</v>
          </cell>
          <cell r="B4619">
            <v>3</v>
          </cell>
          <cell r="C4619">
            <v>998</v>
          </cell>
          <cell r="D4619">
            <v>1740</v>
          </cell>
          <cell r="E4619" t="str">
            <v>PORTA INYECTABLE  AZULMORADO DE 500 ML + TAPA ROSCA</v>
          </cell>
          <cell r="F4619"/>
        </row>
        <row r="4620">
          <cell r="A4620" t="str">
            <v>3-998-1741</v>
          </cell>
          <cell r="B4620">
            <v>3</v>
          </cell>
          <cell r="C4620">
            <v>998</v>
          </cell>
          <cell r="D4620">
            <v>1741</v>
          </cell>
          <cell r="E4620" t="str">
            <v>TAPA LISA BLANCA STD 20</v>
          </cell>
          <cell r="F4620"/>
        </row>
        <row r="4621">
          <cell r="A4621" t="str">
            <v>3-998-1742</v>
          </cell>
          <cell r="B4621">
            <v>3</v>
          </cell>
          <cell r="C4621">
            <v>998</v>
          </cell>
          <cell r="D4621">
            <v>1742</v>
          </cell>
          <cell r="E4621" t="str">
            <v>CPO JGA 20ML NAT</v>
          </cell>
          <cell r="F4621"/>
        </row>
        <row r="4622">
          <cell r="A4622" t="str">
            <v>3-998-1743</v>
          </cell>
          <cell r="B4622">
            <v>3</v>
          </cell>
          <cell r="C4622">
            <v>998</v>
          </cell>
          <cell r="D4622">
            <v>1743</v>
          </cell>
          <cell r="E4622" t="str">
            <v>EMB JGA 20ML</v>
          </cell>
          <cell r="F4622"/>
        </row>
        <row r="4623">
          <cell r="A4623" t="str">
            <v>3-998-1744</v>
          </cell>
          <cell r="B4623">
            <v>3</v>
          </cell>
          <cell r="C4623">
            <v>998</v>
          </cell>
          <cell r="D4623">
            <v>1744</v>
          </cell>
          <cell r="E4623" t="str">
            <v>PISTON JGA 20ML</v>
          </cell>
          <cell r="F4623"/>
        </row>
        <row r="4624">
          <cell r="A4624" t="str">
            <v>3-998-1745</v>
          </cell>
          <cell r="B4624">
            <v>3</v>
          </cell>
          <cell r="C4624">
            <v>998</v>
          </cell>
          <cell r="D4624">
            <v>1745</v>
          </cell>
          <cell r="E4624" t="str">
            <v>TAPA JGA 20ML</v>
          </cell>
          <cell r="F4624"/>
        </row>
        <row r="4625">
          <cell r="A4625" t="str">
            <v>3-998-1746</v>
          </cell>
          <cell r="B4625">
            <v>3</v>
          </cell>
          <cell r="C4625">
            <v>998</v>
          </cell>
          <cell r="D4625">
            <v>1746</v>
          </cell>
          <cell r="E4625" t="str">
            <v xml:space="preserve">JGA 20ML PUNTA CORTA ENS                                      </v>
          </cell>
          <cell r="F4625"/>
        </row>
        <row r="4626">
          <cell r="A4626" t="str">
            <v>3-998-1747</v>
          </cell>
          <cell r="B4626">
            <v>3</v>
          </cell>
          <cell r="C4626">
            <v>998</v>
          </cell>
          <cell r="D4626">
            <v>1747</v>
          </cell>
          <cell r="E4626" t="str">
            <v>TUERCA PARA EMB 20ML</v>
          </cell>
          <cell r="F4626"/>
        </row>
        <row r="4627">
          <cell r="A4627" t="str">
            <v>3-998-1748</v>
          </cell>
          <cell r="B4627">
            <v>3</v>
          </cell>
          <cell r="C4627">
            <v>998</v>
          </cell>
          <cell r="D4627">
            <v>1748</v>
          </cell>
          <cell r="E4627" t="str">
            <v>CPO JGA 20ML PUNTA LARGA</v>
          </cell>
          <cell r="F4627"/>
        </row>
        <row r="4628">
          <cell r="A4628" t="str">
            <v>3-998-1749</v>
          </cell>
          <cell r="B4628">
            <v>3</v>
          </cell>
          <cell r="C4628">
            <v>998</v>
          </cell>
          <cell r="D4628">
            <v>1749</v>
          </cell>
          <cell r="E4628" t="str">
            <v>EMB 20ML DOSIF</v>
          </cell>
          <cell r="F4628"/>
        </row>
        <row r="4629">
          <cell r="A4629" t="str">
            <v>3-998-1750</v>
          </cell>
          <cell r="B4629">
            <v>3</v>
          </cell>
          <cell r="C4629">
            <v>998</v>
          </cell>
          <cell r="D4629">
            <v>1750</v>
          </cell>
          <cell r="E4629" t="str">
            <v>JGA 20ML DOSIF</v>
          </cell>
          <cell r="F4629"/>
        </row>
        <row r="4630">
          <cell r="A4630" t="str">
            <v>3-998-1751</v>
          </cell>
          <cell r="B4630">
            <v>3</v>
          </cell>
          <cell r="C4630">
            <v>998</v>
          </cell>
          <cell r="D4630">
            <v>1751</v>
          </cell>
          <cell r="E4630" t="str">
            <v>EMPAQUE DESAGUE LAVADO SENSUM</v>
          </cell>
          <cell r="F4630"/>
        </row>
        <row r="4631">
          <cell r="A4631" t="str">
            <v>3-998-1752</v>
          </cell>
          <cell r="B4631">
            <v>3</v>
          </cell>
          <cell r="C4631">
            <v>998</v>
          </cell>
          <cell r="D4631">
            <v>1752</v>
          </cell>
          <cell r="E4631" t="str">
            <v>TAPÓN SELLO FERRICIANURO SENSUM</v>
          </cell>
          <cell r="F4631"/>
        </row>
        <row r="4632">
          <cell r="A4632" t="str">
            <v>3-998-1753</v>
          </cell>
          <cell r="B4632">
            <v>3</v>
          </cell>
          <cell r="C4632">
            <v>998</v>
          </cell>
          <cell r="D4632">
            <v>1753</v>
          </cell>
          <cell r="E4632" t="str">
            <v>TAPÓN SELLO MUESTRA SENSUM</v>
          </cell>
          <cell r="F4632"/>
        </row>
        <row r="4633">
          <cell r="A4633" t="str">
            <v>3-998-1754</v>
          </cell>
          <cell r="B4633">
            <v>3</v>
          </cell>
          <cell r="C4633">
            <v>998</v>
          </cell>
          <cell r="D4633">
            <v>1754</v>
          </cell>
          <cell r="E4633" t="str">
            <v>CPO  JGA ORAL 2 ML NAT IMP TRIPETS</v>
          </cell>
          <cell r="F4633"/>
        </row>
        <row r="4634">
          <cell r="A4634" t="str">
            <v>3-998-1755</v>
          </cell>
          <cell r="B4634">
            <v>3</v>
          </cell>
          <cell r="C4634">
            <v>998</v>
          </cell>
          <cell r="D4634">
            <v>1755</v>
          </cell>
          <cell r="E4634" t="str">
            <v>CPO JGA ORAL 5 ML NAT IMP TRIPETS</v>
          </cell>
          <cell r="F4634"/>
        </row>
        <row r="4635">
          <cell r="A4635" t="str">
            <v>3-998-1756</v>
          </cell>
          <cell r="B4635">
            <v>3</v>
          </cell>
          <cell r="C4635">
            <v>998</v>
          </cell>
          <cell r="D4635">
            <v>1756</v>
          </cell>
          <cell r="E4635" t="str">
            <v>CPO JGA ORAL 10 ML NAT IMP TRIPETS</v>
          </cell>
          <cell r="F4635"/>
        </row>
        <row r="4636">
          <cell r="A4636" t="str">
            <v>3-998-1757</v>
          </cell>
          <cell r="B4636">
            <v>3</v>
          </cell>
          <cell r="C4636">
            <v>998</v>
          </cell>
          <cell r="D4636">
            <v>1757</v>
          </cell>
          <cell r="E4636" t="str">
            <v>CPO JGA ORAL 10 ML IMP ESC ALDEA</v>
          </cell>
          <cell r="F4636"/>
        </row>
        <row r="4637">
          <cell r="A4637" t="str">
            <v>3-998-1758</v>
          </cell>
          <cell r="B4637">
            <v>3</v>
          </cell>
          <cell r="C4637">
            <v>998</v>
          </cell>
          <cell r="D4637">
            <v>1758</v>
          </cell>
          <cell r="E4637" t="str">
            <v>JGA ORAL 1 ML NAT ESC ESTÁNDAR + TAPON ALETA BOPP</v>
          </cell>
          <cell r="F4637"/>
        </row>
        <row r="4638">
          <cell r="A4638" t="str">
            <v>3-998-1759</v>
          </cell>
          <cell r="B4638">
            <v>3</v>
          </cell>
          <cell r="C4638">
            <v>998</v>
          </cell>
          <cell r="D4638">
            <v>1759</v>
          </cell>
          <cell r="E4638" t="str">
            <v>JGA ORAL 1 ML NAT IMP + TAPON 28mm BOPP</v>
          </cell>
          <cell r="F4638"/>
        </row>
        <row r="4639">
          <cell r="A4639" t="str">
            <v>3-998-1760</v>
          </cell>
          <cell r="B4639">
            <v>3</v>
          </cell>
          <cell r="C4639">
            <v>998</v>
          </cell>
          <cell r="D4639">
            <v>1760</v>
          </cell>
          <cell r="E4639" t="str">
            <v>JGA ORAL 5 ML NAT IMP + TAPON 28mm BOPP</v>
          </cell>
          <cell r="F4639"/>
        </row>
        <row r="4640">
          <cell r="A4640" t="str">
            <v>3-998-1761</v>
          </cell>
          <cell r="B4640">
            <v>3</v>
          </cell>
          <cell r="C4640">
            <v>998</v>
          </cell>
          <cell r="D4640">
            <v>1761</v>
          </cell>
          <cell r="E4640" t="str">
            <v>CANULA S9 GF X 10</v>
          </cell>
          <cell r="F4640"/>
        </row>
        <row r="4641">
          <cell r="A4641" t="str">
            <v>3-998-1762</v>
          </cell>
          <cell r="B4641">
            <v>3</v>
          </cell>
          <cell r="C4641">
            <v>998</v>
          </cell>
          <cell r="D4641">
            <v>1762</v>
          </cell>
          <cell r="E4641" t="str">
            <v>JGA ORAL 3mL INTEG NAT IMP EMP BOPP</v>
          </cell>
        </row>
        <row r="4642">
          <cell r="A4642" t="str">
            <v>3-998-1763</v>
          </cell>
          <cell r="B4642">
            <v>3</v>
          </cell>
          <cell r="C4642">
            <v>998</v>
          </cell>
          <cell r="D4642">
            <v>1763</v>
          </cell>
          <cell r="E4642" t="str">
            <v>JGA ORAL 1mL INTEG NAT IMP EMP BOPP</v>
          </cell>
        </row>
        <row r="4643">
          <cell r="A4643" t="str">
            <v>3-998-1764</v>
          </cell>
          <cell r="B4643">
            <v>3</v>
          </cell>
          <cell r="C4643">
            <v>998</v>
          </cell>
          <cell r="D4643">
            <v>1764</v>
          </cell>
          <cell r="E4643" t="str">
            <v>JGA ORAL 1mL NAT IMP EMP BOPP</v>
          </cell>
        </row>
        <row r="4644">
          <cell r="A4644" t="str">
            <v>3-998-1765</v>
          </cell>
          <cell r="B4644">
            <v>3</v>
          </cell>
          <cell r="C4644">
            <v>998</v>
          </cell>
          <cell r="D4644">
            <v>1765</v>
          </cell>
          <cell r="E4644" t="str">
            <v>JGA ORAL 1mL INTEG NAT IMP + TPN ALETA EMP BOPP</v>
          </cell>
        </row>
        <row r="4645">
          <cell r="A4645" t="str">
            <v>3-998-1766</v>
          </cell>
          <cell r="B4645">
            <v>3</v>
          </cell>
          <cell r="C4645">
            <v>998</v>
          </cell>
          <cell r="D4645">
            <v>1766</v>
          </cell>
          <cell r="E4645" t="str">
            <v>JGA ORAL 1mL INTEG NAT IMP + TPN 10mm EMP BOPP</v>
          </cell>
        </row>
        <row r="4646">
          <cell r="A4646" t="str">
            <v>3-998-1767</v>
          </cell>
          <cell r="B4646">
            <v>3</v>
          </cell>
          <cell r="C4646">
            <v>998</v>
          </cell>
          <cell r="D4646">
            <v>1767</v>
          </cell>
          <cell r="E4646" t="str">
            <v>JGA ORAL 5mL NAT IMP EMP BOPP</v>
          </cell>
        </row>
        <row r="4647">
          <cell r="A4647" t="str">
            <v>3-998-1768</v>
          </cell>
          <cell r="B4647">
            <v>3</v>
          </cell>
          <cell r="C4647">
            <v>998</v>
          </cell>
          <cell r="D4647">
            <v>1768</v>
          </cell>
          <cell r="E4647" t="str">
            <v>JGA ORAL 5mL NAT IMP + TPN ALETA 28mm EMP BOPP</v>
          </cell>
        </row>
        <row r="4648">
          <cell r="A4648" t="str">
            <v>3-998-1769</v>
          </cell>
          <cell r="B4648">
            <v>3</v>
          </cell>
          <cell r="C4648">
            <v>998</v>
          </cell>
          <cell r="D4648">
            <v>1769</v>
          </cell>
          <cell r="E4648" t="str">
            <v>JGA ORAL 3mL INTEG NAT IMP EMP X2 BOPP</v>
          </cell>
        </row>
        <row r="4649">
          <cell r="A4649" t="str">
            <v>3-998-1770</v>
          </cell>
          <cell r="B4649">
            <v>3</v>
          </cell>
          <cell r="C4649">
            <v>998</v>
          </cell>
          <cell r="D4649">
            <v>1770</v>
          </cell>
          <cell r="E4649" t="str">
            <v>JGA ORAL 1mL INTEG NAT IMP EMP X2 BOPP</v>
          </cell>
        </row>
        <row r="4650">
          <cell r="A4650" t="str">
            <v>3-998-1771</v>
          </cell>
          <cell r="B4650">
            <v>3</v>
          </cell>
          <cell r="C4650">
            <v>998</v>
          </cell>
          <cell r="D4650">
            <v>1771</v>
          </cell>
          <cell r="E4650" t="str">
            <v>JGA ORAL 5mL NAT IMP EMP X2 BOPP</v>
          </cell>
        </row>
        <row r="4651">
          <cell r="A4651" t="str">
            <v>3-998-1772</v>
          </cell>
          <cell r="B4651">
            <v>3</v>
          </cell>
          <cell r="C4651">
            <v>998</v>
          </cell>
          <cell r="D4651">
            <v>1772</v>
          </cell>
          <cell r="E4651" t="str">
            <v>EMB INT 10mL </v>
          </cell>
          <cell r="F4651"/>
        </row>
        <row r="4652">
          <cell r="A4652" t="str">
            <v>3-998-1773</v>
          </cell>
          <cell r="B4652">
            <v>3</v>
          </cell>
          <cell r="C4652">
            <v>998</v>
          </cell>
          <cell r="D4652">
            <v>1773</v>
          </cell>
          <cell r="E4652" t="str">
            <v>EMB INT 5mL </v>
          </cell>
        </row>
        <row r="4653">
          <cell r="A4653" t="str">
            <v>3-998-1774</v>
          </cell>
          <cell r="B4653">
            <v>3</v>
          </cell>
          <cell r="C4653">
            <v>998</v>
          </cell>
          <cell r="D4653">
            <v>1774</v>
          </cell>
          <cell r="E4653" t="str">
            <v>EMB INT 3mL </v>
          </cell>
        </row>
        <row r="4654">
          <cell r="A4654" t="str">
            <v>3-998-1775</v>
          </cell>
          <cell r="B4654">
            <v>3</v>
          </cell>
          <cell r="C4654">
            <v>998</v>
          </cell>
          <cell r="D4654">
            <v>1775</v>
          </cell>
          <cell r="E4654" t="str">
            <v>JGA ORAL 10mL IMP ESC EMP BOPP/BLISTER S/TPA</v>
          </cell>
        </row>
        <row r="4655">
          <cell r="A4655" t="str">
            <v>3-998-1776</v>
          </cell>
          <cell r="B4655">
            <v>3</v>
          </cell>
          <cell r="C4655">
            <v>998</v>
          </cell>
          <cell r="D4655">
            <v>1776</v>
          </cell>
          <cell r="E4655" t="str">
            <v>JGA ORAL 10 ML NAT S/TPA SLIM  + TAPÓN ALETA   EMP EN BOPP </v>
          </cell>
          <cell r="F4655"/>
        </row>
        <row r="4656">
          <cell r="A4656" t="str">
            <v>3-998-1777</v>
          </cell>
          <cell r="B4656">
            <v>3</v>
          </cell>
          <cell r="C4656">
            <v>998</v>
          </cell>
          <cell r="D4656">
            <v>1777</v>
          </cell>
          <cell r="E4656" t="str">
            <v>PISTON JGA PREL 5ML </v>
          </cell>
          <cell r="F4656"/>
        </row>
        <row r="4657">
          <cell r="A4657" t="str">
            <v>3-998-1778</v>
          </cell>
          <cell r="B4657">
            <v>3</v>
          </cell>
          <cell r="C4657">
            <v>998</v>
          </cell>
          <cell r="D4657">
            <v>1778</v>
          </cell>
          <cell r="E4657" t="str">
            <v>CPO JGA PREL 5ML</v>
          </cell>
          <cell r="F4657"/>
        </row>
        <row r="4658">
          <cell r="A4658" t="str">
            <v>3-998-1779</v>
          </cell>
          <cell r="B4658">
            <v>3</v>
          </cell>
          <cell r="C4658">
            <v>998</v>
          </cell>
          <cell r="D4658">
            <v>1779</v>
          </cell>
          <cell r="E4658" t="str">
            <v>CPO JGA INT 10 ML PP BCA MOLDE NVO</v>
          </cell>
          <cell r="F4658"/>
        </row>
        <row r="4659">
          <cell r="A4659" t="str">
            <v>3-998-1780</v>
          </cell>
          <cell r="B4659">
            <v>3</v>
          </cell>
          <cell r="C4659">
            <v>998</v>
          </cell>
          <cell r="D4659">
            <v>1780</v>
          </cell>
          <cell r="E4659" t="str">
            <v>JGA INT 10 ML MOLDE NUEVO EN PP</v>
          </cell>
          <cell r="F4659"/>
        </row>
        <row r="4660">
          <cell r="A4660" t="str">
            <v>3-998-1781</v>
          </cell>
          <cell r="B4660">
            <v>3</v>
          </cell>
          <cell r="C4660">
            <v>998</v>
          </cell>
          <cell r="D4660">
            <v>1781</v>
          </cell>
          <cell r="E4660" t="str">
            <v>HISOPO NASOFARINGEO CON RUBBER</v>
          </cell>
          <cell r="F4660"/>
        </row>
        <row r="4661">
          <cell r="A4661" t="str">
            <v>3-998-1782</v>
          </cell>
          <cell r="B4661">
            <v>3</v>
          </cell>
          <cell r="C4661">
            <v>998</v>
          </cell>
          <cell r="D4661">
            <v>1782</v>
          </cell>
          <cell r="E4661" t="str">
            <v>TUBO 30 x 60mm</v>
          </cell>
          <cell r="F4661"/>
        </row>
        <row r="4662">
          <cell r="A4662" t="str">
            <v>3-998-1783</v>
          </cell>
          <cell r="B4662">
            <v>3</v>
          </cell>
          <cell r="C4662">
            <v>998</v>
          </cell>
          <cell r="D4662">
            <v>1783</v>
          </cell>
          <cell r="E4662" t="str">
            <v>BOQUILLA </v>
          </cell>
          <cell r="F4662"/>
        </row>
        <row r="4663">
          <cell r="A4663" t="str">
            <v>3-998-1784</v>
          </cell>
          <cell r="B4663">
            <v>3</v>
          </cell>
          <cell r="C4663">
            <v>998</v>
          </cell>
          <cell r="D4663">
            <v>1784</v>
          </cell>
          <cell r="E4663" t="str">
            <v>EMB TUBULAR ESPIGO 10ML</v>
          </cell>
          <cell r="F4663"/>
        </row>
        <row r="4664">
          <cell r="A4664" t="str">
            <v>3-998-1785</v>
          </cell>
          <cell r="B4664">
            <v>3</v>
          </cell>
          <cell r="C4664">
            <v>998</v>
          </cell>
          <cell r="D4664">
            <v>1785</v>
          </cell>
          <cell r="E4664" t="str">
            <v>JGA ORAL 1 ML EMB INTG TP SLIM EMP BLISTER</v>
          </cell>
          <cell r="F4664"/>
        </row>
        <row r="4665">
          <cell r="A4665" t="str">
            <v>3-998-1786</v>
          </cell>
          <cell r="B4665">
            <v>3</v>
          </cell>
          <cell r="C4665">
            <v>998</v>
          </cell>
          <cell r="D4665">
            <v>1786</v>
          </cell>
          <cell r="E4665" t="str">
            <v>JGA ORAL 1 ML PIST NEG EMP BLISTER</v>
          </cell>
          <cell r="F4665"/>
        </row>
        <row r="4666">
          <cell r="A4666" t="str">
            <v>3-998-1787</v>
          </cell>
          <cell r="B4666">
            <v>3</v>
          </cell>
          <cell r="C4666">
            <v>998</v>
          </cell>
          <cell r="D4666">
            <v>1787</v>
          </cell>
          <cell r="E4666" t="str">
            <v>RUBBER CEPILLO CERVICAL</v>
          </cell>
          <cell r="F4666"/>
        </row>
        <row r="4667">
          <cell r="A4667" t="str">
            <v>3-998-1788</v>
          </cell>
          <cell r="B4667">
            <v>3</v>
          </cell>
          <cell r="C4667">
            <v>998</v>
          </cell>
          <cell r="D4667">
            <v>1788</v>
          </cell>
          <cell r="E4667" t="str">
            <v>HISOPO NASOFARINGEO PARA RUBBER</v>
          </cell>
          <cell r="F4667"/>
        </row>
        <row r="4668">
          <cell r="A4668" t="str">
            <v>3-998-1789</v>
          </cell>
          <cell r="B4668">
            <v>3</v>
          </cell>
          <cell r="C4668">
            <v>998</v>
          </cell>
          <cell r="D4668">
            <v>1789</v>
          </cell>
          <cell r="E4668" t="str">
            <v>CPO INT 10ML BCA IMP   SECADO ANTIMASTITICO</v>
          </cell>
          <cell r="F4668"/>
        </row>
        <row r="4669">
          <cell r="A4669" t="str">
            <v>3-998-1790</v>
          </cell>
          <cell r="B4669">
            <v>3</v>
          </cell>
          <cell r="C4669">
            <v>998</v>
          </cell>
          <cell r="D4669">
            <v>1790</v>
          </cell>
          <cell r="E4669" t="str">
            <v>JGA INT 10ML BCA IMP SECADO ANTIMASTITICO</v>
          </cell>
          <cell r="F4669"/>
        </row>
        <row r="4670">
          <cell r="A4670" t="str">
            <v>3-998-1791</v>
          </cell>
          <cell r="B4670">
            <v>3</v>
          </cell>
          <cell r="C4670">
            <v>998</v>
          </cell>
          <cell r="D4670">
            <v>1791</v>
          </cell>
          <cell r="E4670" t="str">
            <v>KIT CANULA RECTAL CON OBTURADOR PARA COLONTERAPIA</v>
          </cell>
          <cell r="F4670"/>
        </row>
        <row r="4671">
          <cell r="A4671" t="str">
            <v>3-998-1792</v>
          </cell>
          <cell r="B4671">
            <v>3</v>
          </cell>
          <cell r="C4671">
            <v>998</v>
          </cell>
          <cell r="D4671">
            <v>1792</v>
          </cell>
          <cell r="E4671" t="str">
            <v>HISOPO L S/RUBBER</v>
          </cell>
          <cell r="F4671"/>
        </row>
        <row r="4672">
          <cell r="A4672" t="str">
            <v>3-998-1793</v>
          </cell>
          <cell r="B4672">
            <v>3</v>
          </cell>
          <cell r="C4672">
            <v>998</v>
          </cell>
          <cell r="D4672">
            <v>1793</v>
          </cell>
          <cell r="E4672" t="str">
            <v>HISOPO L C/RUBBER</v>
          </cell>
          <cell r="F4672"/>
        </row>
        <row r="4673">
          <cell r="A4673" t="str">
            <v>3-998-1794</v>
          </cell>
          <cell r="B4673">
            <v>3</v>
          </cell>
          <cell r="C4673">
            <v>998</v>
          </cell>
          <cell r="D4673">
            <v>1794</v>
          </cell>
          <cell r="E4673" t="str">
            <v>JGA ORAL 5 ML NAT ESC IMP + TAPON ALETA EMPACADA EN BOPP</v>
          </cell>
          <cell r="F4673"/>
        </row>
        <row r="4674">
          <cell r="A4674" t="str">
            <v>3-998-1795</v>
          </cell>
          <cell r="B4674">
            <v>3</v>
          </cell>
          <cell r="C4674">
            <v>998</v>
          </cell>
          <cell r="D4674">
            <v>1795</v>
          </cell>
          <cell r="E4674" t="str">
            <v>JGA 10 ML IMP ESC AZUL CON TPN ALETA</v>
          </cell>
          <cell r="F4674"/>
        </row>
        <row r="4675">
          <cell r="A4675" t="str">
            <v>3-998-1796</v>
          </cell>
          <cell r="B4675">
            <v>3</v>
          </cell>
          <cell r="C4675">
            <v>998</v>
          </cell>
          <cell r="D4675">
            <v>1796</v>
          </cell>
          <cell r="E4675" t="str">
            <v>AV FITOPLUS X 3 DE EMP INDIVIDUAL X 1</v>
          </cell>
          <cell r="F4675"/>
        </row>
        <row r="4676">
          <cell r="A4676" t="str">
            <v>3-998-1797</v>
          </cell>
          <cell r="B4676">
            <v>3</v>
          </cell>
          <cell r="C4676">
            <v>998</v>
          </cell>
          <cell r="D4676">
            <v>1797</v>
          </cell>
          <cell r="E4676" t="str">
            <v>AV FITOPLUS X 3</v>
          </cell>
          <cell r="F4676"/>
        </row>
        <row r="4677">
          <cell r="A4677" t="str">
            <v>3-998-1798</v>
          </cell>
          <cell r="B4677">
            <v>3</v>
          </cell>
          <cell r="C4677">
            <v>998</v>
          </cell>
          <cell r="D4677">
            <v>1798</v>
          </cell>
          <cell r="E4677" t="str">
            <v>JGA ORAL 2 ML NAT IMP ENS FLUORHIDRICO</v>
          </cell>
          <cell r="F4677"/>
        </row>
        <row r="4678">
          <cell r="A4678" t="str">
            <v>3-998-1799</v>
          </cell>
          <cell r="B4678">
            <v>3</v>
          </cell>
          <cell r="C4678">
            <v>998</v>
          </cell>
          <cell r="D4678">
            <v>1799</v>
          </cell>
          <cell r="E4678" t="str">
            <v>JGA ORAL 2 ML NAT IMP ENS  CALCIFICAR-P</v>
          </cell>
          <cell r="F4678"/>
        </row>
        <row r="4679">
          <cell r="A4679" t="str">
            <v>3-998-1800</v>
          </cell>
          <cell r="B4679">
            <v>3</v>
          </cell>
          <cell r="C4679">
            <v>998</v>
          </cell>
          <cell r="D4679">
            <v>1800</v>
          </cell>
          <cell r="E4679" t="str">
            <v>JGA ORAL 10 ML NAT IMP  ENS DESMINFAR</v>
          </cell>
          <cell r="F4679"/>
        </row>
        <row r="4680">
          <cell r="A4680" t="str">
            <v>3-998-1801</v>
          </cell>
          <cell r="B4680">
            <v>3</v>
          </cell>
          <cell r="C4680">
            <v>998</v>
          </cell>
          <cell r="D4680">
            <v>1801</v>
          </cell>
          <cell r="E4680" t="str">
            <v>CPO CEPILLO XYTOTEST</v>
          </cell>
          <cell r="F4680"/>
          <cell r="G4680"/>
          <cell r="H4680"/>
        </row>
        <row r="4681">
          <cell r="A4681" t="str">
            <v>3-998-1802</v>
          </cell>
          <cell r="B4681">
            <v>3</v>
          </cell>
          <cell r="C4681">
            <v>998</v>
          </cell>
          <cell r="D4681">
            <v>1802</v>
          </cell>
          <cell r="E4681" t="str">
            <v xml:space="preserve">CEPILLO XYTOTEST CON RUBBER </v>
          </cell>
          <cell r="F4681"/>
          <cell r="G4681"/>
          <cell r="H4681"/>
        </row>
        <row r="4682">
          <cell r="A4682" t="str">
            <v>3-998-1803</v>
          </cell>
          <cell r="B4682">
            <v>3</v>
          </cell>
          <cell r="C4682">
            <v>998</v>
          </cell>
          <cell r="D4682">
            <v>1803</v>
          </cell>
          <cell r="E4682" t="str">
            <v>TAPA ALARGADA KIT XYTOTEST</v>
          </cell>
          <cell r="F4682"/>
          <cell r="G4682"/>
          <cell r="H4682"/>
        </row>
        <row r="4683">
          <cell r="A4683" t="str">
            <v>3-998-1804</v>
          </cell>
          <cell r="B4683">
            <v>3</v>
          </cell>
          <cell r="C4683">
            <v>998</v>
          </cell>
          <cell r="D4683">
            <v>1804</v>
          </cell>
          <cell r="E4683" t="str">
            <v>PROBETA CEPILLO XYTOTEST</v>
          </cell>
          <cell r="F4683"/>
          <cell r="G4683"/>
          <cell r="H4683"/>
        </row>
        <row r="4684">
          <cell r="A4684" t="str">
            <v>3-998-1805</v>
          </cell>
          <cell r="B4684">
            <v>3</v>
          </cell>
          <cell r="C4684">
            <v>998</v>
          </cell>
          <cell r="D4684">
            <v>1805</v>
          </cell>
          <cell r="E4684" t="str">
            <v>KIT XYTOTEST</v>
          </cell>
          <cell r="F4684"/>
          <cell r="G4684"/>
          <cell r="H4684"/>
        </row>
        <row r="4685">
          <cell r="A4685" t="str">
            <v>3-998-1806</v>
          </cell>
          <cell r="B4685">
            <v>3</v>
          </cell>
          <cell r="C4685">
            <v>998</v>
          </cell>
          <cell r="D4685">
            <v>1806</v>
          </cell>
          <cell r="E4685" t="str">
            <v>CARCASA DISPOSITIVO SENSUM</v>
          </cell>
          <cell r="F4685"/>
        </row>
        <row r="4686">
          <cell r="A4686" t="str">
            <v>3-998-1807</v>
          </cell>
          <cell r="B4686">
            <v>3</v>
          </cell>
          <cell r="C4686">
            <v>998</v>
          </cell>
          <cell r="D4686">
            <v>1807</v>
          </cell>
          <cell r="E4686" t="str">
            <v>JGA 1ML IMP ESC 0.5 HOS INF PAST TAPA SLIM SIN ENS</v>
          </cell>
          <cell r="F4686"/>
        </row>
        <row r="4687">
          <cell r="A4687" t="str">
            <v>3-998-1808</v>
          </cell>
          <cell r="B4687">
            <v>3</v>
          </cell>
          <cell r="C4687">
            <v>998</v>
          </cell>
          <cell r="D4687">
            <v>1808</v>
          </cell>
          <cell r="E4687" t="str">
            <v>JGA ORAL 3ML NAT IMP ESC 0.5 HOS INF PAST TP SLIM</v>
          </cell>
          <cell r="F4687"/>
        </row>
        <row r="4688">
          <cell r="A4688" t="str">
            <v>3-998-1809</v>
          </cell>
          <cell r="B4688">
            <v>3</v>
          </cell>
          <cell r="C4688">
            <v>998</v>
          </cell>
          <cell r="D4688">
            <v>1809</v>
          </cell>
          <cell r="E4688" t="str">
            <v xml:space="preserve">JGA ORAL 5ML NAT IMP ESC 0.5 HOS INF PAST TP SLIM </v>
          </cell>
          <cell r="F4688"/>
        </row>
        <row r="4689">
          <cell r="A4689" t="str">
            <v>3-998-1810</v>
          </cell>
          <cell r="B4689">
            <v>3</v>
          </cell>
          <cell r="C4689">
            <v>998</v>
          </cell>
          <cell r="D4689">
            <v>1810</v>
          </cell>
          <cell r="E4689" t="str">
            <v xml:space="preserve">JGA ORAL 10ML NAT IMP ESC 0.5 HOS INF PAST TP SLIM </v>
          </cell>
          <cell r="F4689"/>
        </row>
        <row r="4690">
          <cell r="A4690" t="str">
            <v>3-998-1811</v>
          </cell>
          <cell r="B4690">
            <v>3</v>
          </cell>
          <cell r="C4690">
            <v>998</v>
          </cell>
          <cell r="D4690">
            <v>1811</v>
          </cell>
          <cell r="E4690" t="str">
            <v>CEPILLO XYTOTEST ENS TAPA</v>
          </cell>
          <cell r="F4690"/>
          <cell r="G4690"/>
          <cell r="H4690"/>
        </row>
        <row r="4691">
          <cell r="A4691" t="str">
            <v>3-998-1812</v>
          </cell>
          <cell r="B4691">
            <v>3</v>
          </cell>
          <cell r="C4691">
            <v>998</v>
          </cell>
          <cell r="D4691">
            <v>1812</v>
          </cell>
          <cell r="E4691" t="str">
            <v>CEPILLO XYTOTEST CON TAPA EMP BOPP</v>
          </cell>
          <cell r="F4691"/>
          <cell r="G4691"/>
          <cell r="H4691"/>
        </row>
        <row r="4692">
          <cell r="A4692" t="str">
            <v>3-998-1813</v>
          </cell>
          <cell r="B4692">
            <v>3</v>
          </cell>
          <cell r="C4692">
            <v>998</v>
          </cell>
          <cell r="D4692">
            <v>1813</v>
          </cell>
          <cell r="E4692" t="str">
            <v>JGA ORAL 3 ML LAMFER NAT IMP 025 ML EMP BOPP</v>
          </cell>
          <cell r="F4692"/>
        </row>
        <row r="4693">
          <cell r="A4693" t="str">
            <v>3-998-1814</v>
          </cell>
          <cell r="B4693">
            <v>3</v>
          </cell>
          <cell r="C4693">
            <v>998</v>
          </cell>
          <cell r="D4693">
            <v>1814</v>
          </cell>
          <cell r="E4693" t="str">
            <v>JGA ORAL 3 ML LAMFER EMBOLO INTEGRADO</v>
          </cell>
          <cell r="F4693"/>
        </row>
        <row r="4694">
          <cell r="A4694" t="str">
            <v>3-998-1815</v>
          </cell>
          <cell r="B4694">
            <v>3</v>
          </cell>
          <cell r="C4694">
            <v>998</v>
          </cell>
          <cell r="D4694">
            <v>1815</v>
          </cell>
          <cell r="E4694" t="str">
            <v>INY CG</v>
          </cell>
          <cell r="F4694"/>
          <cell r="G4694"/>
          <cell r="H4694"/>
        </row>
        <row r="4695">
          <cell r="A4695" t="str">
            <v>3-998-1816</v>
          </cell>
          <cell r="B4695">
            <v>3</v>
          </cell>
          <cell r="C4695">
            <v>998</v>
          </cell>
          <cell r="D4695">
            <v>1816</v>
          </cell>
          <cell r="E4695" t="str">
            <v>INY CL</v>
          </cell>
          <cell r="F4695"/>
          <cell r="G4695"/>
          <cell r="H4695"/>
        </row>
        <row r="4696">
          <cell r="A4696" t="str">
            <v>3-998-1817</v>
          </cell>
          <cell r="B4696">
            <v>3</v>
          </cell>
          <cell r="C4696">
            <v>998</v>
          </cell>
          <cell r="D4696">
            <v>1817</v>
          </cell>
          <cell r="E4696" t="str">
            <v>INY CO</v>
          </cell>
          <cell r="F4696"/>
          <cell r="G4696"/>
          <cell r="H4696"/>
        </row>
        <row r="4697">
          <cell r="A4697" t="str">
            <v>3-998-1818</v>
          </cell>
          <cell r="B4697">
            <v>3</v>
          </cell>
          <cell r="C4697">
            <v>998</v>
          </cell>
          <cell r="D4697">
            <v>1818</v>
          </cell>
          <cell r="E4697" t="str">
            <v>INY EG</v>
          </cell>
          <cell r="F4697"/>
          <cell r="G4697"/>
          <cell r="H4697"/>
        </row>
        <row r="4698">
          <cell r="A4698" t="str">
            <v>3-998-1819</v>
          </cell>
          <cell r="B4698">
            <v>3</v>
          </cell>
          <cell r="C4698">
            <v>998</v>
          </cell>
          <cell r="D4698">
            <v>1819</v>
          </cell>
          <cell r="E4698" t="str">
            <v>ENS CG</v>
          </cell>
          <cell r="F4698"/>
          <cell r="G4698"/>
          <cell r="H4698"/>
        </row>
        <row r="4699">
          <cell r="A4699" t="str">
            <v>3-998-1820</v>
          </cell>
          <cell r="B4699">
            <v>3</v>
          </cell>
          <cell r="C4699">
            <v>998</v>
          </cell>
          <cell r="D4699">
            <v>1820</v>
          </cell>
          <cell r="E4699" t="str">
            <v>ENS CL</v>
          </cell>
          <cell r="F4699"/>
          <cell r="G4699"/>
          <cell r="H4699"/>
        </row>
        <row r="4700">
          <cell r="A4700" t="str">
            <v>3-998-1821</v>
          </cell>
          <cell r="B4700">
            <v>3</v>
          </cell>
          <cell r="C4700">
            <v>998</v>
          </cell>
          <cell r="D4700">
            <v>1821</v>
          </cell>
          <cell r="E4700" t="str">
            <v>ENS CO</v>
          </cell>
          <cell r="F4700"/>
          <cell r="G4700"/>
          <cell r="H4700"/>
        </row>
        <row r="4701">
          <cell r="A4701" t="str">
            <v>3-998-1822</v>
          </cell>
          <cell r="B4701">
            <v>3</v>
          </cell>
          <cell r="C4701">
            <v>998</v>
          </cell>
          <cell r="D4701">
            <v>1822</v>
          </cell>
          <cell r="E4701" t="str">
            <v>EMB 10ML MOD PEAD BCO MN</v>
          </cell>
          <cell r="F4701"/>
        </row>
        <row r="4702">
          <cell r="A4702" t="str">
            <v>3-998-1823</v>
          </cell>
          <cell r="B4702">
            <v>3</v>
          </cell>
          <cell r="C4702">
            <v>998</v>
          </cell>
          <cell r="D4702">
            <v>1823</v>
          </cell>
          <cell r="E4702" t="str">
            <v>JGA ORAL 5ML PS NAT + TP 28 ALETA ENS BOPP</v>
          </cell>
          <cell r="F4702"/>
        </row>
        <row r="4703">
          <cell r="A4703" t="str">
            <v>3-998-1824</v>
          </cell>
          <cell r="B4703">
            <v>3</v>
          </cell>
          <cell r="C4703">
            <v>998</v>
          </cell>
          <cell r="D4703">
            <v>1824</v>
          </cell>
          <cell r="E4703" t="str">
            <v>JGA ORAL 5ML PS NAT + TP 28 ALETA S/ENS BOPP</v>
          </cell>
          <cell r="F4703"/>
        </row>
        <row r="4704">
          <cell r="A4704" t="str">
            <v>3-998-1825</v>
          </cell>
          <cell r="B4704">
            <v>3</v>
          </cell>
          <cell r="C4704">
            <v>998</v>
          </cell>
          <cell r="D4704">
            <v>1825</v>
          </cell>
          <cell r="E4704" t="str">
            <v>JGA 5 ML NAT IMP ESC + TP ORAL ENS Y TPN 20 EN BOPP</v>
          </cell>
          <cell r="F4704"/>
        </row>
        <row r="4705">
          <cell r="A4705" t="str">
            <v>3-998-1826</v>
          </cell>
          <cell r="B4705">
            <v>3</v>
          </cell>
          <cell r="C4705">
            <v>998</v>
          </cell>
          <cell r="D4705">
            <v>1826</v>
          </cell>
          <cell r="E4705" t="str">
            <v>TUBO CANULA</v>
          </cell>
          <cell r="F4705"/>
        </row>
        <row r="4706">
          <cell r="A4706" t="str">
            <v>3-998-1827</v>
          </cell>
          <cell r="B4706">
            <v>3</v>
          </cell>
          <cell r="C4706">
            <v>998</v>
          </cell>
          <cell r="D4706">
            <v>1827</v>
          </cell>
          <cell r="E4706" t="str">
            <v>PROBETA DE TRANSPORTE 15 ML</v>
          </cell>
          <cell r="F4706"/>
        </row>
        <row r="4707">
          <cell r="A4707" t="str">
            <v>3-998-1828</v>
          </cell>
          <cell r="B4707">
            <v>3</v>
          </cell>
          <cell r="C4707">
            <v>998</v>
          </cell>
          <cell r="D4707">
            <v>1828</v>
          </cell>
          <cell r="E4707" t="str">
            <v>TAPON CLEVER 9.44MM</v>
          </cell>
          <cell r="F4707"/>
        </row>
        <row r="4708">
          <cell r="A4708" t="str">
            <v>3-998-1829</v>
          </cell>
          <cell r="B4708">
            <v>3</v>
          </cell>
          <cell r="C4708">
            <v>998</v>
          </cell>
          <cell r="D4708">
            <v>1829</v>
          </cell>
          <cell r="E4708" t="str">
            <v>TAPON CLEVER EMP BOPP</v>
          </cell>
          <cell r="F4708"/>
        </row>
        <row r="4709">
          <cell r="A4709" t="str">
            <v>3-998-1830</v>
          </cell>
          <cell r="B4709">
            <v>3</v>
          </cell>
          <cell r="C4709">
            <v>998</v>
          </cell>
          <cell r="D4709">
            <v>1830</v>
          </cell>
          <cell r="E4709" t="str">
            <v>JGA ORAL 10M ESCL PISTON NG +TPN ALETA EN BOPP</v>
          </cell>
          <cell r="F4709"/>
        </row>
        <row r="4710">
          <cell r="A4710" t="str">
            <v>3-998-1831</v>
          </cell>
          <cell r="B4710">
            <v>3</v>
          </cell>
          <cell r="C4710">
            <v>998</v>
          </cell>
          <cell r="D4710">
            <v>1831</v>
          </cell>
          <cell r="E4710" t="str">
            <v>TAPA TUBO 13X75</v>
          </cell>
          <cell r="F4710"/>
        </row>
        <row r="4711">
          <cell r="A4711" t="str">
            <v>3-998-1832</v>
          </cell>
          <cell r="B4711">
            <v>3</v>
          </cell>
          <cell r="C4711">
            <v>998</v>
          </cell>
          <cell r="D4711">
            <v>1832</v>
          </cell>
          <cell r="E4711" t="str">
            <v>CUERPO TUBO 13X75</v>
          </cell>
          <cell r="F4711"/>
        </row>
        <row r="4712">
          <cell r="A4712" t="str">
            <v>3-998-1833</v>
          </cell>
          <cell r="B4712">
            <v>3</v>
          </cell>
          <cell r="C4712">
            <v>998</v>
          </cell>
          <cell r="D4712">
            <v>1833</v>
          </cell>
          <cell r="E4712" t="str">
            <v>ENSAMBLE TUBO 13X75</v>
          </cell>
          <cell r="F4712"/>
        </row>
        <row r="4713">
          <cell r="A4713" t="str">
            <v>3-998-1834</v>
          </cell>
          <cell r="B4713">
            <v>3</v>
          </cell>
          <cell r="C4713">
            <v>998</v>
          </cell>
          <cell r="D4713">
            <v>1834</v>
          </cell>
          <cell r="E4713" t="str">
            <v>JGA ORAL 20ML NAT IMP ESC P/NEG T/CORTA</v>
          </cell>
          <cell r="F4713"/>
        </row>
        <row r="4714">
          <cell r="A4714" t="str">
            <v>3-998-1835</v>
          </cell>
          <cell r="B4714">
            <v>3</v>
          </cell>
          <cell r="C4714">
            <v>998</v>
          </cell>
          <cell r="D4714">
            <v>1835</v>
          </cell>
          <cell r="E4714" t="str">
            <v>JGA ORAL 20ML NAT IMP ESC P/NEG T/LARGA</v>
          </cell>
          <cell r="F4714"/>
        </row>
        <row r="4715">
          <cell r="A4715" t="str">
            <v>3-998-1836</v>
          </cell>
          <cell r="B4715">
            <v>3</v>
          </cell>
          <cell r="C4715">
            <v>998</v>
          </cell>
          <cell r="D4715">
            <v>1836</v>
          </cell>
          <cell r="E4715" t="str">
            <v>PIPETA 10 ML NAT IMP ESC 5ML</v>
          </cell>
          <cell r="F4715"/>
        </row>
        <row r="4716">
          <cell r="A4716" t="str">
            <v>3-998-1837</v>
          </cell>
          <cell r="B4716">
            <v>3</v>
          </cell>
          <cell r="C4716">
            <v>998</v>
          </cell>
          <cell r="D4716">
            <v>1837</v>
          </cell>
          <cell r="E4716" t="str">
            <v>ANILLO PORTA AGUJA</v>
          </cell>
          <cell r="F4716"/>
        </row>
        <row r="4717">
          <cell r="A4717" t="str">
            <v>3-998-1838</v>
          </cell>
          <cell r="B4717">
            <v>3</v>
          </cell>
          <cell r="C4717">
            <v>998</v>
          </cell>
          <cell r="D4717">
            <v>1838</v>
          </cell>
          <cell r="E4717" t="str">
            <v>CAPUCHON</v>
          </cell>
          <cell r="F4717"/>
        </row>
        <row r="4718">
          <cell r="A4718" t="str">
            <v>3-998-1839</v>
          </cell>
          <cell r="B4718">
            <v>3</v>
          </cell>
          <cell r="C4718">
            <v>998</v>
          </cell>
          <cell r="D4718">
            <v>1839</v>
          </cell>
          <cell r="E4718" t="str">
            <v>ENSAMBLE CAPUCHÓN PROTECTOR DE AGUJAS</v>
          </cell>
          <cell r="F4718"/>
        </row>
        <row r="4719">
          <cell r="A4719" t="str">
            <v>3-998-1840</v>
          </cell>
          <cell r="B4719">
            <v>3</v>
          </cell>
          <cell r="C4719">
            <v>998</v>
          </cell>
          <cell r="D4719">
            <v>1840</v>
          </cell>
          <cell r="E4719" t="str">
            <v>CPO JGA BCA C/P 20 ML IMP CEFTRIOL</v>
          </cell>
          <cell r="F4719"/>
        </row>
        <row r="4720">
          <cell r="A4720" t="str">
            <v>3-998-1841</v>
          </cell>
          <cell r="B4720">
            <v>3</v>
          </cell>
          <cell r="C4720">
            <v>998</v>
          </cell>
          <cell r="D4720">
            <v>1841</v>
          </cell>
          <cell r="E4720" t="str">
            <v>JGA 20ML CEFTRIOL P/LARGA</v>
          </cell>
          <cell r="F4720"/>
        </row>
        <row r="4721">
          <cell r="A4721" t="str">
            <v>3-998-1842</v>
          </cell>
          <cell r="B4721">
            <v>3</v>
          </cell>
          <cell r="C4721">
            <v>998</v>
          </cell>
          <cell r="D4721">
            <v>1842</v>
          </cell>
          <cell r="E4721" t="str">
            <v>JGA ORAL 10ML PROMMEDIC 0220102</v>
          </cell>
          <cell r="F4721"/>
        </row>
        <row r="4722">
          <cell r="A4722" t="str">
            <v>3-998-1843</v>
          </cell>
          <cell r="B4722">
            <v>3</v>
          </cell>
          <cell r="C4722">
            <v>998</v>
          </cell>
          <cell r="D4722">
            <v>1843</v>
          </cell>
          <cell r="E4722" t="str">
            <v>JGA ORAL 2ML NAT ESC EMB INTG EN BOPP</v>
          </cell>
          <cell r="F4722"/>
        </row>
        <row r="4723">
          <cell r="A4723" t="str">
            <v>3-998-1844</v>
          </cell>
          <cell r="B4723">
            <v>3</v>
          </cell>
          <cell r="C4723">
            <v>998</v>
          </cell>
          <cell r="D4723">
            <v>1844</v>
          </cell>
          <cell r="E4723" t="str">
            <v>JGA ORAL 2ML NAT ESC EN BOPP</v>
          </cell>
          <cell r="F4723"/>
        </row>
        <row r="4724">
          <cell r="A4724" t="str">
            <v>3-998-1845</v>
          </cell>
          <cell r="B4724">
            <v>3</v>
          </cell>
          <cell r="C4724">
            <v>998</v>
          </cell>
          <cell r="D4724">
            <v>1845</v>
          </cell>
          <cell r="E4724" t="str">
            <v>JGA ORAL 1ML NAT GUTIS TPN 28 ALETA 24 EMP BOPP</v>
          </cell>
          <cell r="F4724"/>
        </row>
        <row r="4725">
          <cell r="A4725" t="str">
            <v>3-998-1846</v>
          </cell>
          <cell r="B4725">
            <v>3</v>
          </cell>
          <cell r="C4725">
            <v>998</v>
          </cell>
          <cell r="D4725">
            <v>1846</v>
          </cell>
          <cell r="E4725" t="str">
            <v>JGA DOSIF 20ML NAT EMB BCO S/IMP S/PTA</v>
          </cell>
          <cell r="F4725"/>
        </row>
        <row r="4726">
          <cell r="A4726" t="str">
            <v>3-998-1847</v>
          </cell>
          <cell r="B4726">
            <v>3</v>
          </cell>
          <cell r="C4726">
            <v>998</v>
          </cell>
          <cell r="D4726">
            <v>1847</v>
          </cell>
          <cell r="E4726" t="str">
            <v>JGA DOSIF 20ML BCA P/L IMP/EMB M/NVO</v>
          </cell>
          <cell r="F4726"/>
        </row>
        <row r="4727">
          <cell r="A4727" t="str">
            <v>3-998-1848</v>
          </cell>
          <cell r="B4727">
            <v>3</v>
          </cell>
          <cell r="C4727">
            <v>998</v>
          </cell>
          <cell r="D4727">
            <v>1848</v>
          </cell>
          <cell r="E4727" t="str">
            <v>JGA ORAL 10ML ESC 8ML T/SLIM</v>
          </cell>
          <cell r="F4727"/>
        </row>
        <row r="4728">
          <cell r="E4728"/>
          <cell r="F4728"/>
        </row>
        <row r="4729">
          <cell r="E4729"/>
          <cell r="F4729"/>
        </row>
        <row r="4730">
          <cell r="E4730"/>
          <cell r="F4730"/>
        </row>
        <row r="4731">
          <cell r="E4731"/>
          <cell r="F4731"/>
        </row>
        <row r="4732">
          <cell r="E4732"/>
          <cell r="F4732"/>
        </row>
        <row r="4733">
          <cell r="E4733"/>
          <cell r="F4733"/>
        </row>
        <row r="4734">
          <cell r="B4734"/>
          <cell r="C4734"/>
          <cell r="D4734"/>
          <cell r="E4734" t="str">
            <v>INSERTE PRODUCTOS POR ENCIMA DE ESTA LINEA</v>
          </cell>
          <cell r="F4734"/>
          <cell r="G4734"/>
          <cell r="H4734"/>
        </row>
        <row r="4735">
          <cell r="A4735" t="str">
            <v>--</v>
          </cell>
          <cell r="B4735" t="str">
            <v xml:space="preserve">PNF TAPAS </v>
          </cell>
          <cell r="C4735"/>
          <cell r="D4735"/>
          <cell r="E4735"/>
          <cell r="F4735"/>
          <cell r="G4735"/>
          <cell r="H4735"/>
        </row>
        <row r="4736">
          <cell r="A4736" t="str">
            <v>4-2-1</v>
          </cell>
          <cell r="B4736">
            <v>4</v>
          </cell>
          <cell r="C4736">
            <v>2</v>
          </cell>
          <cell r="D4736">
            <v>1</v>
          </cell>
          <cell r="E4736" t="str">
            <v>TP CARAMAÑOLA BCA</v>
          </cell>
          <cell r="F4736" t="str">
            <v>PFF0203</v>
          </cell>
          <cell r="G4736" t="str">
            <v>PFF0203</v>
          </cell>
          <cell r="H4736" t="str">
            <v>UD</v>
          </cell>
        </row>
        <row r="4737">
          <cell r="A4737" t="str">
            <v>4-2-2</v>
          </cell>
          <cell r="B4737">
            <v>4</v>
          </cell>
          <cell r="C4737">
            <v>2</v>
          </cell>
          <cell r="D4737">
            <v>2</v>
          </cell>
          <cell r="E4737" t="str">
            <v>TP CARAMAÑOLA CON PITON varios colores</v>
          </cell>
          <cell r="F4737" t="str">
            <v>PNF0133</v>
          </cell>
          <cell r="G4737" t="str">
            <v>PNF0133</v>
          </cell>
          <cell r="H4737" t="str">
            <v>UD</v>
          </cell>
        </row>
        <row r="4738">
          <cell r="A4738" t="str">
            <v>4-2-3</v>
          </cell>
          <cell r="B4738">
            <v>4</v>
          </cell>
          <cell r="C4738">
            <v>2</v>
          </cell>
          <cell r="D4738">
            <v>3</v>
          </cell>
          <cell r="E4738" t="str">
            <v>TP CARAMAÑOLA MORADA</v>
          </cell>
          <cell r="F4738" t="str">
            <v>PNF0204</v>
          </cell>
          <cell r="G4738" t="str">
            <v>PNF0204</v>
          </cell>
          <cell r="H4738" t="str">
            <v>UD</v>
          </cell>
        </row>
        <row r="4739">
          <cell r="A4739" t="str">
            <v>4-2-4</v>
          </cell>
          <cell r="B4739">
            <v>4</v>
          </cell>
          <cell r="C4739">
            <v>2</v>
          </cell>
          <cell r="D4739">
            <v>4</v>
          </cell>
          <cell r="E4739" t="str">
            <v>TP ROSCA BCA 28 C/ LIN. Y BDA DE SEG.</v>
          </cell>
          <cell r="F4739" t="str">
            <v>PNF0113</v>
          </cell>
          <cell r="G4739" t="str">
            <v>PNF0113</v>
          </cell>
          <cell r="H4739" t="str">
            <v>UD</v>
          </cell>
        </row>
        <row r="4740">
          <cell r="A4740" t="str">
            <v>4-2-5</v>
          </cell>
          <cell r="B4740">
            <v>4</v>
          </cell>
          <cell r="C4740">
            <v>2</v>
          </cell>
          <cell r="D4740">
            <v>5</v>
          </cell>
          <cell r="E4740" t="str">
            <v>TP ROSCA BCA  28 S/LIN. C/BDA SEG.</v>
          </cell>
          <cell r="F4740" t="str">
            <v>PNF0033</v>
          </cell>
          <cell r="G4740" t="str">
            <v>PNF0033</v>
          </cell>
          <cell r="H4740" t="str">
            <v>UD</v>
          </cell>
        </row>
        <row r="4741">
          <cell r="A4741" t="str">
            <v>4-2-6</v>
          </cell>
          <cell r="B4741">
            <v>4</v>
          </cell>
          <cell r="C4741">
            <v>2</v>
          </cell>
          <cell r="D4741">
            <v>6</v>
          </cell>
          <cell r="E4741" t="str">
            <v>TP ROSCA ROJA 28 C/LIN Y BDA SEG</v>
          </cell>
          <cell r="F4741" t="str">
            <v>PNF0340</v>
          </cell>
          <cell r="G4741" t="str">
            <v>PNF0340</v>
          </cell>
          <cell r="H4741" t="str">
            <v>UD</v>
          </cell>
        </row>
        <row r="4742">
          <cell r="A4742" t="str">
            <v>4-2-7</v>
          </cell>
          <cell r="B4742">
            <v>4</v>
          </cell>
          <cell r="C4742">
            <v>2</v>
          </cell>
          <cell r="D4742">
            <v>7</v>
          </cell>
          <cell r="E4742" t="str">
            <v>TP ROSCA ROJA 28 S/LIN Y BDA SEG</v>
          </cell>
          <cell r="F4742" t="str">
            <v>PNF0341</v>
          </cell>
          <cell r="G4742" t="str">
            <v>PNF0341</v>
          </cell>
          <cell r="H4742" t="str">
            <v>UD</v>
          </cell>
        </row>
        <row r="4743">
          <cell r="A4743" t="str">
            <v>4-2-8</v>
          </cell>
          <cell r="B4743">
            <v>4</v>
          </cell>
          <cell r="C4743">
            <v>2</v>
          </cell>
          <cell r="D4743">
            <v>8</v>
          </cell>
          <cell r="E4743" t="str">
            <v>TP ROSCA VDE 28 CON LINNER</v>
          </cell>
          <cell r="F4743" t="str">
            <v>PNF0099</v>
          </cell>
          <cell r="G4743" t="str">
            <v>PNF0099</v>
          </cell>
          <cell r="H4743" t="str">
            <v>UD</v>
          </cell>
        </row>
        <row r="4744">
          <cell r="A4744" t="str">
            <v>4-2-9</v>
          </cell>
          <cell r="B4744">
            <v>4</v>
          </cell>
          <cell r="C4744">
            <v>2</v>
          </cell>
          <cell r="D4744">
            <v>9</v>
          </cell>
          <cell r="E4744" t="str">
            <v>TP ROSCA BCA 38 MM C/BDA SEGUR</v>
          </cell>
          <cell r="F4744" t="str">
            <v>PNF0111</v>
          </cell>
          <cell r="G4744" t="str">
            <v>PNF0111</v>
          </cell>
          <cell r="H4744" t="str">
            <v>UD</v>
          </cell>
        </row>
        <row r="4745">
          <cell r="A4745" t="str">
            <v>4-2-10</v>
          </cell>
          <cell r="B4745">
            <v>4</v>
          </cell>
          <cell r="C4745">
            <v>2</v>
          </cell>
          <cell r="D4745">
            <v>10</v>
          </cell>
          <cell r="E4745" t="str">
            <v>TP FEZ SELLER BCA</v>
          </cell>
          <cell r="F4745" t="str">
            <v>PNF0034</v>
          </cell>
          <cell r="G4745" t="str">
            <v>PNF0034</v>
          </cell>
          <cell r="H4745" t="str">
            <v>UD</v>
          </cell>
        </row>
        <row r="4746">
          <cell r="A4746" t="str">
            <v>4-2-11</v>
          </cell>
          <cell r="B4746">
            <v>4</v>
          </cell>
          <cell r="C4746">
            <v>2</v>
          </cell>
          <cell r="D4746">
            <v>11</v>
          </cell>
          <cell r="E4746" t="str">
            <v>TP C/LIN INT 48mm</v>
          </cell>
          <cell r="F4746" t="str">
            <v>PNF0167</v>
          </cell>
          <cell r="G4746" t="str">
            <v>PNF0167</v>
          </cell>
          <cell r="H4746" t="str">
            <v>UD</v>
          </cell>
        </row>
        <row r="4747">
          <cell r="A4747" t="str">
            <v>4-2-12</v>
          </cell>
          <cell r="B4747">
            <v>4</v>
          </cell>
          <cell r="C4747">
            <v>2</v>
          </cell>
          <cell r="D4747">
            <v>12</v>
          </cell>
          <cell r="E4747" t="str">
            <v>TP C/LIN INT 53mm</v>
          </cell>
          <cell r="F4747" t="str">
            <v>PNF0168</v>
          </cell>
          <cell r="G4747" t="str">
            <v>PNF0168</v>
          </cell>
          <cell r="H4747" t="str">
            <v>UD</v>
          </cell>
        </row>
        <row r="4748">
          <cell r="A4748" t="str">
            <v>4-2-13</v>
          </cell>
          <cell r="B4748">
            <v>4</v>
          </cell>
          <cell r="C4748">
            <v>2</v>
          </cell>
          <cell r="D4748">
            <v>13</v>
          </cell>
          <cell r="E4748" t="str">
            <v>TP PROTECTORES  INYECTABLES 500 ML</v>
          </cell>
          <cell r="F4748" t="str">
            <v>TPPINY500</v>
          </cell>
          <cell r="G4748" t="str">
            <v>TPPINY500</v>
          </cell>
          <cell r="H4748" t="str">
            <v>UD</v>
          </cell>
        </row>
        <row r="4749">
          <cell r="A4749" t="str">
            <v>4-2-14</v>
          </cell>
          <cell r="B4749">
            <v>4</v>
          </cell>
          <cell r="C4749">
            <v>2</v>
          </cell>
          <cell r="D4749">
            <v>14</v>
          </cell>
          <cell r="E4749" t="str">
            <v>TP PROTECTORES  INYECTABLES 250 ML</v>
          </cell>
          <cell r="F4749" t="str">
            <v>TPPINY250</v>
          </cell>
          <cell r="G4749" t="str">
            <v>TPPINY250</v>
          </cell>
          <cell r="H4749" t="str">
            <v>UD</v>
          </cell>
        </row>
        <row r="4750">
          <cell r="A4750" t="str">
            <v>4-2-15</v>
          </cell>
          <cell r="B4750">
            <v>4</v>
          </cell>
          <cell r="C4750">
            <v>2</v>
          </cell>
          <cell r="D4750">
            <v>15</v>
          </cell>
          <cell r="E4750" t="str">
            <v>TP PUSH DOWN BCA 38MM</v>
          </cell>
          <cell r="F4750" t="str">
            <v>TPPD38MM</v>
          </cell>
          <cell r="G4750" t="str">
            <v>TPPD38MM</v>
          </cell>
          <cell r="H4750" t="str">
            <v>UD</v>
          </cell>
        </row>
        <row r="4751">
          <cell r="A4751" t="str">
            <v>4-2-16</v>
          </cell>
          <cell r="B4751">
            <v>4</v>
          </cell>
          <cell r="C4751">
            <v>2</v>
          </cell>
          <cell r="D4751">
            <v>16</v>
          </cell>
          <cell r="E4751" t="str">
            <v>TP ROSCA VDE 38 MM C/BDA SEGUR</v>
          </cell>
          <cell r="F4751" t="str">
            <v>TPRVDE38MM</v>
          </cell>
          <cell r="G4751" t="str">
            <v>TPRVDE38MM</v>
          </cell>
          <cell r="H4751" t="str">
            <v>UD</v>
          </cell>
        </row>
        <row r="4752">
          <cell r="A4752" t="str">
            <v>4-2-17</v>
          </cell>
          <cell r="B4752">
            <v>4</v>
          </cell>
          <cell r="C4752">
            <v>2</v>
          </cell>
          <cell r="D4752">
            <v>17</v>
          </cell>
          <cell r="E4752" t="str">
            <v>TP ALUSUD X 28 C/L EPE30S 1.0  </v>
          </cell>
          <cell r="F4752" t="str">
            <v>TPALUSUDX28</v>
          </cell>
          <cell r="H4752"/>
        </row>
        <row r="4753">
          <cell r="A4753" t="str">
            <v>4-2-18</v>
          </cell>
          <cell r="B4753">
            <v>4</v>
          </cell>
          <cell r="C4753">
            <v>2</v>
          </cell>
          <cell r="D4753">
            <v>18</v>
          </cell>
          <cell r="E4753" t="str">
            <v>TP 38MM BANDA DE SEGURIDAD BLANCA</v>
          </cell>
          <cell r="H4753"/>
        </row>
        <row r="4754">
          <cell r="A4754" t="str">
            <v>4-2-19</v>
          </cell>
          <cell r="B4754">
            <v>4</v>
          </cell>
          <cell r="C4754">
            <v>2</v>
          </cell>
          <cell r="D4754">
            <v>19</v>
          </cell>
          <cell r="E4754" t="str">
            <v>TPA RJA 38 MM C/LINER Y BDA DE SEG</v>
          </cell>
          <cell r="H4754"/>
        </row>
        <row r="4755">
          <cell r="A4755" t="str">
            <v>4-2-20</v>
          </cell>
          <cell r="B4755">
            <v>4</v>
          </cell>
          <cell r="C4755">
            <v>2</v>
          </cell>
          <cell r="D4755">
            <v>20</v>
          </cell>
          <cell r="E4755" t="str">
            <v>COLAPSIBLE PLÁSTICO  </v>
          </cell>
          <cell r="H4755"/>
        </row>
        <row r="4756">
          <cell r="A4756" t="str">
            <v>4-2-21</v>
          </cell>
          <cell r="B4756">
            <v>4</v>
          </cell>
          <cell r="C4756">
            <v>2</v>
          </cell>
          <cell r="D4756">
            <v>21</v>
          </cell>
          <cell r="E4756" t="str">
            <v>TP SEGURIDAD 38MM BCA LINNER EVA</v>
          </cell>
          <cell r="H4756"/>
        </row>
        <row r="4757">
          <cell r="A4757" t="str">
            <v>4-2-22</v>
          </cell>
          <cell r="B4757">
            <v>4</v>
          </cell>
          <cell r="C4757">
            <v>2</v>
          </cell>
          <cell r="D4757">
            <v>22</v>
          </cell>
          <cell r="E4757" t="str">
            <v>TP SEGURIDAD 38MM BCA LINNER EP30</v>
          </cell>
          <cell r="H4757"/>
        </row>
        <row r="4758">
          <cell r="A4758"/>
          <cell r="E4758"/>
          <cell r="H4758"/>
        </row>
        <row r="4759">
          <cell r="A4759"/>
          <cell r="E4759"/>
          <cell r="H4759"/>
        </row>
        <row r="4760">
          <cell r="A4760"/>
          <cell r="E4760"/>
          <cell r="H4760"/>
        </row>
        <row r="4761">
          <cell r="A4761"/>
          <cell r="H4761"/>
        </row>
        <row r="4762">
          <cell r="A4762"/>
          <cell r="H4762"/>
        </row>
        <row r="4763">
          <cell r="A4763" t="str">
            <v>--</v>
          </cell>
          <cell r="B4763"/>
          <cell r="C4763"/>
          <cell r="D4763"/>
          <cell r="E4763" t="str">
            <v>INSERTE PRODUCTOS POR ENCIMA DE ESTA LINEA</v>
          </cell>
          <cell r="F4763"/>
          <cell r="G4763"/>
          <cell r="H4763"/>
        </row>
        <row r="4764">
          <cell r="A4764" t="str">
            <v>--</v>
          </cell>
          <cell r="B4764" t="str">
            <v xml:space="preserve">ENV VIDRIO </v>
          </cell>
          <cell r="C4764"/>
          <cell r="D4764"/>
          <cell r="E4764"/>
          <cell r="F4764"/>
          <cell r="G4764"/>
          <cell r="H4764"/>
        </row>
        <row r="4765">
          <cell r="A4765" t="str">
            <v>4-3-40</v>
          </cell>
          <cell r="B4765">
            <v>4</v>
          </cell>
          <cell r="C4765">
            <v>3</v>
          </cell>
          <cell r="D4765">
            <v>1</v>
          </cell>
          <cell r="E4765" t="str">
            <v>ENV VIDRIO CAP 135CC    YA ESTA EN EL SIS 4-3-1</v>
          </cell>
          <cell r="F4765" t="str">
            <v>PNF0165</v>
          </cell>
          <cell r="G4765" t="str">
            <v>PNF0165</v>
          </cell>
          <cell r="H4765" t="str">
            <v>UD</v>
          </cell>
        </row>
        <row r="4766">
          <cell r="A4766" t="str">
            <v>4-3-41</v>
          </cell>
          <cell r="B4766">
            <v>4</v>
          </cell>
          <cell r="C4766">
            <v>3</v>
          </cell>
          <cell r="D4766">
            <v>2</v>
          </cell>
          <cell r="E4766" t="str">
            <v>ENV VIDRIO CAP 230CC</v>
          </cell>
          <cell r="F4766" t="str">
            <v>PNF0166</v>
          </cell>
          <cell r="G4766" t="str">
            <v>PNF0166</v>
          </cell>
          <cell r="H4766" t="str">
            <v>UD</v>
          </cell>
        </row>
        <row r="4769">
          <cell r="A4769" t="str">
            <v>--</v>
          </cell>
          <cell r="B4769"/>
          <cell r="C4769"/>
          <cell r="D4769"/>
          <cell r="E4769" t="str">
            <v>INSERTE PRODUCTOS POR ENCIMA DE ESTA LINEA</v>
          </cell>
          <cell r="F4769"/>
          <cell r="G4769"/>
          <cell r="H4769"/>
        </row>
        <row r="4770">
          <cell r="A4770" t="str">
            <v>--</v>
          </cell>
          <cell r="B4770" t="str">
            <v>OTRAS PARTES JERINGAS</v>
          </cell>
          <cell r="C4770"/>
          <cell r="D4770"/>
          <cell r="E4770"/>
          <cell r="F4770"/>
          <cell r="G4770"/>
          <cell r="H4770"/>
        </row>
        <row r="4771">
          <cell r="A4771" t="str">
            <v>4-4-1</v>
          </cell>
          <cell r="B4771">
            <v>4</v>
          </cell>
          <cell r="C4771">
            <v>4</v>
          </cell>
          <cell r="D4771">
            <v>1</v>
          </cell>
          <cell r="E4771" t="str">
            <v xml:space="preserve">PISTON JGA  3ML CAUCHO NEGRO </v>
          </cell>
          <cell r="F4771" t="str">
            <v>PISTJGA3ML</v>
          </cell>
          <cell r="G4771" t="str">
            <v>PISTJGA3ML</v>
          </cell>
          <cell r="H4771"/>
        </row>
        <row r="4772">
          <cell r="A4772" t="str">
            <v>4-4-2</v>
          </cell>
          <cell r="B4772">
            <v>4</v>
          </cell>
          <cell r="C4772">
            <v>4</v>
          </cell>
          <cell r="D4772">
            <v>2</v>
          </cell>
          <cell r="E4772" t="str">
            <v xml:space="preserve">PISTON JGA  5ML CAUCHO NEGRO </v>
          </cell>
          <cell r="F4772" t="str">
            <v>PISTJGA5ML</v>
          </cell>
          <cell r="G4772" t="str">
            <v>PISTJGA5ML</v>
          </cell>
          <cell r="H4772"/>
        </row>
        <row r="4773">
          <cell r="A4773" t="str">
            <v>4-4-3</v>
          </cell>
          <cell r="B4773">
            <v>4</v>
          </cell>
          <cell r="C4773">
            <v>4</v>
          </cell>
          <cell r="D4773">
            <v>3</v>
          </cell>
          <cell r="E4773" t="str">
            <v xml:space="preserve">PISTON JGA 10ML CAUCHO NEGRO </v>
          </cell>
          <cell r="F4773" t="str">
            <v>PISTJGA10ML</v>
          </cell>
          <cell r="G4773" t="str">
            <v>PISTJGA10ML</v>
          </cell>
          <cell r="H4773"/>
        </row>
        <row r="4774">
          <cell r="A4774" t="str">
            <v>4-4-4</v>
          </cell>
          <cell r="B4774">
            <v>4</v>
          </cell>
          <cell r="C4774">
            <v>4</v>
          </cell>
          <cell r="D4774">
            <v>4</v>
          </cell>
          <cell r="E4774" t="str">
            <v xml:space="preserve">CANULA DE PRECISION </v>
          </cell>
          <cell r="F4774" t="str">
            <v xml:space="preserve">CANPRESICION </v>
          </cell>
          <cell r="G4774" t="str">
            <v xml:space="preserve">CANPRESICION </v>
          </cell>
          <cell r="H4774"/>
        </row>
        <row r="4775">
          <cell r="A4775" t="str">
            <v>4-4-5</v>
          </cell>
          <cell r="B4775">
            <v>4</v>
          </cell>
          <cell r="C4775">
            <v>4</v>
          </cell>
          <cell r="D4775">
            <v>5</v>
          </cell>
          <cell r="E4775" t="str">
            <v>CPO JGA IMP ESC 1ML NAT  </v>
          </cell>
          <cell r="F4775" t="str">
            <v>CPOJGA1MLIMPESC</v>
          </cell>
          <cell r="G4775" t="str">
            <v>CPOJGA1MLIMPESC</v>
          </cell>
          <cell r="H4775"/>
        </row>
        <row r="4776">
          <cell r="A4776" t="str">
            <v>4-4-6</v>
          </cell>
          <cell r="B4776">
            <v>4</v>
          </cell>
          <cell r="C4776">
            <v>4</v>
          </cell>
          <cell r="D4776">
            <v>6</v>
          </cell>
          <cell r="E4776" t="str">
            <v>EMB JGA IMP ESC 1ML NAT</v>
          </cell>
          <cell r="F4776" t="str">
            <v>EMBJGAIMPESC1ML</v>
          </cell>
          <cell r="G4776" t="str">
            <v>EMBJGAIMPESC1ML</v>
          </cell>
          <cell r="H4776"/>
        </row>
        <row r="4777">
          <cell r="A4777" t="str">
            <v>4-4-7</v>
          </cell>
          <cell r="B4777">
            <v>4</v>
          </cell>
          <cell r="C4777">
            <v>4</v>
          </cell>
          <cell r="D4777">
            <v>7</v>
          </cell>
          <cell r="E4777" t="str">
            <v xml:space="preserve">PISTON JGA 1ML </v>
          </cell>
          <cell r="F4777" t="str">
            <v>PISTJGA1ML</v>
          </cell>
          <cell r="G4777" t="str">
            <v>PISTJGA1ML</v>
          </cell>
          <cell r="H4777"/>
        </row>
        <row r="4778">
          <cell r="A4778" t="str">
            <v>4-4-8</v>
          </cell>
          <cell r="B4778">
            <v>4</v>
          </cell>
          <cell r="C4778">
            <v>4</v>
          </cell>
          <cell r="D4778">
            <v>8</v>
          </cell>
          <cell r="E4778" t="str">
            <v xml:space="preserve">TPA JGA 1ML </v>
          </cell>
          <cell r="F4778" t="str">
            <v>TPAJGA1ML</v>
          </cell>
          <cell r="G4778" t="str">
            <v>TPAJGA1ML</v>
          </cell>
          <cell r="H4778"/>
        </row>
        <row r="4779">
          <cell r="A4779" t="str">
            <v>4-4-9</v>
          </cell>
          <cell r="B4779">
            <v>4</v>
          </cell>
          <cell r="C4779">
            <v>4</v>
          </cell>
          <cell r="D4779">
            <v>9</v>
          </cell>
          <cell r="E4779" t="str">
            <v>TPA CAUCHO JGA 2-3-5 Y 10 ML NAT</v>
          </cell>
          <cell r="F4779"/>
          <cell r="G4779"/>
          <cell r="H4779"/>
        </row>
        <row r="4780">
          <cell r="A4780" t="str">
            <v>4-4-10</v>
          </cell>
          <cell r="B4780">
            <v>4</v>
          </cell>
          <cell r="C4780">
            <v>4</v>
          </cell>
          <cell r="D4780">
            <v>10</v>
          </cell>
          <cell r="E4780" t="str">
            <v>PISTON JGA 1ML CAUCHO NEGRO </v>
          </cell>
          <cell r="F4780"/>
          <cell r="G4780"/>
          <cell r="H4780"/>
        </row>
        <row r="4781">
          <cell r="A4781" t="str">
            <v>4-4-11</v>
          </cell>
          <cell r="B4781">
            <v>4</v>
          </cell>
          <cell r="C4781">
            <v>4</v>
          </cell>
          <cell r="D4781">
            <v>11</v>
          </cell>
          <cell r="E4781" t="str">
            <v>PISTON JGA 20ML CAUCHO NEGRO</v>
          </cell>
          <cell r="F4781"/>
          <cell r="G4781"/>
          <cell r="H4781"/>
        </row>
        <row r="4782">
          <cell r="A4782" t="str">
            <v>4-4-12</v>
          </cell>
          <cell r="B4782">
            <v>4</v>
          </cell>
          <cell r="C4782">
            <v>4</v>
          </cell>
          <cell r="D4782">
            <v>12</v>
          </cell>
          <cell r="E4782"/>
          <cell r="F4782"/>
          <cell r="G4782"/>
          <cell r="H4782"/>
        </row>
        <row r="4783">
          <cell r="A4783" t="str">
            <v>4-4-13</v>
          </cell>
          <cell r="B4783">
            <v>4</v>
          </cell>
          <cell r="C4783">
            <v>4</v>
          </cell>
          <cell r="D4783">
            <v>13</v>
          </cell>
          <cell r="E4783"/>
          <cell r="F4783"/>
          <cell r="G4783"/>
          <cell r="H4783"/>
        </row>
        <row r="4784">
          <cell r="A4784"/>
          <cell r="B4784"/>
          <cell r="C4784"/>
          <cell r="D4784"/>
          <cell r="E4784"/>
          <cell r="F4784"/>
          <cell r="G4784"/>
          <cell r="H4784"/>
        </row>
        <row r="4785">
          <cell r="A4785"/>
          <cell r="B4785"/>
          <cell r="C4785"/>
          <cell r="D4785"/>
          <cell r="E4785"/>
          <cell r="F4785"/>
          <cell r="G4785"/>
          <cell r="H4785"/>
        </row>
        <row r="4786">
          <cell r="A4786"/>
          <cell r="B4786"/>
          <cell r="C4786"/>
          <cell r="D4786"/>
          <cell r="E4786"/>
          <cell r="F4786"/>
          <cell r="G4786"/>
          <cell r="H4786"/>
        </row>
        <row r="4787">
          <cell r="A4787"/>
          <cell r="B4787"/>
          <cell r="C4787"/>
          <cell r="D4787"/>
          <cell r="E4787"/>
          <cell r="F4787"/>
          <cell r="G4787"/>
          <cell r="H4787"/>
        </row>
        <row r="4788">
          <cell r="A4788"/>
          <cell r="B4788"/>
          <cell r="C4788"/>
          <cell r="D4788"/>
          <cell r="E4788"/>
          <cell r="F4788"/>
          <cell r="G4788"/>
          <cell r="H4788"/>
        </row>
        <row r="4789">
          <cell r="A4789"/>
          <cell r="B4789"/>
          <cell r="C4789"/>
          <cell r="D4789"/>
          <cell r="E4789" t="str">
            <v>INSERTE PRODUCTOS POR ENCIMA DE ESTA LINEA</v>
          </cell>
          <cell r="F4789"/>
          <cell r="G4789"/>
          <cell r="H4789"/>
        </row>
        <row r="4790">
          <cell r="A4790"/>
          <cell r="B4790" t="str">
            <v xml:space="preserve"> JERINGAS</v>
          </cell>
          <cell r="C4790"/>
          <cell r="D4790"/>
          <cell r="E4790"/>
          <cell r="F4790"/>
          <cell r="G4790"/>
          <cell r="H4790"/>
        </row>
        <row r="4791">
          <cell r="A4791" t="str">
            <v>4-5-1</v>
          </cell>
          <cell r="B4791">
            <v>4</v>
          </cell>
          <cell r="C4791">
            <v>5</v>
          </cell>
          <cell r="D4791">
            <v>1</v>
          </cell>
          <cell r="E4791" t="str">
            <v>JERINGAS 1ML IMP ESC</v>
          </cell>
          <cell r="F4791" t="str">
            <v>JGA1ML</v>
          </cell>
          <cell r="G4791" t="str">
            <v>JGA1ML</v>
          </cell>
          <cell r="H4791" t="str">
            <v>UD</v>
          </cell>
        </row>
        <row r="4792">
          <cell r="A4792" t="str">
            <v>4-5-2</v>
          </cell>
          <cell r="B4792">
            <v>4</v>
          </cell>
          <cell r="C4792">
            <v>5</v>
          </cell>
          <cell r="D4792">
            <v>2</v>
          </cell>
          <cell r="E4792" t="str">
            <v>JGA ORAL 3ML ESTÉRIL</v>
          </cell>
        </row>
        <row r="4793">
          <cell r="A4793" t="str">
            <v>4-5-3</v>
          </cell>
          <cell r="B4793">
            <v>4</v>
          </cell>
          <cell r="C4793">
            <v>5</v>
          </cell>
          <cell r="D4793">
            <v>3</v>
          </cell>
          <cell r="E4793" t="str">
            <v>JGA ORAL 5ML ESTÉRIL</v>
          </cell>
        </row>
        <row r="4794">
          <cell r="A4794" t="str">
            <v>4-5-4</v>
          </cell>
          <cell r="B4794">
            <v>4</v>
          </cell>
          <cell r="C4794">
            <v>5</v>
          </cell>
          <cell r="D4794">
            <v>4</v>
          </cell>
          <cell r="E4794" t="str">
            <v>JGA ORAL 1ML ESTERIL</v>
          </cell>
        </row>
        <row r="4795">
          <cell r="A4795"/>
          <cell r="B4795"/>
          <cell r="C4795"/>
          <cell r="D4795"/>
        </row>
        <row r="4796">
          <cell r="A4796"/>
          <cell r="B4796"/>
          <cell r="C4796"/>
          <cell r="D4796"/>
          <cell r="E4796" t="str">
            <v>INSERTE PRODUCTOS POR ENCIMA DE ESTA LINEA</v>
          </cell>
          <cell r="F4796"/>
          <cell r="G4796"/>
          <cell r="H4796"/>
        </row>
        <row r="4797">
          <cell r="A4797"/>
          <cell r="B4797" t="str">
            <v xml:space="preserve"> OTROS PRODUCTOS </v>
          </cell>
          <cell r="C4797"/>
          <cell r="D4797"/>
          <cell r="E4797"/>
          <cell r="F4797"/>
          <cell r="G4797"/>
          <cell r="H4797"/>
        </row>
        <row r="4798">
          <cell r="A4798" t="str">
            <v>4-6-1</v>
          </cell>
          <cell r="B4798">
            <v>4</v>
          </cell>
          <cell r="C4798">
            <v>6</v>
          </cell>
          <cell r="D4798">
            <v>1</v>
          </cell>
          <cell r="E4798" t="str">
            <v>KILS DE SILICA GEL BOLSAS X 3 GM</v>
          </cell>
          <cell r="F4798" t="str">
            <v>SILICAGEL</v>
          </cell>
          <cell r="G4798" t="str">
            <v>SILICAGEL</v>
          </cell>
          <cell r="H4798" t="str">
            <v>UD</v>
          </cell>
        </row>
        <row r="4799">
          <cell r="A4799" t="str">
            <v>4-6-2</v>
          </cell>
          <cell r="B4799">
            <v>4</v>
          </cell>
          <cell r="C4799">
            <v>6</v>
          </cell>
          <cell r="D4799">
            <v>2</v>
          </cell>
          <cell r="E4799" t="str">
            <v xml:space="preserve">SILICA GEL AZUL </v>
          </cell>
          <cell r="F4799" t="str">
            <v>SILICAGELAZ</v>
          </cell>
        </row>
        <row r="4800">
          <cell r="A4800" t="str">
            <v>4-6-3</v>
          </cell>
          <cell r="B4800">
            <v>4</v>
          </cell>
          <cell r="C4800">
            <v>6</v>
          </cell>
          <cell r="D4800">
            <v>3</v>
          </cell>
          <cell r="E4800" t="str">
            <v>SILICA X 1 GM</v>
          </cell>
          <cell r="F4800" t="str">
            <v>SILICA1GM</v>
          </cell>
        </row>
        <row r="4801">
          <cell r="A4801" t="str">
            <v>4-6-4</v>
          </cell>
          <cell r="B4801">
            <v>4</v>
          </cell>
          <cell r="C4801">
            <v>6</v>
          </cell>
          <cell r="D4801">
            <v>4</v>
          </cell>
          <cell r="E4801" t="str">
            <v>SILICA GEL SD</v>
          </cell>
          <cell r="F4801" t="str">
            <v>SILICA GEL SD</v>
          </cell>
        </row>
        <row r="4802">
          <cell r="A4802" t="str">
            <v>4-6-5</v>
          </cell>
          <cell r="B4802">
            <v>4</v>
          </cell>
          <cell r="C4802">
            <v>6</v>
          </cell>
          <cell r="D4802">
            <v>5</v>
          </cell>
          <cell r="E4802" t="str">
            <v>SILICA GEL X 0.5 GR</v>
          </cell>
        </row>
        <row r="4803">
          <cell r="A4803" t="str">
            <v>4-6-6</v>
          </cell>
          <cell r="B4803">
            <v>4</v>
          </cell>
          <cell r="C4803">
            <v>6</v>
          </cell>
          <cell r="D4803">
            <v>6</v>
          </cell>
          <cell r="E4803" t="str">
            <v xml:space="preserve">SILICA GEL X 2 GR </v>
          </cell>
          <cell r="F4803"/>
        </row>
        <row r="4804">
          <cell r="A4804" t="str">
            <v>4-6-7</v>
          </cell>
          <cell r="B4804">
            <v>4</v>
          </cell>
          <cell r="C4804">
            <v>6</v>
          </cell>
          <cell r="D4804">
            <v>7</v>
          </cell>
          <cell r="E4804" t="str">
            <v>ORING TP PROBETA RNA</v>
          </cell>
          <cell r="F4804"/>
        </row>
        <row r="4805">
          <cell r="A4805" t="str">
            <v>4-6-8</v>
          </cell>
          <cell r="B4805">
            <v>4</v>
          </cell>
          <cell r="C4805">
            <v>6</v>
          </cell>
          <cell r="D4805">
            <v>8</v>
          </cell>
          <cell r="E4805" t="str">
            <v>ORING TP XYTOTEST</v>
          </cell>
          <cell r="F4805"/>
        </row>
        <row r="4806">
          <cell r="A4806" t="str">
            <v>4-6-9</v>
          </cell>
          <cell r="B4806">
            <v>4</v>
          </cell>
          <cell r="C4806">
            <v>6</v>
          </cell>
          <cell r="D4806">
            <v>9</v>
          </cell>
          <cell r="E4806" t="str">
            <v>ORING TP ANALTEST</v>
          </cell>
          <cell r="F4806"/>
        </row>
        <row r="4807">
          <cell r="A4807" t="str">
            <v>4-6-10</v>
          </cell>
          <cell r="B4807">
            <v>4</v>
          </cell>
          <cell r="C4807">
            <v>6</v>
          </cell>
          <cell r="D4807">
            <v>10</v>
          </cell>
          <cell r="E4807" t="str">
            <v>MANGUERA CORRUGADA de 22 mm X 1m</v>
          </cell>
          <cell r="F4807"/>
        </row>
        <row r="4808">
          <cell r="A4808" t="str">
            <v>4-6-11</v>
          </cell>
          <cell r="B4808">
            <v>4</v>
          </cell>
          <cell r="C4808">
            <v>6</v>
          </cell>
          <cell r="D4808">
            <v>11</v>
          </cell>
          <cell r="E4808" t="str">
            <v>MANGUERA CRISTAL 1/4X20 X 1m</v>
          </cell>
          <cell r="F4808"/>
        </row>
        <row r="4809">
          <cell r="A4809"/>
          <cell r="B4809"/>
          <cell r="C4809"/>
          <cell r="D4809"/>
          <cell r="E4809"/>
        </row>
        <row r="4810">
          <cell r="A4810"/>
          <cell r="B4810"/>
          <cell r="C4810"/>
          <cell r="D4810"/>
          <cell r="E4810" t="str">
            <v>INSERTE PRODUCTOS POR ENCIMA DE ESTA LINEA</v>
          </cell>
          <cell r="F4810"/>
          <cell r="G4810"/>
          <cell r="H4810"/>
        </row>
        <row r="4811">
          <cell r="A4811"/>
          <cell r="B4811" t="str">
            <v xml:space="preserve">TAPONES </v>
          </cell>
          <cell r="C4811"/>
          <cell r="D4811"/>
          <cell r="E4811"/>
          <cell r="F4811"/>
          <cell r="G4811"/>
          <cell r="H4811"/>
        </row>
        <row r="4812">
          <cell r="A4812" t="str">
            <v>4-7-1</v>
          </cell>
          <cell r="B4812">
            <v>4</v>
          </cell>
          <cell r="C4812">
            <v>7</v>
          </cell>
          <cell r="D4812">
            <v>1</v>
          </cell>
          <cell r="E4812" t="str">
            <v xml:space="preserve">TAPON DE CAUCHO 27MM CBR 952 GRIS PRELAVADO SIL </v>
          </cell>
          <cell r="F4812" t="str">
            <v>TPON27CBR952</v>
          </cell>
        </row>
        <row r="4813">
          <cell r="A4813" t="str">
            <v>4-7-2</v>
          </cell>
          <cell r="B4813">
            <v>4</v>
          </cell>
          <cell r="C4813">
            <v>7</v>
          </cell>
          <cell r="D4813">
            <v>2</v>
          </cell>
          <cell r="E4813" t="str">
            <v xml:space="preserve">TAPON DE CAUCHO 20MM </v>
          </cell>
          <cell r="F4813" t="str">
            <v>TPON20MM</v>
          </cell>
        </row>
        <row r="4814">
          <cell r="A4814" t="str">
            <v>4-7-3</v>
          </cell>
          <cell r="B4814">
            <v>4</v>
          </cell>
          <cell r="C4814">
            <v>7</v>
          </cell>
          <cell r="D4814">
            <v>3</v>
          </cell>
          <cell r="E4814" t="str">
            <v xml:space="preserve">TAPON DE CAUCHO 28MM </v>
          </cell>
          <cell r="F4814" t="str">
            <v>TPON28MM</v>
          </cell>
        </row>
        <row r="4815">
          <cell r="A4815" t="str">
            <v>4-7-4</v>
          </cell>
          <cell r="B4815">
            <v>4</v>
          </cell>
          <cell r="C4815">
            <v>7</v>
          </cell>
          <cell r="D4815">
            <v>4</v>
          </cell>
          <cell r="E4815" t="str">
            <v xml:space="preserve">TAPON DE CAUCHO 30MM </v>
          </cell>
          <cell r="F4815" t="str">
            <v>TPON30MM</v>
          </cell>
        </row>
        <row r="4816">
          <cell r="A4816" t="str">
            <v>4-7-5</v>
          </cell>
          <cell r="B4816">
            <v>4</v>
          </cell>
          <cell r="C4816">
            <v>7</v>
          </cell>
          <cell r="D4816">
            <v>5</v>
          </cell>
          <cell r="E4816" t="str">
            <v>TAPON 15MM OP</v>
          </cell>
          <cell r="F4816" t="str">
            <v>TPON15MM</v>
          </cell>
        </row>
        <row r="4817">
          <cell r="A4817"/>
          <cell r="B4817"/>
          <cell r="C4817"/>
          <cell r="D4817"/>
          <cell r="E4817"/>
        </row>
        <row r="4818">
          <cell r="A4818"/>
          <cell r="B4818"/>
          <cell r="C4818"/>
          <cell r="D4818"/>
          <cell r="E4818"/>
        </row>
        <row r="4819">
          <cell r="A4819"/>
          <cell r="B4819"/>
          <cell r="C4819"/>
          <cell r="D4819"/>
          <cell r="E4819" t="str">
            <v>INSERTE PRODUCTOS POR ENCIMA DE ESTA LINEA</v>
          </cell>
          <cell r="F4819"/>
          <cell r="G4819"/>
          <cell r="H4819"/>
        </row>
        <row r="4820">
          <cell r="A4820"/>
          <cell r="B4820" t="str">
            <v>AGRAFES</v>
          </cell>
          <cell r="C4820"/>
          <cell r="D4820"/>
          <cell r="E4820"/>
          <cell r="F4820"/>
          <cell r="G4820"/>
          <cell r="H4820"/>
        </row>
        <row r="4821">
          <cell r="A4821" t="str">
            <v>4-8-1</v>
          </cell>
          <cell r="B4821">
            <v>4</v>
          </cell>
          <cell r="C4821">
            <v>8</v>
          </cell>
          <cell r="D4821">
            <v>1</v>
          </cell>
          <cell r="E4821" t="str">
            <v xml:space="preserve">AGRAFE 20MM ST/TPA PLST NJA </v>
          </cell>
          <cell r="F4821" t="str">
            <v xml:space="preserve">AGRAF20MMTPANJA </v>
          </cell>
        </row>
        <row r="4822">
          <cell r="A4822" t="str">
            <v>4-8-2</v>
          </cell>
          <cell r="B4822">
            <v>4</v>
          </cell>
          <cell r="C4822">
            <v>8</v>
          </cell>
          <cell r="D4822">
            <v>2</v>
          </cell>
          <cell r="E4822" t="str">
            <v>AGRAFE 20MM ESTANDAR CH</v>
          </cell>
          <cell r="F4822" t="str">
            <v>AGRAF20MMESTCH</v>
          </cell>
        </row>
        <row r="4823">
          <cell r="A4823" t="str">
            <v>4-8-3</v>
          </cell>
          <cell r="B4823">
            <v>4</v>
          </cell>
          <cell r="C4823">
            <v>8</v>
          </cell>
          <cell r="D4823">
            <v>3</v>
          </cell>
          <cell r="E4823" t="str">
            <v xml:space="preserve"> AGRAFE 20MM ESTANDAR TAPA PLAST ROJO</v>
          </cell>
          <cell r="F4823" t="str">
            <v>AGRAF20MMESTTPARJA</v>
          </cell>
        </row>
        <row r="4824">
          <cell r="A4824" t="str">
            <v>4-8-4</v>
          </cell>
          <cell r="B4824">
            <v>4</v>
          </cell>
          <cell r="C4824">
            <v>8</v>
          </cell>
          <cell r="D4824">
            <v>4</v>
          </cell>
          <cell r="E4824" t="str">
            <v xml:space="preserve"> AGRAFE 28MM FALDA CORTA</v>
          </cell>
          <cell r="F4824" t="str">
            <v>AGRAFE28MMFC</v>
          </cell>
        </row>
        <row r="4825">
          <cell r="A4825" t="str">
            <v>4-8-5</v>
          </cell>
          <cell r="B4825">
            <v>4</v>
          </cell>
          <cell r="C4825">
            <v>8</v>
          </cell>
          <cell r="D4825">
            <v>5</v>
          </cell>
          <cell r="E4825" t="str">
            <v>  AGRAFE 28MM DOBLE FALDA LACADO</v>
          </cell>
          <cell r="F4825" t="str">
            <v>AGRAFE28MMDFLAC</v>
          </cell>
        </row>
        <row r="4826">
          <cell r="A4826" t="str">
            <v>4-8-6</v>
          </cell>
          <cell r="B4826">
            <v>4</v>
          </cell>
          <cell r="C4826">
            <v>8</v>
          </cell>
          <cell r="D4826">
            <v>6</v>
          </cell>
          <cell r="E4826" t="str">
            <v>  AGRAFE 28MM FALDA LISA LACADO</v>
          </cell>
          <cell r="F4826" t="str">
            <v>AGRAFE28MMFLLAC</v>
          </cell>
        </row>
        <row r="4827">
          <cell r="A4827" t="str">
            <v>4-8-7</v>
          </cell>
          <cell r="B4827">
            <v>4</v>
          </cell>
          <cell r="C4827">
            <v>8</v>
          </cell>
          <cell r="D4827">
            <v>7</v>
          </cell>
          <cell r="E4827" t="str">
            <v>  AGRAFE 30X10MM ESTÁNDAR NATURAL</v>
          </cell>
          <cell r="F4827" t="str">
            <v>AGRAFE30ESTNAT</v>
          </cell>
        </row>
        <row r="4828">
          <cell r="A4828"/>
          <cell r="B4828"/>
          <cell r="C4828"/>
          <cell r="D4828"/>
          <cell r="E4828"/>
        </row>
        <row r="4829">
          <cell r="A4829"/>
          <cell r="B4829"/>
          <cell r="C4829"/>
          <cell r="D4829"/>
          <cell r="E4829"/>
        </row>
        <row r="4830">
          <cell r="A4830"/>
          <cell r="B4830" t="str">
            <v>PRODUCTOS FARMACEUTICOS GRAVADOS</v>
          </cell>
          <cell r="C4830"/>
          <cell r="D4830"/>
          <cell r="E4830"/>
          <cell r="F4830"/>
          <cell r="G4830"/>
          <cell r="H4830"/>
        </row>
        <row r="4831">
          <cell r="A4831" t="str">
            <v>4-9-1</v>
          </cell>
          <cell r="B4831">
            <v>4</v>
          </cell>
          <cell r="C4831">
            <v>9</v>
          </cell>
          <cell r="D4831">
            <v>1</v>
          </cell>
          <cell r="E4831" t="str">
            <v xml:space="preserve">TAPA BOCAS KN 95  (NO USAR)                          </v>
          </cell>
        </row>
        <row r="4832">
          <cell r="A4832" t="str">
            <v>4-9-2</v>
          </cell>
          <cell r="B4832">
            <v>4</v>
          </cell>
          <cell r="C4832">
            <v>9</v>
          </cell>
          <cell r="D4832">
            <v>2</v>
          </cell>
          <cell r="E4832" t="str">
            <v xml:space="preserve">TAPA BOCAS TRES CAPAS TIPO 1   (NO USAR)    </v>
          </cell>
        </row>
        <row r="4833">
          <cell r="A4833" t="str">
            <v>4-9-3</v>
          </cell>
          <cell r="B4833">
            <v>4</v>
          </cell>
          <cell r="C4833">
            <v>9</v>
          </cell>
          <cell r="D4833">
            <v>3</v>
          </cell>
          <cell r="E4833" t="str">
            <v>COFIA TIPO ORUGA BCO</v>
          </cell>
        </row>
        <row r="4834">
          <cell r="A4834" t="str">
            <v>4-9-4</v>
          </cell>
          <cell r="B4834">
            <v>4</v>
          </cell>
          <cell r="C4834">
            <v>9</v>
          </cell>
          <cell r="D4834">
            <v>4</v>
          </cell>
          <cell r="E4834" t="str">
            <v>POLAINAS BLANCAS </v>
          </cell>
        </row>
        <row r="4835">
          <cell r="A4835" t="str">
            <v>4-9-5</v>
          </cell>
          <cell r="B4835">
            <v>4</v>
          </cell>
          <cell r="C4835">
            <v>9</v>
          </cell>
          <cell r="D4835">
            <v>5</v>
          </cell>
          <cell r="E4835" t="str">
            <v>AGUJA HIPODERMICA 21G X 1 1/2 PULG</v>
          </cell>
        </row>
        <row r="4836">
          <cell r="A4836" t="str">
            <v>4-9-6</v>
          </cell>
          <cell r="B4836">
            <v>4</v>
          </cell>
          <cell r="C4836">
            <v>9</v>
          </cell>
          <cell r="D4836">
            <v>6</v>
          </cell>
          <cell r="E4836" t="str">
            <v>CITOCEPILLO GINECOLÓGICO</v>
          </cell>
        </row>
        <row r="4837">
          <cell r="A4837" t="str">
            <v>4-9-7</v>
          </cell>
          <cell r="B4837">
            <v>4</v>
          </cell>
          <cell r="C4837">
            <v>9</v>
          </cell>
          <cell r="D4837">
            <v>7</v>
          </cell>
          <cell r="E4837" t="str">
            <v>ESPÁTULA GINECOLÓGICA</v>
          </cell>
        </row>
        <row r="4838">
          <cell r="A4838" t="str">
            <v>4-9-8</v>
          </cell>
          <cell r="B4838">
            <v>4</v>
          </cell>
          <cell r="C4838">
            <v>9</v>
          </cell>
          <cell r="D4838">
            <v>8</v>
          </cell>
          <cell r="E4838" t="str">
            <v>LUPAS</v>
          </cell>
        </row>
        <row r="4839">
          <cell r="A4839"/>
          <cell r="B4839"/>
          <cell r="C4839"/>
          <cell r="D4839"/>
        </row>
        <row r="4840">
          <cell r="A4840"/>
          <cell r="B4840"/>
          <cell r="C4840"/>
          <cell r="D4840"/>
        </row>
        <row r="4841">
          <cell r="A4841"/>
          <cell r="B4841"/>
          <cell r="C4841"/>
          <cell r="D4841"/>
        </row>
        <row r="4842">
          <cell r="A4842"/>
          <cell r="B4842"/>
          <cell r="C4842"/>
          <cell r="D4842"/>
          <cell r="E4842"/>
        </row>
        <row r="4843">
          <cell r="A4843"/>
          <cell r="B4843" t="str">
            <v>PRODUCTOS FARMACEUTICOS NO GRAVADOS</v>
          </cell>
          <cell r="C4843"/>
          <cell r="D4843"/>
          <cell r="E4843"/>
          <cell r="F4843"/>
          <cell r="G4843"/>
          <cell r="H4843"/>
        </row>
        <row r="4844">
          <cell r="A4844" t="str">
            <v>4-10-1</v>
          </cell>
          <cell r="B4844">
            <v>4</v>
          </cell>
          <cell r="C4844">
            <v>10</v>
          </cell>
          <cell r="D4844">
            <v>1</v>
          </cell>
          <cell r="E4844" t="str">
            <v xml:space="preserve">TAPA BOCAS KN 95                                  </v>
          </cell>
        </row>
        <row r="4845">
          <cell r="A4845" t="str">
            <v>4-10-2</v>
          </cell>
          <cell r="B4845">
            <v>4</v>
          </cell>
          <cell r="C4845">
            <v>10</v>
          </cell>
          <cell r="D4845">
            <v>2</v>
          </cell>
          <cell r="E4845" t="str">
            <v xml:space="preserve">TAPA BOCAS TRES CAPAS TIPO 1           </v>
          </cell>
        </row>
        <row r="4846">
          <cell r="A4846" t="str">
            <v>4-10-3</v>
          </cell>
          <cell r="B4846">
            <v>4</v>
          </cell>
          <cell r="C4846">
            <v>10</v>
          </cell>
          <cell r="D4846">
            <v>3</v>
          </cell>
          <cell r="E4846" t="str">
            <v>TAPABOCAS DESECHABLE TRES CAPAS CON FILTRO  XIANG YI</v>
          </cell>
        </row>
        <row r="4847">
          <cell r="A4847" t="str">
            <v>4-10-4</v>
          </cell>
          <cell r="B4847">
            <v>4</v>
          </cell>
          <cell r="C4847">
            <v>10</v>
          </cell>
          <cell r="D4847">
            <v>4</v>
          </cell>
          <cell r="E4847" t="str">
            <v>KIT DE BIOSEGURIDAD TAPABOCAS TRES CAPAS BORRO</v>
          </cell>
        </row>
        <row r="4848">
          <cell r="A4848" t="str">
            <v>4-10-5</v>
          </cell>
          <cell r="B4848">
            <v>4</v>
          </cell>
          <cell r="C4848">
            <v>10</v>
          </cell>
          <cell r="D4848">
            <v>5</v>
          </cell>
          <cell r="E4848" t="str">
            <v>KIT DE BIOSEGURIDAD TAPABOCAS KN95 BORRO</v>
          </cell>
        </row>
        <row r="4849">
          <cell r="A4849" t="str">
            <v>4-10-6</v>
          </cell>
          <cell r="B4849">
            <v>4</v>
          </cell>
          <cell r="C4849">
            <v>10</v>
          </cell>
          <cell r="D4849">
            <v>6</v>
          </cell>
          <cell r="E4849" t="str">
            <v>ALCOHOL ANTISEPTICO</v>
          </cell>
        </row>
        <row r="4850">
          <cell r="A4850"/>
        </row>
        <row r="4851">
          <cell r="A4851"/>
        </row>
        <row r="4852">
          <cell r="A4852"/>
          <cell r="B4852" t="str">
            <v>ENVASES Y TAPAS KIT BIOSEGURIDAD</v>
          </cell>
          <cell r="C4852"/>
          <cell r="D4852"/>
          <cell r="E4852"/>
          <cell r="F4852"/>
          <cell r="G4852"/>
          <cell r="H4852"/>
        </row>
        <row r="4853">
          <cell r="A4853" t="str">
            <v>4-11-1</v>
          </cell>
          <cell r="B4853">
            <v>4</v>
          </cell>
          <cell r="C4853">
            <v>11</v>
          </cell>
          <cell r="D4853">
            <v>1</v>
          </cell>
          <cell r="E4853" t="str">
            <v>ENVASE 60CC BALA PET CRISTAL R18MM</v>
          </cell>
        </row>
        <row r="4854">
          <cell r="A4854" t="str">
            <v>4-11-2</v>
          </cell>
          <cell r="B4854">
            <v>4</v>
          </cell>
          <cell r="C4854">
            <v>11</v>
          </cell>
          <cell r="D4854">
            <v>2</v>
          </cell>
          <cell r="E4854" t="str">
            <v xml:space="preserve">ENVASE 32CC ANTIBACT PET CRISTAL </v>
          </cell>
        </row>
        <row r="4855">
          <cell r="A4855" t="str">
            <v>4-11-3</v>
          </cell>
          <cell r="B4855">
            <v>4</v>
          </cell>
          <cell r="C4855">
            <v>11</v>
          </cell>
          <cell r="D4855">
            <v>3</v>
          </cell>
          <cell r="E4855" t="str">
            <v>TAPA DISC CAP 18/415MM TRANSP</v>
          </cell>
        </row>
        <row r="4856">
          <cell r="A4856" t="str">
            <v>4-11-4</v>
          </cell>
          <cell r="B4856">
            <v>4</v>
          </cell>
          <cell r="C4856">
            <v>11</v>
          </cell>
          <cell r="D4856">
            <v>4</v>
          </cell>
          <cell r="E4856" t="str">
            <v>TAPA SPRAY 18/415MM BLANCA</v>
          </cell>
        </row>
        <row r="4857">
          <cell r="A4857" t="str">
            <v>4-11-5</v>
          </cell>
          <cell r="B4857">
            <v>4</v>
          </cell>
          <cell r="C4857">
            <v>11</v>
          </cell>
          <cell r="D4857">
            <v>5</v>
          </cell>
          <cell r="E4857" t="str">
            <v>LUPAS</v>
          </cell>
        </row>
        <row r="4858">
          <cell r="A4858"/>
        </row>
        <row r="4859">
          <cell r="A4859"/>
        </row>
        <row r="4860">
          <cell r="A4860"/>
        </row>
        <row r="4861">
          <cell r="A4861"/>
        </row>
        <row r="4862">
          <cell r="A4862"/>
          <cell r="B4862" t="str">
            <v>KITS DISPOSITIVOS MEDICOS NO GRAVADOS</v>
          </cell>
          <cell r="C4862"/>
          <cell r="D4862"/>
          <cell r="E4862"/>
          <cell r="F4862"/>
          <cell r="G4862"/>
          <cell r="H4862"/>
        </row>
        <row r="4863">
          <cell r="A4863"/>
          <cell r="B4863" t="str">
            <v>4-950-1</v>
          </cell>
          <cell r="C4863"/>
          <cell r="D4863"/>
          <cell r="E4863" t="str">
            <v>CAJA PLEGADIZA KIT BIOSEGURIDAD</v>
          </cell>
          <cell r="F4863" t="str">
            <v>1-200-45</v>
          </cell>
        </row>
        <row r="4864">
          <cell r="A4864"/>
          <cell r="B4864"/>
          <cell r="C4864"/>
          <cell r="D4864"/>
          <cell r="E4864" t="str">
            <v>ENVASE 60CC BALA PET CRISTAL R18MM</v>
          </cell>
          <cell r="F4864" t="str">
            <v>4-11-1</v>
          </cell>
          <cell r="G4864"/>
          <cell r="H4864"/>
        </row>
        <row r="4865">
          <cell r="A4865"/>
          <cell r="B4865"/>
          <cell r="C4865"/>
          <cell r="D4865"/>
          <cell r="E4865" t="str">
            <v xml:space="preserve">ENVASE 32CC ANTIBACT PET CRISTAL </v>
          </cell>
          <cell r="F4865" t="str">
            <v>4-11-2</v>
          </cell>
          <cell r="G4865"/>
          <cell r="H4865"/>
        </row>
        <row r="4866">
          <cell r="A4866"/>
          <cell r="B4866"/>
          <cell r="C4866"/>
          <cell r="D4866"/>
          <cell r="E4866" t="str">
            <v>TAPA DISC CAP 18/415MM TRANSP</v>
          </cell>
          <cell r="F4866" t="str">
            <v>4-11-3</v>
          </cell>
          <cell r="G4866"/>
          <cell r="H4866"/>
        </row>
        <row r="4867">
          <cell r="A4867"/>
          <cell r="B4867"/>
          <cell r="C4867"/>
          <cell r="D4867"/>
          <cell r="E4867" t="str">
            <v>TAPA SPRAY 18/415MM BLANCA</v>
          </cell>
          <cell r="F4867" t="str">
            <v>4-11-4</v>
          </cell>
          <cell r="G4867"/>
          <cell r="H4867"/>
        </row>
        <row r="4868">
          <cell r="A4868"/>
          <cell r="B4868"/>
          <cell r="C4868"/>
          <cell r="D4868"/>
          <cell r="E4868" t="str">
            <v>ALCOHOL ANTISEPTICO</v>
          </cell>
          <cell r="F4868" t="str">
            <v>4-10-6</v>
          </cell>
        </row>
        <row r="4869">
          <cell r="A4869"/>
          <cell r="B4869"/>
          <cell r="C4869"/>
          <cell r="D4869"/>
          <cell r="E4869" t="str">
            <v>GEL GLICERINADO 3800ML</v>
          </cell>
          <cell r="F4869" t="str">
            <v>4-10-7</v>
          </cell>
        </row>
        <row r="4870">
          <cell r="A4870"/>
          <cell r="B4870"/>
          <cell r="C4870"/>
          <cell r="D4870"/>
          <cell r="E4870" t="str">
            <v>TAPABOCAS DESECHABLE TRES CAPAS CON FILTRO  XIANG YI</v>
          </cell>
          <cell r="F4870" t="str">
            <v>4-10-3</v>
          </cell>
        </row>
        <row r="4871">
          <cell r="A4871"/>
        </row>
        <row r="4872">
          <cell r="A4872"/>
        </row>
        <row r="4873">
          <cell r="A4873"/>
          <cell r="B4873" t="str">
            <v>KITS DISPOSITIVOS MEDICOS GRAVADOS</v>
          </cell>
          <cell r="C4873"/>
          <cell r="D4873"/>
          <cell r="E4873"/>
          <cell r="F4873"/>
          <cell r="G4873"/>
          <cell r="H4873"/>
        </row>
        <row r="4874">
          <cell r="A4874"/>
          <cell r="B4874" t="str">
            <v>4-951-1</v>
          </cell>
          <cell r="C4874"/>
          <cell r="D4874"/>
          <cell r="E4874" t="str">
            <v>CAJA PLEGADIZA KIT BIOSEGURIDAD</v>
          </cell>
        </row>
        <row r="4875">
          <cell r="A4875"/>
          <cell r="B4875"/>
          <cell r="C4875"/>
          <cell r="D4875"/>
          <cell r="E4875" t="str">
            <v>ENVASE 60CC BALA PET CRISTAL R18MM</v>
          </cell>
        </row>
        <row r="4876">
          <cell r="A4876"/>
          <cell r="B4876"/>
          <cell r="C4876"/>
          <cell r="D4876"/>
          <cell r="E4876" t="str">
            <v xml:space="preserve">ENVASE 32CC ANTIBACT PET CRISTAL </v>
          </cell>
        </row>
        <row r="4877">
          <cell r="A4877"/>
          <cell r="B4877"/>
          <cell r="C4877"/>
          <cell r="D4877"/>
          <cell r="E4877" t="str">
            <v>TAPA DISC CAP 18/415MM TRANSP</v>
          </cell>
        </row>
        <row r="4878">
          <cell r="A4878"/>
          <cell r="B4878"/>
          <cell r="C4878"/>
          <cell r="D4878"/>
          <cell r="E4878" t="str">
            <v>TAPA SPRAY 18/415MM BLANCA</v>
          </cell>
        </row>
        <row r="4879">
          <cell r="A4879"/>
          <cell r="B4879"/>
          <cell r="C4879"/>
          <cell r="D4879"/>
          <cell r="E4879" t="str">
            <v>ALCOHOL ANTISEPTICO</v>
          </cell>
        </row>
        <row r="4880">
          <cell r="A4880"/>
          <cell r="B4880"/>
          <cell r="C4880"/>
          <cell r="D4880"/>
          <cell r="E4880" t="str">
            <v>GEL GLICERINADO 3800ML</v>
          </cell>
        </row>
        <row r="4881">
          <cell r="A4881"/>
          <cell r="B4881"/>
          <cell r="C4881"/>
          <cell r="D4881"/>
          <cell r="E4881" t="str">
            <v>TAPABOCAS DESECHABLE TRES CAPAS CON FILTRO  XIANG YI</v>
          </cell>
        </row>
        <row r="4882">
          <cell r="A4882"/>
        </row>
        <row r="4883">
          <cell r="A4883"/>
        </row>
        <row r="4884">
          <cell r="A4884"/>
        </row>
        <row r="4885">
          <cell r="A4885" t="str">
            <v>--</v>
          </cell>
          <cell r="B4885"/>
          <cell r="C4885"/>
          <cell r="D4885"/>
          <cell r="E4885" t="str">
            <v>INSERTE PRODUCTOS POR ENCIMA DE ESTA LINEA</v>
          </cell>
          <cell r="F4885"/>
          <cell r="G4885"/>
          <cell r="H4885"/>
        </row>
        <row r="4886">
          <cell r="A4886" t="str">
            <v>--</v>
          </cell>
          <cell r="B4886" t="str">
            <v>MAQUINARIA Y EQUIPO PARA PLASTICOS -</v>
          </cell>
          <cell r="C4886"/>
          <cell r="D4886"/>
          <cell r="E4886"/>
          <cell r="F4886"/>
          <cell r="G4886"/>
          <cell r="H4886"/>
        </row>
        <row r="4887">
          <cell r="A4887" t="str">
            <v>5-1-1</v>
          </cell>
          <cell r="B4887">
            <v>5</v>
          </cell>
          <cell r="C4887">
            <v>1</v>
          </cell>
          <cell r="D4887">
            <v>1</v>
          </cell>
          <cell r="E4887" t="str">
            <v>SOPLADORA TONGDA BLOW MOLDING MACHINE MODEL HT-2L/1</v>
          </cell>
          <cell r="F4887" t="str">
            <v>SOP HT-2L/1</v>
          </cell>
          <cell r="G4887" t="str">
            <v>SOP HT-2L/1</v>
          </cell>
          <cell r="H4887" t="str">
            <v>UD</v>
          </cell>
        </row>
        <row r="4888">
          <cell r="A4888" t="str">
            <v>5-1-2</v>
          </cell>
          <cell r="B4888">
            <v>5</v>
          </cell>
          <cell r="C4888">
            <v>1</v>
          </cell>
          <cell r="D4888">
            <v>2</v>
          </cell>
          <cell r="E4888" t="str">
            <v xml:space="preserve">ALIMENTADOR AUTOMATICO SAL 300 C </v>
          </cell>
          <cell r="F4888" t="str">
            <v>ALIM AUT SAL-300C</v>
          </cell>
          <cell r="G4888" t="str">
            <v>ALIM AUT SAL-300C</v>
          </cell>
          <cell r="H4888" t="str">
            <v>UD</v>
          </cell>
        </row>
        <row r="4889">
          <cell r="A4889" t="str">
            <v>5-1-3</v>
          </cell>
          <cell r="B4889">
            <v>5</v>
          </cell>
          <cell r="C4889">
            <v>1</v>
          </cell>
          <cell r="D4889">
            <v>3</v>
          </cell>
          <cell r="E4889" t="str">
            <v xml:space="preserve">DESHUMIFICADOR </v>
          </cell>
          <cell r="F4889" t="str">
            <v>DESHUMIFICADOR</v>
          </cell>
          <cell r="G4889" t="str">
            <v>DESHUMIFICADOR</v>
          </cell>
          <cell r="H4889" t="str">
            <v>UD</v>
          </cell>
        </row>
        <row r="4890">
          <cell r="A4890" t="str">
            <v>5-1-4</v>
          </cell>
          <cell r="B4890">
            <v>5</v>
          </cell>
          <cell r="C4890">
            <v>1</v>
          </cell>
          <cell r="D4890">
            <v>4</v>
          </cell>
          <cell r="E4890" t="str">
            <v>MEZCLADOR 100 KG SSB-100</v>
          </cell>
          <cell r="F4890" t="str">
            <v>MEZ 100 SSB-100</v>
          </cell>
          <cell r="G4890" t="str">
            <v>MEZ 100 SSB-100</v>
          </cell>
          <cell r="H4890" t="str">
            <v>UD</v>
          </cell>
        </row>
        <row r="4891">
          <cell r="A4891" t="str">
            <v>5-1-5</v>
          </cell>
          <cell r="B4891">
            <v>5</v>
          </cell>
          <cell r="C4891">
            <v>1</v>
          </cell>
          <cell r="D4891">
            <v>5</v>
          </cell>
          <cell r="E4891" t="str">
            <v>MOLINO MOD RG-2650</v>
          </cell>
          <cell r="F4891" t="str">
            <v>MOL RG-2650</v>
          </cell>
          <cell r="G4891" t="str">
            <v>MOL RG-2650</v>
          </cell>
          <cell r="H4891" t="str">
            <v>UD</v>
          </cell>
        </row>
        <row r="4892">
          <cell r="A4892" t="str">
            <v>5-1-6</v>
          </cell>
          <cell r="B4892">
            <v>5</v>
          </cell>
          <cell r="C4892">
            <v>1</v>
          </cell>
          <cell r="D4892">
            <v>6</v>
          </cell>
          <cell r="E4892" t="str">
            <v>MOLINO MOD RG-3660</v>
          </cell>
          <cell r="F4892" t="str">
            <v>MOL RG-3660</v>
          </cell>
          <cell r="G4892" t="str">
            <v>MOL RG-3660</v>
          </cell>
          <cell r="H4892" t="str">
            <v>UD</v>
          </cell>
        </row>
        <row r="4893">
          <cell r="A4893" t="str">
            <v>5-1-7</v>
          </cell>
          <cell r="B4893">
            <v>5</v>
          </cell>
          <cell r="C4893">
            <v>1</v>
          </cell>
          <cell r="D4893">
            <v>7</v>
          </cell>
          <cell r="E4893" t="str">
            <v>MAQUINA TABLETEADORA MONOPUNZON</v>
          </cell>
        </row>
        <row r="4894">
          <cell r="A4894" t="str">
            <v>5-1-8</v>
          </cell>
          <cell r="B4894">
            <v>5</v>
          </cell>
          <cell r="C4894">
            <v>1</v>
          </cell>
          <cell r="D4894">
            <v>8</v>
          </cell>
        </row>
        <row r="4895">
          <cell r="A4895"/>
        </row>
        <row r="4896">
          <cell r="A4896" t="str">
            <v>--</v>
          </cell>
        </row>
        <row r="4897">
          <cell r="A4897" t="str">
            <v>--</v>
          </cell>
          <cell r="B4897"/>
          <cell r="C4897"/>
          <cell r="D4897"/>
          <cell r="E4897" t="str">
            <v>INSERTE PRODUCTOS POR ENCIMA DE ESTA LINEA</v>
          </cell>
          <cell r="F4897"/>
          <cell r="G4897"/>
          <cell r="H4897"/>
        </row>
        <row r="4898">
          <cell r="B4898" t="str">
            <v>MAQUINARIA Y EQUIPO PARA EMPAQUE</v>
          </cell>
          <cell r="C4898"/>
          <cell r="D4898"/>
          <cell r="E4898"/>
          <cell r="F4898"/>
          <cell r="G4898"/>
          <cell r="H4898"/>
        </row>
        <row r="4899">
          <cell r="A4899" t="str">
            <v>5-5-1</v>
          </cell>
          <cell r="B4899">
            <v>5</v>
          </cell>
          <cell r="C4899">
            <v>5</v>
          </cell>
          <cell r="D4899">
            <v>1</v>
          </cell>
        </row>
        <row r="4900">
          <cell r="A4900" t="str">
            <v>5-5-2</v>
          </cell>
          <cell r="B4900">
            <v>5</v>
          </cell>
          <cell r="C4900">
            <v>5</v>
          </cell>
          <cell r="D4900">
            <v>2</v>
          </cell>
        </row>
        <row r="4902">
          <cell r="B4902"/>
          <cell r="C4902"/>
          <cell r="D4902"/>
          <cell r="E4902" t="str">
            <v>INSERTE PRODUCTOS POR ENCIMA DE ESTA LINEA</v>
          </cell>
          <cell r="F4902"/>
          <cell r="G4902"/>
          <cell r="H4902"/>
        </row>
        <row r="4903">
          <cell r="B4903" t="str">
            <v xml:space="preserve">MAQUINARIA Y EQUIPO PARA EL SECTOR FARMACEUTICO </v>
          </cell>
          <cell r="C4903"/>
          <cell r="D4903"/>
          <cell r="E4903"/>
          <cell r="F4903"/>
          <cell r="G4903"/>
          <cell r="H4903"/>
        </row>
        <row r="4904">
          <cell r="A4904" t="str">
            <v>5-10-1</v>
          </cell>
          <cell r="B4904">
            <v>5</v>
          </cell>
          <cell r="C4904">
            <v>10</v>
          </cell>
          <cell r="D4904">
            <v>1</v>
          </cell>
          <cell r="E4904" t="str">
            <v>GRANULADORA YK160B 220V  60HZ 3PHR</v>
          </cell>
          <cell r="F4904" t="str">
            <v>GRANYK160B</v>
          </cell>
          <cell r="G4904" t="str">
            <v>GRANYK160B</v>
          </cell>
          <cell r="H4904" t="str">
            <v>UN</v>
          </cell>
        </row>
        <row r="4905">
          <cell r="A4905" t="str">
            <v>5-10-2</v>
          </cell>
          <cell r="B4905">
            <v>5</v>
          </cell>
          <cell r="C4905">
            <v>10</v>
          </cell>
          <cell r="D4905">
            <v>2</v>
          </cell>
          <cell r="E4905" t="str">
            <v>LLENADORA DE JERINGAS MARCA XIANGBO MODELO XBGZJ-50</v>
          </cell>
          <cell r="F4905" t="str">
            <v>XIANGBO XBGZJ-50</v>
          </cell>
          <cell r="G4905" t="str">
            <v>XIANGBO XBGZJ-50</v>
          </cell>
        </row>
        <row r="4906">
          <cell r="A4906" t="str">
            <v>5-10-3</v>
          </cell>
          <cell r="B4906">
            <v>5</v>
          </cell>
          <cell r="C4906">
            <v>10</v>
          </cell>
          <cell r="D4906">
            <v>3</v>
          </cell>
          <cell r="E4906" t="str">
            <v xml:space="preserve">COMPLEMENTOS PARA LLENADORA DE JERINGAS </v>
          </cell>
          <cell r="F4906" t="str">
            <v>COMPLLENAJGA</v>
          </cell>
          <cell r="G4906" t="str">
            <v>COMPLLENAJGA</v>
          </cell>
        </row>
        <row r="4907">
          <cell r="A4907" t="str">
            <v>5-10-4</v>
          </cell>
          <cell r="B4907">
            <v>5</v>
          </cell>
          <cell r="C4907">
            <v>10</v>
          </cell>
          <cell r="D4907">
            <v>4</v>
          </cell>
          <cell r="E4907" t="str">
            <v xml:space="preserve">TABLETEADORA MONOPUNZON </v>
          </cell>
          <cell r="F4907" t="str">
            <v>TABLETMONOP</v>
          </cell>
        </row>
        <row r="4908">
          <cell r="A4908" t="str">
            <v>5-10-5</v>
          </cell>
          <cell r="B4908">
            <v>5</v>
          </cell>
          <cell r="C4908">
            <v>10</v>
          </cell>
          <cell r="D4908">
            <v>5</v>
          </cell>
          <cell r="E4908" t="str">
            <v xml:space="preserve">LLENADORA DE JERINGAS MARCA PROM </v>
          </cell>
          <cell r="F4908" t="str">
            <v>PROMLLENAJGA</v>
          </cell>
        </row>
        <row r="4910">
          <cell r="B4910"/>
          <cell r="C4910"/>
          <cell r="D4910"/>
          <cell r="E4910" t="str">
            <v>INSERTE PRODUCTOS POR ENCIMA DE ESTA LINEA</v>
          </cell>
          <cell r="F4910"/>
          <cell r="G4910"/>
          <cell r="H4910"/>
        </row>
        <row r="4911">
          <cell r="A4911">
            <v>6</v>
          </cell>
          <cell r="B4911" t="str">
            <v xml:space="preserve">MATERIALES DE CONSUMO - DESINFECTANTES </v>
          </cell>
          <cell r="C4911"/>
          <cell r="D4911"/>
          <cell r="E4911"/>
          <cell r="F4911"/>
          <cell r="G4911"/>
          <cell r="H4911"/>
        </row>
        <row r="4912">
          <cell r="A4912" t="str">
            <v>6-1-1</v>
          </cell>
          <cell r="B4912">
            <v>6</v>
          </cell>
          <cell r="C4912">
            <v>1</v>
          </cell>
          <cell r="D4912">
            <v>1</v>
          </cell>
          <cell r="E4912" t="str">
            <v>BIODEX</v>
          </cell>
          <cell r="F4912" t="str">
            <v>BIODEX</v>
          </cell>
          <cell r="G4912" t="str">
            <v>BIODEX</v>
          </cell>
          <cell r="H4912" t="str">
            <v>GL</v>
          </cell>
        </row>
        <row r="4913">
          <cell r="A4913" t="str">
            <v>6-1-2</v>
          </cell>
          <cell r="B4913">
            <v>6</v>
          </cell>
          <cell r="C4913">
            <v>1</v>
          </cell>
          <cell r="D4913">
            <v>2</v>
          </cell>
          <cell r="E4913" t="str">
            <v xml:space="preserve">QUATERSAN </v>
          </cell>
          <cell r="F4913" t="str">
            <v>QUATERSAN</v>
          </cell>
          <cell r="G4913" t="str">
            <v>QUATERSAN</v>
          </cell>
          <cell r="H4913" t="str">
            <v>GL</v>
          </cell>
        </row>
        <row r="4914">
          <cell r="A4914" t="str">
            <v>6-1-3</v>
          </cell>
          <cell r="B4914">
            <v>6</v>
          </cell>
          <cell r="C4914">
            <v>1</v>
          </cell>
          <cell r="D4914">
            <v>3</v>
          </cell>
          <cell r="E4914" t="str">
            <v xml:space="preserve">HIPOCLORITO </v>
          </cell>
          <cell r="F4914" t="str">
            <v xml:space="preserve">HIPOCLORITO </v>
          </cell>
          <cell r="G4914" t="str">
            <v xml:space="preserve">HIPOCLORITO </v>
          </cell>
          <cell r="H4914" t="str">
            <v xml:space="preserve">GL </v>
          </cell>
        </row>
        <row r="4917">
          <cell r="B4917"/>
          <cell r="C4917"/>
          <cell r="D4917"/>
          <cell r="E4917" t="str">
            <v>INSERTE PRODUCTOS POR ENCIMA DE ESTA LINEA</v>
          </cell>
          <cell r="F4917"/>
          <cell r="G4917"/>
          <cell r="H4917"/>
        </row>
        <row r="4918">
          <cell r="B4918"/>
          <cell r="C4918"/>
          <cell r="D4918"/>
          <cell r="E4918"/>
          <cell r="F4918"/>
          <cell r="G4918"/>
          <cell r="H4918"/>
        </row>
        <row r="4919">
          <cell r="B4919"/>
          <cell r="C4919"/>
          <cell r="D4919"/>
          <cell r="E4919"/>
          <cell r="F4919"/>
          <cell r="G4919"/>
          <cell r="H4919"/>
        </row>
        <row r="4920">
          <cell r="B4920"/>
          <cell r="C4920"/>
          <cell r="D4920"/>
          <cell r="E4920"/>
          <cell r="F4920"/>
          <cell r="G4920"/>
          <cell r="H4920"/>
        </row>
        <row r="4921">
          <cell r="B4921"/>
          <cell r="C4921"/>
          <cell r="D4921"/>
          <cell r="E4921"/>
          <cell r="F4921"/>
          <cell r="G4921"/>
          <cell r="H4921"/>
        </row>
        <row r="4922">
          <cell r="B4922"/>
          <cell r="C4922"/>
          <cell r="D4922"/>
          <cell r="E4922"/>
          <cell r="F4922"/>
          <cell r="G4922"/>
          <cell r="H4922"/>
        </row>
        <row r="4923">
          <cell r="B4923"/>
          <cell r="C4923"/>
          <cell r="D4923"/>
          <cell r="E4923"/>
          <cell r="F4923"/>
          <cell r="G4923"/>
          <cell r="H4923"/>
        </row>
        <row r="4924">
          <cell r="B4924"/>
          <cell r="C4924"/>
          <cell r="D4924"/>
          <cell r="E4924"/>
          <cell r="F4924"/>
          <cell r="G4924"/>
          <cell r="H4924"/>
        </row>
        <row r="4925">
          <cell r="B4925"/>
          <cell r="C4925"/>
          <cell r="D4925"/>
          <cell r="E4925"/>
          <cell r="F4925"/>
          <cell r="G4925"/>
          <cell r="H4925"/>
        </row>
        <row r="4926">
          <cell r="B4926"/>
          <cell r="C4926"/>
          <cell r="D4926"/>
          <cell r="E4926"/>
          <cell r="F4926"/>
          <cell r="G4926"/>
          <cell r="H4926"/>
        </row>
        <row r="4927">
          <cell r="B4927"/>
          <cell r="C4927"/>
          <cell r="D4927"/>
          <cell r="E4927"/>
          <cell r="F4927"/>
          <cell r="G4927"/>
          <cell r="H4927"/>
        </row>
        <row r="4928">
          <cell r="B4928"/>
          <cell r="C4928"/>
          <cell r="D4928"/>
          <cell r="E4928"/>
          <cell r="F4928"/>
          <cell r="G4928"/>
          <cell r="H4928"/>
        </row>
        <row r="4929">
          <cell r="B4929"/>
          <cell r="C4929"/>
          <cell r="D4929"/>
          <cell r="E4929"/>
          <cell r="F4929"/>
          <cell r="G4929"/>
          <cell r="H4929"/>
        </row>
        <row r="4930">
          <cell r="B4930"/>
          <cell r="C4930"/>
          <cell r="D4930"/>
          <cell r="E4930"/>
          <cell r="F4930"/>
          <cell r="G4930"/>
          <cell r="H4930"/>
        </row>
        <row r="4931">
          <cell r="B4931"/>
          <cell r="C4931"/>
          <cell r="D4931"/>
          <cell r="E4931"/>
          <cell r="F4931"/>
          <cell r="G4931"/>
          <cell r="H4931"/>
        </row>
        <row r="4932">
          <cell r="B4932"/>
          <cell r="C4932"/>
          <cell r="D4932"/>
          <cell r="E4932"/>
          <cell r="F4932"/>
          <cell r="G4932"/>
          <cell r="H4932"/>
        </row>
        <row r="4933">
          <cell r="B4933"/>
          <cell r="C4933"/>
          <cell r="D4933"/>
          <cell r="E4933"/>
          <cell r="F4933"/>
          <cell r="G4933"/>
          <cell r="H4933"/>
        </row>
        <row r="4934">
          <cell r="B4934"/>
          <cell r="C4934"/>
          <cell r="D4934"/>
          <cell r="E4934"/>
          <cell r="F4934"/>
          <cell r="G4934"/>
          <cell r="H4934"/>
        </row>
        <row r="4935">
          <cell r="B4935"/>
          <cell r="C4935"/>
          <cell r="D4935"/>
          <cell r="E4935"/>
          <cell r="F4935"/>
          <cell r="G4935"/>
          <cell r="H4935"/>
        </row>
        <row r="4936">
          <cell r="B4936"/>
          <cell r="C4936"/>
          <cell r="D4936"/>
          <cell r="E4936"/>
          <cell r="F4936"/>
          <cell r="G4936"/>
          <cell r="H4936"/>
        </row>
        <row r="4937">
          <cell r="B4937"/>
          <cell r="C4937"/>
          <cell r="D4937"/>
          <cell r="E4937"/>
          <cell r="F4937"/>
          <cell r="G4937"/>
          <cell r="H4937"/>
        </row>
        <row r="4938">
          <cell r="B4938"/>
          <cell r="C4938"/>
          <cell r="D4938"/>
          <cell r="E4938"/>
          <cell r="F4938"/>
          <cell r="G4938"/>
          <cell r="H4938"/>
        </row>
        <row r="4939">
          <cell r="B4939"/>
          <cell r="C4939"/>
          <cell r="D4939"/>
          <cell r="E4939"/>
          <cell r="F4939"/>
          <cell r="G4939"/>
          <cell r="H4939"/>
        </row>
        <row r="4940">
          <cell r="B4940"/>
          <cell r="C4940"/>
          <cell r="D4940"/>
          <cell r="E4940"/>
          <cell r="F4940"/>
          <cell r="G4940"/>
          <cell r="H4940"/>
        </row>
        <row r="4941">
          <cell r="B4941"/>
          <cell r="C4941"/>
          <cell r="D4941"/>
          <cell r="E4941"/>
          <cell r="F4941"/>
          <cell r="G4941"/>
          <cell r="H4941"/>
        </row>
        <row r="4942">
          <cell r="B4942"/>
          <cell r="C4942"/>
          <cell r="D4942"/>
          <cell r="E4942"/>
          <cell r="F4942"/>
          <cell r="G4942"/>
          <cell r="H4942"/>
        </row>
        <row r="4943">
          <cell r="B4943"/>
          <cell r="C4943"/>
          <cell r="D4943"/>
          <cell r="E4943"/>
          <cell r="F4943"/>
          <cell r="G4943"/>
          <cell r="H4943"/>
        </row>
        <row r="4944">
          <cell r="B4944"/>
          <cell r="C4944"/>
          <cell r="D4944"/>
          <cell r="E4944"/>
          <cell r="F4944"/>
          <cell r="G4944"/>
          <cell r="H4944"/>
        </row>
        <row r="4945">
          <cell r="B4945"/>
          <cell r="C4945"/>
          <cell r="D4945"/>
          <cell r="E4945"/>
          <cell r="F4945"/>
          <cell r="G4945"/>
          <cell r="H4945"/>
        </row>
        <row r="4946">
          <cell r="B4946"/>
          <cell r="C4946"/>
          <cell r="D4946"/>
          <cell r="E4946"/>
          <cell r="F4946"/>
          <cell r="G4946"/>
          <cell r="H4946"/>
        </row>
        <row r="4947">
          <cell r="B4947"/>
          <cell r="C4947"/>
          <cell r="D4947"/>
          <cell r="E4947"/>
          <cell r="F4947"/>
          <cell r="G4947"/>
          <cell r="H4947"/>
        </row>
        <row r="4948">
          <cell r="B4948"/>
          <cell r="C4948"/>
          <cell r="D4948"/>
          <cell r="E4948"/>
          <cell r="F4948"/>
          <cell r="G4948"/>
          <cell r="H4948"/>
        </row>
        <row r="4949">
          <cell r="B4949"/>
          <cell r="C4949"/>
          <cell r="D4949"/>
          <cell r="E4949"/>
          <cell r="F4949"/>
          <cell r="G4949"/>
          <cell r="H4949"/>
        </row>
        <row r="4950">
          <cell r="B4950"/>
          <cell r="C4950"/>
          <cell r="D4950"/>
          <cell r="E4950"/>
          <cell r="F4950"/>
          <cell r="G4950"/>
          <cell r="H4950"/>
        </row>
        <row r="4951">
          <cell r="B4951"/>
          <cell r="C4951"/>
          <cell r="D4951"/>
          <cell r="E4951"/>
          <cell r="F4951"/>
          <cell r="G4951"/>
          <cell r="H4951"/>
        </row>
        <row r="4952">
          <cell r="B4952"/>
          <cell r="C4952"/>
          <cell r="D4952"/>
          <cell r="E4952"/>
          <cell r="F4952"/>
          <cell r="G4952"/>
          <cell r="H4952"/>
        </row>
        <row r="4953">
          <cell r="B4953"/>
          <cell r="C4953"/>
          <cell r="D4953"/>
          <cell r="E4953"/>
          <cell r="F4953"/>
          <cell r="G4953"/>
          <cell r="H4953"/>
        </row>
        <row r="4954">
          <cell r="B4954"/>
          <cell r="C4954"/>
          <cell r="D4954"/>
          <cell r="E4954"/>
          <cell r="F4954"/>
          <cell r="G4954"/>
          <cell r="H4954"/>
        </row>
        <row r="4955">
          <cell r="B4955"/>
          <cell r="C4955"/>
          <cell r="D4955"/>
          <cell r="E4955"/>
          <cell r="F4955"/>
          <cell r="G4955"/>
          <cell r="H4955"/>
        </row>
        <row r="4956">
          <cell r="B4956"/>
          <cell r="C4956"/>
          <cell r="D4956"/>
          <cell r="E4956"/>
          <cell r="F4956"/>
          <cell r="G4956"/>
          <cell r="H4956"/>
        </row>
        <row r="4957">
          <cell r="B4957"/>
          <cell r="C4957"/>
          <cell r="D4957"/>
          <cell r="E4957"/>
          <cell r="F4957"/>
          <cell r="G4957"/>
          <cell r="H4957"/>
        </row>
        <row r="4958">
          <cell r="B4958"/>
          <cell r="C4958"/>
          <cell r="D4958"/>
          <cell r="E4958"/>
          <cell r="F4958"/>
          <cell r="G4958"/>
          <cell r="H4958"/>
        </row>
        <row r="4959">
          <cell r="B4959"/>
          <cell r="C4959"/>
          <cell r="D4959"/>
          <cell r="E4959"/>
          <cell r="F4959"/>
          <cell r="G4959"/>
          <cell r="H4959"/>
        </row>
        <row r="4960">
          <cell r="B4960"/>
          <cell r="C4960"/>
          <cell r="D4960"/>
          <cell r="E4960"/>
          <cell r="F4960"/>
          <cell r="G4960"/>
          <cell r="H4960"/>
        </row>
        <row r="4961">
          <cell r="B4961"/>
          <cell r="C4961"/>
          <cell r="D4961"/>
          <cell r="E4961"/>
          <cell r="F4961"/>
          <cell r="G4961"/>
          <cell r="H4961"/>
        </row>
        <row r="4962">
          <cell r="B4962"/>
          <cell r="C4962"/>
          <cell r="D4962"/>
          <cell r="E4962"/>
          <cell r="F4962"/>
          <cell r="G4962"/>
          <cell r="H4962"/>
        </row>
        <row r="4963">
          <cell r="B4963"/>
          <cell r="C4963"/>
          <cell r="D4963"/>
          <cell r="E4963"/>
          <cell r="F4963"/>
          <cell r="G4963"/>
          <cell r="H4963"/>
        </row>
        <row r="4964">
          <cell r="B4964"/>
          <cell r="C4964"/>
          <cell r="D4964"/>
          <cell r="E4964"/>
          <cell r="F4964"/>
          <cell r="G4964"/>
          <cell r="H4964"/>
        </row>
        <row r="4965">
          <cell r="B4965"/>
          <cell r="C4965"/>
          <cell r="D4965"/>
          <cell r="E4965"/>
          <cell r="F4965"/>
          <cell r="G4965"/>
          <cell r="H4965"/>
        </row>
        <row r="4966">
          <cell r="B4966"/>
          <cell r="C4966"/>
          <cell r="D4966"/>
          <cell r="E4966"/>
          <cell r="F4966"/>
          <cell r="G4966"/>
          <cell r="H4966"/>
        </row>
        <row r="4967">
          <cell r="B4967"/>
          <cell r="C4967"/>
          <cell r="D4967"/>
          <cell r="E4967"/>
          <cell r="F4967"/>
          <cell r="G4967"/>
          <cell r="H4967"/>
        </row>
        <row r="4968">
          <cell r="B4968"/>
          <cell r="C4968"/>
          <cell r="D4968"/>
          <cell r="E4968"/>
          <cell r="F4968"/>
          <cell r="G4968"/>
          <cell r="H4968"/>
        </row>
        <row r="4969">
          <cell r="B4969"/>
          <cell r="C4969"/>
          <cell r="D4969"/>
          <cell r="E4969"/>
          <cell r="F4969"/>
          <cell r="G4969"/>
          <cell r="H4969"/>
        </row>
        <row r="4970">
          <cell r="B4970"/>
          <cell r="C4970"/>
          <cell r="D4970"/>
          <cell r="E4970"/>
          <cell r="F4970"/>
          <cell r="G4970"/>
          <cell r="H4970"/>
        </row>
        <row r="4971">
          <cell r="B4971"/>
          <cell r="C4971"/>
          <cell r="D4971"/>
          <cell r="E4971"/>
          <cell r="F4971"/>
          <cell r="G4971"/>
          <cell r="H4971"/>
        </row>
        <row r="4972">
          <cell r="B4972"/>
          <cell r="C4972"/>
          <cell r="D4972"/>
          <cell r="E4972"/>
          <cell r="F4972"/>
          <cell r="G4972"/>
          <cell r="H4972"/>
        </row>
        <row r="4973">
          <cell r="B4973"/>
          <cell r="C4973"/>
          <cell r="D4973"/>
          <cell r="E4973"/>
          <cell r="F4973"/>
          <cell r="G4973"/>
          <cell r="H4973"/>
        </row>
        <row r="4974">
          <cell r="B4974"/>
          <cell r="C4974"/>
          <cell r="D4974"/>
          <cell r="E4974"/>
          <cell r="F4974"/>
          <cell r="G4974"/>
          <cell r="H4974"/>
        </row>
        <row r="4975">
          <cell r="B4975"/>
          <cell r="C4975"/>
          <cell r="D4975"/>
          <cell r="E4975"/>
          <cell r="F4975"/>
          <cell r="G4975"/>
          <cell r="H4975"/>
        </row>
        <row r="4976">
          <cell r="B4976"/>
          <cell r="C4976"/>
          <cell r="D4976"/>
          <cell r="E4976"/>
          <cell r="F4976"/>
          <cell r="G4976"/>
          <cell r="H4976"/>
        </row>
        <row r="4977">
          <cell r="B4977"/>
          <cell r="C4977"/>
          <cell r="D4977"/>
          <cell r="E4977"/>
          <cell r="F4977"/>
          <cell r="G4977"/>
          <cell r="H4977"/>
        </row>
        <row r="4978">
          <cell r="B4978"/>
          <cell r="C4978"/>
          <cell r="D4978"/>
          <cell r="E4978"/>
          <cell r="F4978"/>
          <cell r="G4978"/>
          <cell r="H4978"/>
        </row>
        <row r="4979">
          <cell r="B4979"/>
          <cell r="C4979"/>
          <cell r="D4979"/>
          <cell r="E4979"/>
          <cell r="F4979"/>
          <cell r="G4979"/>
          <cell r="H4979"/>
        </row>
        <row r="4980">
          <cell r="B4980"/>
          <cell r="C4980"/>
          <cell r="D4980"/>
          <cell r="E4980"/>
          <cell r="F4980"/>
          <cell r="G4980"/>
          <cell r="H4980"/>
        </row>
        <row r="4981">
          <cell r="B4981"/>
          <cell r="C4981"/>
          <cell r="D4981"/>
          <cell r="E4981"/>
          <cell r="F4981"/>
          <cell r="G4981"/>
          <cell r="H4981"/>
        </row>
        <row r="4982">
          <cell r="B4982"/>
          <cell r="C4982"/>
          <cell r="D4982"/>
          <cell r="E4982"/>
          <cell r="F4982"/>
          <cell r="G4982"/>
          <cell r="H4982"/>
        </row>
        <row r="4983">
          <cell r="B4983"/>
          <cell r="C4983"/>
          <cell r="D4983"/>
          <cell r="E4983"/>
          <cell r="F4983"/>
          <cell r="G4983"/>
          <cell r="H4983"/>
        </row>
        <row r="4984">
          <cell r="B4984"/>
          <cell r="C4984"/>
          <cell r="D4984"/>
          <cell r="E4984"/>
          <cell r="F4984"/>
          <cell r="G4984"/>
          <cell r="H4984"/>
        </row>
        <row r="4985">
          <cell r="B4985"/>
          <cell r="C4985"/>
          <cell r="D4985"/>
          <cell r="E4985"/>
          <cell r="F4985"/>
          <cell r="G4985"/>
          <cell r="H4985"/>
        </row>
        <row r="4986">
          <cell r="B4986"/>
          <cell r="C4986"/>
          <cell r="D4986"/>
          <cell r="E4986"/>
          <cell r="F4986"/>
          <cell r="G4986"/>
          <cell r="H4986"/>
        </row>
        <row r="4987">
          <cell r="B4987"/>
          <cell r="C4987"/>
          <cell r="D4987"/>
          <cell r="E4987"/>
          <cell r="F4987"/>
          <cell r="G4987"/>
          <cell r="H4987"/>
        </row>
        <row r="4988">
          <cell r="B4988"/>
          <cell r="C4988"/>
          <cell r="D4988"/>
          <cell r="E4988"/>
          <cell r="F4988"/>
          <cell r="G4988"/>
          <cell r="H4988"/>
        </row>
        <row r="4989">
          <cell r="B4989"/>
          <cell r="C4989"/>
          <cell r="D4989"/>
          <cell r="E4989"/>
          <cell r="F4989"/>
          <cell r="G4989"/>
          <cell r="H4989"/>
        </row>
        <row r="4990">
          <cell r="B4990"/>
          <cell r="C4990"/>
          <cell r="D4990"/>
          <cell r="E4990"/>
          <cell r="F4990"/>
          <cell r="G4990"/>
          <cell r="H4990"/>
        </row>
        <row r="4991">
          <cell r="B4991"/>
          <cell r="C4991"/>
          <cell r="D4991"/>
          <cell r="E4991"/>
          <cell r="F4991"/>
          <cell r="G4991"/>
          <cell r="H4991"/>
        </row>
        <row r="4992">
          <cell r="B4992"/>
          <cell r="C4992"/>
          <cell r="D4992"/>
          <cell r="E4992"/>
          <cell r="F4992"/>
          <cell r="G4992"/>
          <cell r="H4992"/>
        </row>
        <row r="4993">
          <cell r="B4993"/>
          <cell r="C4993"/>
          <cell r="D4993"/>
          <cell r="E4993"/>
          <cell r="F4993"/>
          <cell r="G4993"/>
          <cell r="H4993"/>
        </row>
        <row r="4994">
          <cell r="B4994"/>
          <cell r="C4994"/>
          <cell r="D4994"/>
          <cell r="E4994"/>
          <cell r="F4994"/>
          <cell r="G4994"/>
          <cell r="H4994"/>
        </row>
        <row r="4995">
          <cell r="B4995"/>
          <cell r="C4995"/>
          <cell r="D4995"/>
          <cell r="E4995"/>
          <cell r="F4995"/>
          <cell r="G4995"/>
          <cell r="H4995"/>
        </row>
        <row r="4996">
          <cell r="B4996"/>
          <cell r="C4996"/>
          <cell r="D4996"/>
          <cell r="E4996"/>
          <cell r="F4996"/>
          <cell r="G4996"/>
          <cell r="H4996"/>
        </row>
        <row r="4997">
          <cell r="B4997"/>
          <cell r="C4997"/>
          <cell r="D4997"/>
          <cell r="E4997"/>
          <cell r="F4997"/>
          <cell r="G4997"/>
          <cell r="H4997"/>
        </row>
        <row r="4998">
          <cell r="B4998"/>
          <cell r="C4998"/>
          <cell r="D4998"/>
          <cell r="E4998"/>
          <cell r="F4998"/>
          <cell r="G4998"/>
          <cell r="H4998"/>
        </row>
        <row r="4999">
          <cell r="B4999"/>
          <cell r="C4999"/>
          <cell r="D4999"/>
          <cell r="E4999"/>
          <cell r="F4999"/>
          <cell r="G4999"/>
          <cell r="H4999"/>
        </row>
        <row r="5000">
          <cell r="B5000"/>
          <cell r="C5000"/>
          <cell r="D5000"/>
          <cell r="E5000"/>
          <cell r="F5000"/>
          <cell r="G5000"/>
          <cell r="H5000"/>
        </row>
        <row r="5001">
          <cell r="B5001"/>
          <cell r="C5001"/>
          <cell r="D5001"/>
          <cell r="E5001"/>
          <cell r="F5001"/>
          <cell r="G5001"/>
          <cell r="H5001"/>
        </row>
        <row r="5002">
          <cell r="B5002"/>
          <cell r="C5002"/>
          <cell r="D5002"/>
          <cell r="E5002"/>
          <cell r="F5002"/>
          <cell r="G5002"/>
          <cell r="H5002"/>
        </row>
        <row r="5003">
          <cell r="B5003"/>
          <cell r="C5003"/>
          <cell r="D5003"/>
          <cell r="E5003"/>
          <cell r="F5003"/>
          <cell r="G5003"/>
          <cell r="H5003"/>
        </row>
        <row r="5004">
          <cell r="B5004"/>
          <cell r="C5004"/>
          <cell r="D5004"/>
          <cell r="E5004"/>
          <cell r="F5004"/>
          <cell r="G5004"/>
          <cell r="H5004"/>
        </row>
        <row r="5005">
          <cell r="B5005"/>
          <cell r="C5005"/>
          <cell r="D5005"/>
          <cell r="E5005"/>
          <cell r="F5005"/>
          <cell r="G5005"/>
          <cell r="H5005"/>
        </row>
        <row r="5006">
          <cell r="B5006"/>
          <cell r="C5006"/>
          <cell r="D5006"/>
          <cell r="E5006"/>
          <cell r="F5006"/>
          <cell r="G5006"/>
          <cell r="H5006"/>
        </row>
        <row r="5007">
          <cell r="B5007"/>
          <cell r="C5007"/>
          <cell r="D5007"/>
          <cell r="E5007"/>
          <cell r="F5007"/>
          <cell r="G5007"/>
          <cell r="H5007"/>
        </row>
        <row r="5008">
          <cell r="B5008"/>
          <cell r="C5008"/>
          <cell r="D5008"/>
          <cell r="E5008"/>
          <cell r="F5008"/>
          <cell r="G5008"/>
          <cell r="H5008"/>
        </row>
        <row r="5009">
          <cell r="B5009"/>
          <cell r="C5009"/>
          <cell r="D5009"/>
          <cell r="E5009"/>
          <cell r="F5009"/>
          <cell r="G5009"/>
          <cell r="H5009"/>
        </row>
        <row r="5010">
          <cell r="B5010"/>
          <cell r="C5010"/>
          <cell r="D5010"/>
          <cell r="E5010"/>
          <cell r="F5010"/>
          <cell r="G5010"/>
          <cell r="H5010"/>
        </row>
        <row r="5011">
          <cell r="B5011"/>
          <cell r="C5011"/>
          <cell r="D5011"/>
          <cell r="E5011"/>
          <cell r="F5011"/>
          <cell r="G5011"/>
          <cell r="H5011"/>
        </row>
        <row r="5012">
          <cell r="B5012"/>
          <cell r="C5012"/>
          <cell r="D5012"/>
          <cell r="E5012"/>
          <cell r="F5012"/>
          <cell r="G5012"/>
          <cell r="H5012"/>
        </row>
        <row r="5013">
          <cell r="B5013"/>
          <cell r="C5013"/>
          <cell r="D5013"/>
          <cell r="E5013"/>
          <cell r="F5013"/>
          <cell r="G5013"/>
          <cell r="H5013"/>
        </row>
        <row r="5014">
          <cell r="B5014"/>
          <cell r="C5014"/>
          <cell r="D5014"/>
          <cell r="E5014"/>
          <cell r="F5014"/>
          <cell r="G5014"/>
          <cell r="H5014"/>
        </row>
        <row r="5015">
          <cell r="B5015"/>
          <cell r="C5015"/>
          <cell r="D5015"/>
          <cell r="E5015"/>
          <cell r="F5015"/>
          <cell r="G5015"/>
          <cell r="H5015"/>
        </row>
        <row r="5016">
          <cell r="B5016"/>
          <cell r="C5016"/>
          <cell r="D5016"/>
          <cell r="E5016"/>
          <cell r="F5016"/>
          <cell r="G5016"/>
          <cell r="H5016"/>
        </row>
        <row r="5017">
          <cell r="B5017"/>
          <cell r="C5017"/>
          <cell r="D5017"/>
          <cell r="E5017"/>
          <cell r="F5017"/>
          <cell r="G5017"/>
          <cell r="H5017"/>
        </row>
        <row r="5018">
          <cell r="B5018"/>
          <cell r="C5018"/>
          <cell r="D5018"/>
          <cell r="E5018"/>
          <cell r="F5018"/>
          <cell r="G5018"/>
          <cell r="H5018"/>
        </row>
        <row r="5019">
          <cell r="B5019"/>
          <cell r="C5019"/>
          <cell r="D5019"/>
          <cell r="E5019"/>
          <cell r="F5019"/>
          <cell r="G5019"/>
          <cell r="H5019"/>
        </row>
        <row r="5020">
          <cell r="B5020"/>
          <cell r="C5020"/>
          <cell r="D5020"/>
          <cell r="E5020"/>
          <cell r="F5020"/>
          <cell r="G5020"/>
          <cell r="H5020"/>
        </row>
        <row r="5021">
          <cell r="B5021"/>
          <cell r="C5021"/>
          <cell r="D5021"/>
          <cell r="E5021"/>
          <cell r="F5021"/>
          <cell r="G5021"/>
          <cell r="H5021"/>
        </row>
        <row r="5022">
          <cell r="B5022"/>
          <cell r="C5022"/>
          <cell r="D5022"/>
          <cell r="E5022"/>
          <cell r="F5022"/>
          <cell r="G5022"/>
          <cell r="H5022"/>
        </row>
        <row r="5023">
          <cell r="B5023"/>
          <cell r="C5023"/>
          <cell r="D5023"/>
          <cell r="E5023"/>
          <cell r="F5023"/>
          <cell r="G5023"/>
          <cell r="H5023"/>
        </row>
        <row r="5024">
          <cell r="B5024"/>
          <cell r="C5024"/>
          <cell r="D5024"/>
          <cell r="E5024"/>
          <cell r="F5024"/>
          <cell r="G5024"/>
          <cell r="H5024"/>
        </row>
        <row r="5025">
          <cell r="B5025"/>
          <cell r="C5025"/>
          <cell r="D5025"/>
          <cell r="E5025"/>
          <cell r="F5025"/>
          <cell r="G5025"/>
          <cell r="H5025"/>
        </row>
        <row r="5026">
          <cell r="B5026"/>
          <cell r="C5026"/>
          <cell r="D5026"/>
          <cell r="E5026"/>
          <cell r="F5026"/>
          <cell r="G5026"/>
          <cell r="H5026"/>
        </row>
        <row r="5027">
          <cell r="B5027"/>
          <cell r="C5027"/>
          <cell r="D5027"/>
          <cell r="E5027"/>
          <cell r="F5027"/>
          <cell r="G5027"/>
          <cell r="H5027"/>
        </row>
        <row r="5028">
          <cell r="B5028"/>
          <cell r="C5028"/>
          <cell r="D5028"/>
          <cell r="E5028"/>
          <cell r="F5028"/>
          <cell r="G5028"/>
          <cell r="H5028"/>
        </row>
        <row r="5029">
          <cell r="B5029"/>
          <cell r="C5029"/>
          <cell r="D5029"/>
          <cell r="E5029"/>
          <cell r="F5029"/>
          <cell r="G5029"/>
          <cell r="H5029"/>
        </row>
        <row r="5030">
          <cell r="B5030"/>
          <cell r="C5030"/>
          <cell r="D5030"/>
          <cell r="E5030"/>
          <cell r="F5030"/>
          <cell r="G5030"/>
          <cell r="H5030"/>
        </row>
        <row r="5031">
          <cell r="B5031"/>
          <cell r="C5031"/>
          <cell r="D5031"/>
          <cell r="E5031"/>
          <cell r="F5031"/>
          <cell r="G5031"/>
          <cell r="H5031"/>
        </row>
        <row r="5032">
          <cell r="B5032"/>
          <cell r="C5032"/>
          <cell r="D5032"/>
          <cell r="E5032"/>
          <cell r="F5032"/>
          <cell r="G5032"/>
          <cell r="H5032"/>
        </row>
        <row r="5033">
          <cell r="B5033"/>
          <cell r="C5033"/>
          <cell r="D5033"/>
          <cell r="E5033"/>
          <cell r="F5033"/>
          <cell r="G5033"/>
          <cell r="H5033"/>
        </row>
        <row r="5034">
          <cell r="B5034"/>
          <cell r="C5034"/>
          <cell r="D5034"/>
          <cell r="E5034"/>
          <cell r="F5034"/>
          <cell r="G5034"/>
          <cell r="H5034"/>
        </row>
        <row r="5035">
          <cell r="B5035"/>
          <cell r="C5035"/>
          <cell r="D5035"/>
          <cell r="E5035"/>
          <cell r="F5035"/>
          <cell r="G5035"/>
          <cell r="H5035"/>
        </row>
        <row r="5036">
          <cell r="B5036"/>
          <cell r="C5036"/>
          <cell r="D5036"/>
          <cell r="E5036"/>
          <cell r="F5036"/>
          <cell r="G5036"/>
          <cell r="H5036"/>
        </row>
        <row r="5037">
          <cell r="B5037"/>
          <cell r="C5037"/>
          <cell r="D5037"/>
          <cell r="E5037"/>
          <cell r="F5037"/>
          <cell r="G5037"/>
          <cell r="H5037"/>
        </row>
        <row r="5038">
          <cell r="B5038"/>
          <cell r="C5038"/>
          <cell r="D5038"/>
          <cell r="E5038"/>
          <cell r="F5038"/>
          <cell r="G5038"/>
          <cell r="H5038"/>
        </row>
        <row r="5039">
          <cell r="B5039"/>
          <cell r="C5039"/>
          <cell r="D5039"/>
          <cell r="E5039"/>
          <cell r="F5039"/>
          <cell r="G5039"/>
          <cell r="H5039"/>
        </row>
        <row r="5040">
          <cell r="B5040"/>
          <cell r="C5040"/>
          <cell r="D5040"/>
          <cell r="E5040"/>
          <cell r="F5040"/>
          <cell r="G5040"/>
          <cell r="H5040"/>
        </row>
        <row r="5041">
          <cell r="B5041"/>
          <cell r="C5041"/>
          <cell r="D5041"/>
          <cell r="E5041"/>
          <cell r="F5041"/>
          <cell r="G5041"/>
          <cell r="H5041"/>
        </row>
        <row r="5042">
          <cell r="B5042"/>
          <cell r="C5042"/>
          <cell r="D5042"/>
          <cell r="E5042"/>
          <cell r="F5042"/>
          <cell r="G5042"/>
          <cell r="H5042"/>
        </row>
        <row r="5043">
          <cell r="B5043"/>
          <cell r="C5043"/>
          <cell r="D5043"/>
          <cell r="E5043"/>
          <cell r="F5043"/>
          <cell r="G5043"/>
          <cell r="H5043"/>
        </row>
        <row r="5044">
          <cell r="B5044"/>
          <cell r="C5044"/>
          <cell r="D5044"/>
          <cell r="E5044"/>
          <cell r="F5044"/>
          <cell r="G5044"/>
          <cell r="H5044"/>
        </row>
        <row r="5045">
          <cell r="B5045"/>
          <cell r="C5045"/>
          <cell r="D5045"/>
          <cell r="E5045"/>
          <cell r="F5045"/>
          <cell r="G5045"/>
          <cell r="H5045"/>
        </row>
        <row r="5046">
          <cell r="B5046"/>
          <cell r="C5046"/>
          <cell r="D5046"/>
          <cell r="E5046"/>
          <cell r="F5046"/>
          <cell r="G5046"/>
          <cell r="H5046"/>
        </row>
        <row r="5047">
          <cell r="B5047"/>
          <cell r="C5047"/>
          <cell r="D5047"/>
          <cell r="E5047"/>
          <cell r="F5047"/>
          <cell r="G5047"/>
          <cell r="H5047"/>
        </row>
        <row r="5048">
          <cell r="B5048"/>
          <cell r="C5048"/>
          <cell r="D5048"/>
          <cell r="E5048"/>
          <cell r="F5048"/>
          <cell r="G5048"/>
          <cell r="H5048"/>
        </row>
        <row r="5049">
          <cell r="B5049"/>
          <cell r="C5049"/>
          <cell r="D5049"/>
          <cell r="E5049"/>
          <cell r="F5049"/>
          <cell r="G5049"/>
          <cell r="H5049"/>
        </row>
        <row r="5050">
          <cell r="B5050"/>
          <cell r="C5050"/>
          <cell r="D5050"/>
          <cell r="E5050"/>
          <cell r="F5050"/>
          <cell r="G5050"/>
          <cell r="H5050"/>
        </row>
        <row r="5051">
          <cell r="B5051"/>
          <cell r="C5051"/>
          <cell r="D5051"/>
          <cell r="E5051"/>
          <cell r="F5051"/>
          <cell r="G5051"/>
          <cell r="H5051"/>
        </row>
        <row r="5052">
          <cell r="B5052"/>
          <cell r="C5052"/>
          <cell r="D5052"/>
          <cell r="E5052"/>
          <cell r="F5052"/>
          <cell r="G5052"/>
          <cell r="H5052"/>
        </row>
        <row r="5053">
          <cell r="B5053"/>
          <cell r="C5053"/>
          <cell r="D5053"/>
          <cell r="E5053"/>
          <cell r="F5053"/>
          <cell r="G5053"/>
          <cell r="H5053"/>
        </row>
        <row r="5054">
          <cell r="B5054"/>
          <cell r="C5054"/>
          <cell r="D5054"/>
          <cell r="E5054"/>
          <cell r="F5054"/>
          <cell r="G5054"/>
          <cell r="H5054"/>
        </row>
        <row r="5055">
          <cell r="B5055"/>
          <cell r="C5055"/>
          <cell r="D5055"/>
          <cell r="E5055"/>
          <cell r="F5055"/>
          <cell r="G5055"/>
          <cell r="H5055"/>
        </row>
        <row r="5056">
          <cell r="B5056"/>
          <cell r="C5056"/>
          <cell r="D5056"/>
          <cell r="E5056"/>
          <cell r="F5056"/>
          <cell r="G5056"/>
          <cell r="H5056"/>
        </row>
        <row r="5057">
          <cell r="B5057"/>
          <cell r="C5057"/>
          <cell r="D5057"/>
          <cell r="E5057"/>
          <cell r="F5057"/>
          <cell r="G5057"/>
          <cell r="H5057"/>
        </row>
        <row r="5058">
          <cell r="B5058"/>
          <cell r="C5058"/>
          <cell r="D5058"/>
          <cell r="E5058"/>
          <cell r="F5058"/>
          <cell r="G5058"/>
          <cell r="H5058"/>
        </row>
        <row r="5059">
          <cell r="B5059"/>
          <cell r="C5059"/>
          <cell r="D5059"/>
          <cell r="E5059"/>
          <cell r="F5059"/>
          <cell r="G5059"/>
          <cell r="H5059"/>
        </row>
        <row r="5060">
          <cell r="B5060"/>
          <cell r="C5060"/>
          <cell r="D5060"/>
          <cell r="E5060"/>
          <cell r="F5060"/>
          <cell r="G5060"/>
          <cell r="H5060"/>
        </row>
        <row r="5061">
          <cell r="B5061"/>
          <cell r="C5061"/>
          <cell r="D5061"/>
          <cell r="E5061"/>
          <cell r="F5061"/>
          <cell r="G5061"/>
          <cell r="H5061"/>
        </row>
        <row r="5062">
          <cell r="B5062"/>
          <cell r="C5062"/>
          <cell r="D5062"/>
          <cell r="E5062"/>
          <cell r="F5062"/>
          <cell r="G5062"/>
          <cell r="H5062"/>
        </row>
        <row r="5063">
          <cell r="B5063"/>
          <cell r="C5063"/>
          <cell r="D5063"/>
          <cell r="E5063"/>
          <cell r="F5063"/>
          <cell r="G5063"/>
          <cell r="H5063"/>
        </row>
        <row r="5064">
          <cell r="B5064"/>
          <cell r="C5064"/>
          <cell r="D5064"/>
          <cell r="E5064"/>
          <cell r="F5064"/>
          <cell r="G5064"/>
          <cell r="H5064"/>
        </row>
        <row r="5065">
          <cell r="B5065"/>
          <cell r="C5065"/>
          <cell r="D5065"/>
          <cell r="E5065"/>
          <cell r="F5065"/>
          <cell r="G5065"/>
          <cell r="H5065"/>
        </row>
        <row r="5066">
          <cell r="B5066"/>
          <cell r="C5066"/>
          <cell r="D5066"/>
          <cell r="E5066"/>
          <cell r="F5066"/>
          <cell r="G5066"/>
          <cell r="H5066"/>
        </row>
        <row r="5067">
          <cell r="B5067"/>
          <cell r="C5067"/>
          <cell r="D5067"/>
          <cell r="E5067"/>
          <cell r="F5067"/>
          <cell r="G5067"/>
          <cell r="H5067"/>
        </row>
        <row r="5068">
          <cell r="B5068"/>
          <cell r="C5068"/>
          <cell r="D5068"/>
          <cell r="E5068"/>
          <cell r="F5068"/>
          <cell r="G5068"/>
          <cell r="H5068"/>
        </row>
        <row r="5069">
          <cell r="B5069"/>
          <cell r="C5069"/>
          <cell r="D5069"/>
          <cell r="E5069"/>
          <cell r="F5069"/>
          <cell r="G5069"/>
          <cell r="H5069"/>
        </row>
        <row r="5070">
          <cell r="B5070"/>
          <cell r="C5070"/>
          <cell r="D5070"/>
          <cell r="E5070"/>
          <cell r="F5070"/>
          <cell r="G5070"/>
          <cell r="H5070"/>
        </row>
        <row r="5071">
          <cell r="B5071"/>
          <cell r="C5071"/>
          <cell r="D5071"/>
          <cell r="E5071"/>
          <cell r="F5071"/>
          <cell r="G5071"/>
          <cell r="H5071"/>
        </row>
        <row r="5072">
          <cell r="B5072"/>
          <cell r="C5072"/>
          <cell r="D5072"/>
          <cell r="E5072"/>
          <cell r="F5072"/>
          <cell r="G5072"/>
          <cell r="H5072"/>
        </row>
        <row r="5073">
          <cell r="B5073"/>
          <cell r="C5073"/>
          <cell r="D5073"/>
          <cell r="E5073"/>
          <cell r="F5073"/>
          <cell r="G5073"/>
          <cell r="H5073"/>
        </row>
        <row r="5074">
          <cell r="B5074"/>
          <cell r="C5074"/>
          <cell r="D5074"/>
          <cell r="E5074"/>
          <cell r="F5074"/>
          <cell r="G5074"/>
          <cell r="H5074"/>
        </row>
        <row r="5075">
          <cell r="B5075"/>
          <cell r="C5075"/>
          <cell r="D5075"/>
          <cell r="E5075"/>
          <cell r="F5075"/>
          <cell r="G5075"/>
          <cell r="H5075"/>
        </row>
        <row r="5076">
          <cell r="B5076"/>
          <cell r="C5076"/>
          <cell r="D5076"/>
          <cell r="E5076"/>
          <cell r="F5076"/>
          <cell r="G5076"/>
          <cell r="H5076"/>
        </row>
        <row r="5077">
          <cell r="B5077"/>
          <cell r="C5077"/>
          <cell r="D5077"/>
          <cell r="E5077"/>
          <cell r="F5077"/>
          <cell r="G5077"/>
          <cell r="H5077"/>
        </row>
        <row r="5078">
          <cell r="B5078"/>
          <cell r="C5078"/>
          <cell r="D5078"/>
          <cell r="E5078"/>
          <cell r="F5078"/>
          <cell r="G5078"/>
          <cell r="H5078"/>
        </row>
        <row r="5079">
          <cell r="B5079"/>
          <cell r="C5079"/>
          <cell r="D5079"/>
          <cell r="E5079"/>
          <cell r="F5079"/>
          <cell r="G5079"/>
          <cell r="H5079"/>
        </row>
        <row r="5080">
          <cell r="B5080"/>
          <cell r="C5080"/>
          <cell r="D5080"/>
          <cell r="E5080"/>
          <cell r="F5080"/>
          <cell r="G5080"/>
          <cell r="H5080"/>
        </row>
        <row r="5081">
          <cell r="B5081"/>
          <cell r="C5081"/>
          <cell r="D5081"/>
          <cell r="E5081"/>
          <cell r="F5081"/>
          <cell r="G5081"/>
          <cell r="H5081"/>
        </row>
        <row r="5082">
          <cell r="B5082"/>
          <cell r="C5082"/>
          <cell r="D5082"/>
          <cell r="E5082"/>
          <cell r="F5082"/>
          <cell r="G5082"/>
          <cell r="H5082"/>
        </row>
        <row r="5083">
          <cell r="B5083"/>
          <cell r="C5083"/>
          <cell r="D5083"/>
          <cell r="E5083"/>
          <cell r="F5083"/>
          <cell r="G5083"/>
          <cell r="H5083"/>
        </row>
        <row r="5084">
          <cell r="B5084"/>
          <cell r="C5084"/>
          <cell r="D5084"/>
          <cell r="E5084"/>
          <cell r="F5084"/>
          <cell r="G5084"/>
          <cell r="H5084"/>
        </row>
        <row r="5085">
          <cell r="B5085"/>
          <cell r="C5085"/>
          <cell r="D5085"/>
          <cell r="E5085"/>
          <cell r="F5085"/>
          <cell r="G5085"/>
          <cell r="H5085"/>
        </row>
        <row r="5086">
          <cell r="B5086"/>
          <cell r="C5086"/>
          <cell r="D5086"/>
          <cell r="E5086"/>
          <cell r="F5086"/>
          <cell r="G5086"/>
          <cell r="H5086"/>
        </row>
        <row r="5087">
          <cell r="B5087"/>
          <cell r="C5087"/>
          <cell r="D5087"/>
          <cell r="E5087"/>
          <cell r="F5087"/>
          <cell r="G5087"/>
          <cell r="H5087"/>
        </row>
        <row r="5088">
          <cell r="B5088"/>
          <cell r="C5088"/>
          <cell r="D5088"/>
          <cell r="E5088"/>
          <cell r="F5088"/>
          <cell r="G5088"/>
          <cell r="H5088"/>
        </row>
        <row r="5089">
          <cell r="B5089"/>
          <cell r="C5089"/>
          <cell r="D5089"/>
          <cell r="E5089"/>
          <cell r="F5089"/>
          <cell r="G5089"/>
          <cell r="H5089"/>
        </row>
        <row r="5090">
          <cell r="B5090"/>
          <cell r="C5090"/>
          <cell r="D5090"/>
          <cell r="E5090"/>
          <cell r="F5090"/>
          <cell r="G5090"/>
          <cell r="H5090"/>
        </row>
        <row r="5091">
          <cell r="B5091"/>
          <cell r="C5091"/>
          <cell r="D5091"/>
          <cell r="E5091"/>
          <cell r="F5091"/>
          <cell r="G5091"/>
          <cell r="H5091"/>
        </row>
        <row r="5092">
          <cell r="B5092"/>
          <cell r="C5092"/>
          <cell r="D5092"/>
          <cell r="E5092"/>
          <cell r="F5092"/>
          <cell r="G5092"/>
          <cell r="H5092"/>
        </row>
        <row r="5093">
          <cell r="B5093"/>
          <cell r="C5093"/>
          <cell r="D5093"/>
          <cell r="E5093"/>
          <cell r="F5093"/>
          <cell r="G5093"/>
          <cell r="H5093"/>
        </row>
        <row r="5094">
          <cell r="B5094"/>
          <cell r="C5094"/>
          <cell r="D5094"/>
          <cell r="E5094"/>
          <cell r="F5094"/>
          <cell r="G5094"/>
          <cell r="H5094"/>
        </row>
        <row r="5095">
          <cell r="B5095"/>
          <cell r="C5095"/>
          <cell r="D5095"/>
          <cell r="E5095"/>
          <cell r="F5095"/>
          <cell r="G5095"/>
          <cell r="H5095"/>
        </row>
        <row r="5096">
          <cell r="B5096"/>
          <cell r="C5096"/>
          <cell r="D5096"/>
          <cell r="E5096"/>
          <cell r="F5096"/>
          <cell r="G5096"/>
          <cell r="H5096"/>
        </row>
        <row r="5097">
          <cell r="B5097"/>
          <cell r="C5097"/>
          <cell r="D5097"/>
          <cell r="E5097"/>
          <cell r="F5097"/>
          <cell r="G5097"/>
          <cell r="H5097"/>
        </row>
        <row r="5098">
          <cell r="B5098"/>
          <cell r="C5098"/>
          <cell r="D5098"/>
          <cell r="E5098"/>
          <cell r="F5098"/>
          <cell r="G5098"/>
          <cell r="H5098"/>
        </row>
        <row r="5099">
          <cell r="B5099"/>
          <cell r="C5099"/>
          <cell r="D5099"/>
          <cell r="E5099"/>
          <cell r="F5099"/>
          <cell r="G5099"/>
          <cell r="H5099"/>
        </row>
        <row r="5100">
          <cell r="B5100"/>
          <cell r="C5100"/>
          <cell r="D5100"/>
          <cell r="E5100"/>
          <cell r="F5100"/>
          <cell r="G5100"/>
          <cell r="H5100"/>
        </row>
        <row r="5101">
          <cell r="B5101"/>
          <cell r="C5101"/>
          <cell r="D5101"/>
          <cell r="E5101"/>
          <cell r="F5101"/>
          <cell r="G5101"/>
          <cell r="H5101"/>
        </row>
        <row r="5102">
          <cell r="B5102"/>
          <cell r="C5102"/>
          <cell r="D5102"/>
          <cell r="E5102"/>
          <cell r="F5102"/>
          <cell r="G5102"/>
          <cell r="H5102"/>
        </row>
        <row r="5103">
          <cell r="B5103"/>
          <cell r="C5103"/>
          <cell r="D5103"/>
          <cell r="E5103"/>
          <cell r="F5103"/>
          <cell r="G5103"/>
          <cell r="H5103"/>
        </row>
        <row r="5104">
          <cell r="B5104"/>
          <cell r="C5104"/>
          <cell r="D5104"/>
          <cell r="E5104"/>
          <cell r="F5104"/>
          <cell r="G5104"/>
          <cell r="H5104"/>
        </row>
        <row r="5105">
          <cell r="B5105"/>
          <cell r="C5105"/>
          <cell r="D5105"/>
          <cell r="E5105"/>
          <cell r="F5105"/>
          <cell r="G5105"/>
          <cell r="H5105"/>
        </row>
        <row r="5106">
          <cell r="B5106"/>
          <cell r="C5106"/>
          <cell r="D5106"/>
          <cell r="E5106"/>
          <cell r="F5106"/>
          <cell r="G5106"/>
          <cell r="H5106"/>
        </row>
        <row r="5107">
          <cell r="B5107"/>
          <cell r="C5107"/>
          <cell r="D5107"/>
          <cell r="E5107"/>
          <cell r="F5107"/>
          <cell r="G5107"/>
          <cell r="H5107"/>
        </row>
        <row r="5108">
          <cell r="B5108"/>
          <cell r="C5108"/>
          <cell r="D5108"/>
          <cell r="E5108"/>
          <cell r="F5108"/>
          <cell r="G5108"/>
          <cell r="H5108"/>
        </row>
        <row r="5109">
          <cell r="B5109"/>
          <cell r="C5109"/>
          <cell r="D5109"/>
          <cell r="E5109"/>
          <cell r="F5109"/>
          <cell r="G5109"/>
          <cell r="H5109"/>
        </row>
        <row r="5110">
          <cell r="B5110"/>
          <cell r="C5110"/>
          <cell r="D5110"/>
          <cell r="E5110"/>
          <cell r="F5110"/>
          <cell r="G5110"/>
          <cell r="H5110"/>
        </row>
        <row r="5111">
          <cell r="B5111"/>
          <cell r="C5111"/>
          <cell r="D5111"/>
          <cell r="E5111"/>
          <cell r="F5111"/>
          <cell r="G5111"/>
          <cell r="H5111"/>
        </row>
        <row r="5112">
          <cell r="B5112"/>
          <cell r="C5112"/>
          <cell r="D5112"/>
          <cell r="E5112"/>
          <cell r="F5112"/>
          <cell r="G5112"/>
          <cell r="H5112"/>
        </row>
        <row r="5113">
          <cell r="B5113"/>
          <cell r="C5113"/>
          <cell r="D5113"/>
          <cell r="E5113"/>
          <cell r="F5113"/>
          <cell r="G5113"/>
          <cell r="H5113"/>
        </row>
        <row r="5114">
          <cell r="B5114"/>
          <cell r="C5114"/>
          <cell r="D5114"/>
          <cell r="E5114"/>
          <cell r="F5114"/>
          <cell r="G5114"/>
          <cell r="H5114"/>
        </row>
        <row r="5115">
          <cell r="B5115"/>
          <cell r="C5115"/>
          <cell r="D5115"/>
          <cell r="E5115"/>
          <cell r="F5115"/>
          <cell r="G5115"/>
          <cell r="H5115"/>
        </row>
        <row r="5116">
          <cell r="B5116"/>
          <cell r="C5116"/>
          <cell r="D5116"/>
          <cell r="E5116"/>
          <cell r="F5116"/>
          <cell r="G5116"/>
          <cell r="H5116"/>
        </row>
        <row r="5117">
          <cell r="B5117"/>
          <cell r="C5117"/>
          <cell r="D5117"/>
          <cell r="E5117"/>
          <cell r="F5117"/>
          <cell r="G5117"/>
          <cell r="H5117"/>
        </row>
        <row r="5118">
          <cell r="B5118"/>
          <cell r="C5118"/>
          <cell r="D5118"/>
          <cell r="E5118"/>
          <cell r="F5118"/>
          <cell r="G5118"/>
          <cell r="H5118"/>
        </row>
        <row r="5119">
          <cell r="B5119"/>
          <cell r="C5119"/>
          <cell r="D5119"/>
          <cell r="E5119"/>
          <cell r="F5119"/>
          <cell r="G5119"/>
          <cell r="H5119"/>
        </row>
        <row r="5120">
          <cell r="B5120"/>
          <cell r="C5120"/>
          <cell r="D5120"/>
          <cell r="E5120"/>
          <cell r="F5120"/>
          <cell r="G5120"/>
          <cell r="H5120"/>
        </row>
        <row r="5121">
          <cell r="B5121"/>
          <cell r="C5121"/>
          <cell r="D5121"/>
          <cell r="E5121"/>
          <cell r="F5121"/>
          <cell r="G5121"/>
          <cell r="H5121"/>
        </row>
        <row r="5122">
          <cell r="B5122"/>
          <cell r="C5122"/>
          <cell r="D5122"/>
          <cell r="E5122"/>
          <cell r="F5122"/>
          <cell r="G5122"/>
          <cell r="H5122"/>
        </row>
        <row r="5123">
          <cell r="B5123"/>
          <cell r="C5123"/>
          <cell r="D5123"/>
          <cell r="E5123"/>
          <cell r="F5123"/>
          <cell r="G5123"/>
          <cell r="H5123"/>
        </row>
        <row r="5124">
          <cell r="B5124"/>
          <cell r="C5124"/>
          <cell r="D5124"/>
          <cell r="E5124"/>
          <cell r="F5124"/>
          <cell r="G5124"/>
          <cell r="H5124"/>
        </row>
        <row r="5125">
          <cell r="B5125"/>
          <cell r="C5125"/>
          <cell r="D5125"/>
          <cell r="E5125"/>
          <cell r="F5125"/>
          <cell r="G5125"/>
          <cell r="H5125"/>
        </row>
        <row r="5126">
          <cell r="B5126"/>
          <cell r="C5126"/>
          <cell r="D5126"/>
          <cell r="E5126"/>
          <cell r="F5126"/>
          <cell r="G5126"/>
          <cell r="H5126"/>
        </row>
        <row r="5127">
          <cell r="B5127"/>
          <cell r="C5127"/>
          <cell r="D5127"/>
          <cell r="E5127"/>
          <cell r="F5127"/>
          <cell r="G5127"/>
          <cell r="H5127"/>
        </row>
        <row r="5128">
          <cell r="B5128"/>
          <cell r="C5128"/>
          <cell r="D5128"/>
          <cell r="E5128"/>
          <cell r="F5128"/>
          <cell r="G5128"/>
          <cell r="H5128"/>
        </row>
        <row r="5129">
          <cell r="B5129"/>
          <cell r="C5129"/>
          <cell r="D5129"/>
          <cell r="E5129"/>
          <cell r="F5129"/>
          <cell r="G5129"/>
          <cell r="H5129"/>
        </row>
        <row r="5130">
          <cell r="B5130"/>
          <cell r="C5130"/>
          <cell r="D5130"/>
          <cell r="E5130"/>
          <cell r="F5130"/>
          <cell r="G5130"/>
          <cell r="H5130"/>
        </row>
        <row r="5131">
          <cell r="B5131"/>
          <cell r="C5131"/>
          <cell r="D5131"/>
          <cell r="E5131"/>
          <cell r="F5131"/>
          <cell r="G5131"/>
          <cell r="H5131"/>
        </row>
        <row r="5132">
          <cell r="B5132"/>
          <cell r="C5132"/>
          <cell r="D5132"/>
          <cell r="E5132"/>
          <cell r="F5132"/>
          <cell r="G5132"/>
          <cell r="H5132"/>
        </row>
        <row r="5133">
          <cell r="B5133"/>
          <cell r="C5133"/>
          <cell r="D5133"/>
          <cell r="E5133"/>
          <cell r="F5133"/>
          <cell r="G5133"/>
          <cell r="H5133"/>
        </row>
        <row r="5134">
          <cell r="B5134"/>
          <cell r="C5134"/>
          <cell r="D5134"/>
          <cell r="E5134"/>
          <cell r="F5134"/>
          <cell r="G5134"/>
          <cell r="H5134"/>
        </row>
        <row r="5135">
          <cell r="B5135"/>
          <cell r="C5135"/>
          <cell r="D5135"/>
          <cell r="E5135"/>
          <cell r="F5135"/>
          <cell r="G5135"/>
          <cell r="H5135"/>
        </row>
        <row r="5136">
          <cell r="B5136"/>
          <cell r="C5136"/>
          <cell r="D5136"/>
          <cell r="E5136"/>
          <cell r="F5136"/>
          <cell r="G5136"/>
          <cell r="H5136"/>
        </row>
        <row r="5137">
          <cell r="B5137"/>
          <cell r="C5137"/>
          <cell r="D5137"/>
          <cell r="E5137"/>
          <cell r="F5137"/>
          <cell r="G5137"/>
          <cell r="H5137"/>
        </row>
        <row r="5138">
          <cell r="B5138"/>
          <cell r="C5138"/>
          <cell r="D5138"/>
          <cell r="E5138"/>
          <cell r="F5138"/>
          <cell r="G5138"/>
          <cell r="H5138"/>
        </row>
        <row r="5139">
          <cell r="B5139"/>
          <cell r="C5139"/>
          <cell r="D5139"/>
          <cell r="E5139"/>
          <cell r="F5139"/>
          <cell r="G5139"/>
          <cell r="H5139"/>
        </row>
        <row r="5140">
          <cell r="B5140"/>
          <cell r="C5140"/>
          <cell r="D5140"/>
          <cell r="E5140"/>
          <cell r="F5140"/>
          <cell r="G5140"/>
          <cell r="H5140"/>
        </row>
        <row r="5141">
          <cell r="B5141"/>
          <cell r="C5141"/>
          <cell r="D5141"/>
          <cell r="E5141"/>
          <cell r="F5141"/>
          <cell r="G5141"/>
          <cell r="H5141"/>
        </row>
        <row r="5142">
          <cell r="B5142"/>
          <cell r="C5142"/>
          <cell r="D5142"/>
          <cell r="E5142"/>
          <cell r="F5142"/>
          <cell r="G5142"/>
          <cell r="H5142"/>
        </row>
        <row r="5143">
          <cell r="B5143"/>
          <cell r="C5143"/>
          <cell r="D5143"/>
          <cell r="E5143"/>
          <cell r="F5143"/>
          <cell r="G5143"/>
          <cell r="H5143"/>
        </row>
        <row r="5144">
          <cell r="B5144"/>
          <cell r="C5144"/>
          <cell r="D5144"/>
          <cell r="E5144"/>
          <cell r="F5144"/>
          <cell r="G5144"/>
          <cell r="H5144"/>
        </row>
        <row r="5145">
          <cell r="B5145"/>
          <cell r="C5145"/>
          <cell r="D5145"/>
          <cell r="E5145"/>
          <cell r="F5145"/>
          <cell r="G5145"/>
          <cell r="H5145"/>
        </row>
        <row r="5146">
          <cell r="B5146"/>
          <cell r="C5146"/>
          <cell r="D5146"/>
          <cell r="E5146"/>
          <cell r="F5146"/>
          <cell r="G5146"/>
          <cell r="H5146"/>
        </row>
        <row r="5147">
          <cell r="B5147"/>
          <cell r="C5147"/>
          <cell r="D5147"/>
          <cell r="E5147"/>
          <cell r="F5147"/>
          <cell r="G5147"/>
          <cell r="H5147"/>
        </row>
        <row r="5148">
          <cell r="B5148"/>
          <cell r="C5148"/>
          <cell r="D5148"/>
          <cell r="E5148"/>
          <cell r="F5148"/>
          <cell r="G5148"/>
          <cell r="H5148"/>
        </row>
        <row r="5149">
          <cell r="B5149"/>
          <cell r="C5149"/>
          <cell r="D5149"/>
          <cell r="E5149"/>
          <cell r="F5149"/>
          <cell r="G5149"/>
          <cell r="H5149"/>
        </row>
        <row r="5150">
          <cell r="B5150"/>
          <cell r="C5150"/>
          <cell r="D5150"/>
          <cell r="E5150"/>
          <cell r="F5150"/>
          <cell r="G5150"/>
          <cell r="H5150"/>
        </row>
        <row r="5151">
          <cell r="B5151"/>
          <cell r="C5151"/>
          <cell r="D5151"/>
          <cell r="E5151"/>
          <cell r="F5151"/>
          <cell r="G5151"/>
          <cell r="H5151"/>
        </row>
        <row r="5152">
          <cell r="B5152"/>
          <cell r="C5152"/>
          <cell r="D5152"/>
          <cell r="E5152"/>
          <cell r="F5152"/>
          <cell r="G5152"/>
          <cell r="H5152"/>
        </row>
        <row r="5153">
          <cell r="B5153"/>
          <cell r="C5153"/>
          <cell r="D5153"/>
          <cell r="E5153"/>
          <cell r="F5153"/>
          <cell r="G5153"/>
          <cell r="H5153"/>
        </row>
        <row r="5154">
          <cell r="B5154"/>
          <cell r="C5154"/>
          <cell r="D5154"/>
          <cell r="E5154"/>
          <cell r="F5154"/>
          <cell r="G5154"/>
          <cell r="H5154"/>
        </row>
        <row r="5155">
          <cell r="B5155"/>
          <cell r="C5155"/>
          <cell r="D5155"/>
          <cell r="E5155"/>
          <cell r="F5155"/>
          <cell r="G5155"/>
          <cell r="H5155"/>
        </row>
        <row r="5156">
          <cell r="B5156"/>
          <cell r="C5156"/>
          <cell r="D5156"/>
          <cell r="E5156"/>
          <cell r="F5156"/>
          <cell r="G5156"/>
          <cell r="H5156"/>
        </row>
        <row r="5157">
          <cell r="B5157"/>
          <cell r="C5157"/>
          <cell r="D5157"/>
          <cell r="E5157"/>
          <cell r="F5157"/>
          <cell r="G5157"/>
          <cell r="H5157"/>
        </row>
        <row r="5158">
          <cell r="B5158"/>
          <cell r="C5158"/>
          <cell r="D5158"/>
          <cell r="E5158"/>
          <cell r="F5158"/>
          <cell r="G5158"/>
          <cell r="H5158"/>
        </row>
        <row r="5159">
          <cell r="B5159"/>
          <cell r="C5159"/>
          <cell r="D5159"/>
          <cell r="E5159"/>
          <cell r="F5159"/>
          <cell r="G5159"/>
          <cell r="H5159"/>
        </row>
        <row r="5160">
          <cell r="B5160"/>
          <cell r="C5160"/>
          <cell r="D5160"/>
          <cell r="E5160"/>
          <cell r="F5160"/>
          <cell r="G5160"/>
          <cell r="H5160"/>
        </row>
        <row r="5161">
          <cell r="B5161"/>
          <cell r="C5161"/>
          <cell r="D5161"/>
          <cell r="E5161"/>
          <cell r="F5161"/>
          <cell r="G5161"/>
          <cell r="H5161"/>
        </row>
        <row r="5162">
          <cell r="B5162"/>
          <cell r="C5162"/>
          <cell r="D5162"/>
          <cell r="E5162"/>
          <cell r="F5162"/>
          <cell r="G5162"/>
          <cell r="H5162"/>
        </row>
        <row r="5163">
          <cell r="B5163"/>
          <cell r="C5163"/>
          <cell r="D5163"/>
          <cell r="E5163"/>
          <cell r="F5163"/>
          <cell r="G5163"/>
          <cell r="H5163"/>
        </row>
        <row r="5164">
          <cell r="B5164"/>
          <cell r="C5164"/>
          <cell r="D5164"/>
          <cell r="E5164"/>
          <cell r="F5164"/>
          <cell r="G5164"/>
          <cell r="H5164"/>
        </row>
        <row r="5165">
          <cell r="B5165"/>
          <cell r="C5165"/>
          <cell r="D5165"/>
          <cell r="E5165"/>
          <cell r="F5165"/>
          <cell r="G5165"/>
          <cell r="H5165"/>
        </row>
        <row r="5166">
          <cell r="B5166"/>
          <cell r="C5166"/>
          <cell r="D5166"/>
          <cell r="E5166"/>
          <cell r="F5166"/>
          <cell r="G5166"/>
          <cell r="H5166"/>
        </row>
        <row r="5167">
          <cell r="B5167"/>
          <cell r="C5167"/>
          <cell r="D5167"/>
          <cell r="E5167"/>
          <cell r="F5167"/>
          <cell r="G5167"/>
          <cell r="H5167"/>
        </row>
        <row r="5168">
          <cell r="B5168"/>
          <cell r="C5168"/>
          <cell r="D5168"/>
          <cell r="E5168"/>
          <cell r="F5168"/>
          <cell r="G5168"/>
          <cell r="H5168"/>
        </row>
        <row r="5169">
          <cell r="B5169"/>
          <cell r="C5169"/>
          <cell r="D5169"/>
          <cell r="E5169"/>
          <cell r="F5169"/>
          <cell r="G5169"/>
          <cell r="H5169"/>
        </row>
        <row r="5170">
          <cell r="B5170"/>
          <cell r="C5170"/>
          <cell r="D5170"/>
          <cell r="E5170"/>
          <cell r="F5170"/>
          <cell r="G5170"/>
          <cell r="H5170"/>
        </row>
        <row r="5171">
          <cell r="B5171"/>
          <cell r="C5171"/>
          <cell r="D5171"/>
          <cell r="E5171"/>
          <cell r="F5171"/>
          <cell r="G5171"/>
          <cell r="H5171"/>
        </row>
        <row r="5172">
          <cell r="B5172"/>
          <cell r="C5172"/>
          <cell r="D5172"/>
          <cell r="E5172"/>
          <cell r="F5172"/>
          <cell r="G5172"/>
          <cell r="H5172"/>
        </row>
        <row r="5173">
          <cell r="B5173"/>
          <cell r="C5173"/>
          <cell r="D5173"/>
          <cell r="E5173"/>
          <cell r="F5173"/>
          <cell r="G5173"/>
          <cell r="H5173"/>
        </row>
        <row r="5174">
          <cell r="B5174"/>
          <cell r="C5174"/>
          <cell r="D5174"/>
          <cell r="E5174"/>
          <cell r="F5174"/>
          <cell r="G5174"/>
          <cell r="H5174"/>
        </row>
        <row r="5175">
          <cell r="B5175"/>
          <cell r="C5175"/>
          <cell r="D5175"/>
          <cell r="E5175"/>
          <cell r="F5175"/>
          <cell r="G5175"/>
          <cell r="H5175"/>
        </row>
        <row r="5176">
          <cell r="B5176"/>
          <cell r="C5176"/>
          <cell r="D5176"/>
          <cell r="E5176"/>
          <cell r="F5176"/>
          <cell r="G5176"/>
          <cell r="H5176"/>
        </row>
        <row r="5177">
          <cell r="B5177"/>
          <cell r="C5177"/>
          <cell r="D5177"/>
          <cell r="E5177"/>
          <cell r="F5177"/>
          <cell r="G5177"/>
          <cell r="H5177"/>
        </row>
        <row r="5178">
          <cell r="B5178"/>
          <cell r="C5178"/>
          <cell r="D5178"/>
          <cell r="E5178"/>
          <cell r="F5178"/>
          <cell r="G5178"/>
          <cell r="H5178"/>
        </row>
        <row r="5179">
          <cell r="B5179"/>
          <cell r="C5179"/>
          <cell r="D5179"/>
          <cell r="E5179"/>
          <cell r="F5179"/>
          <cell r="G5179"/>
          <cell r="H5179"/>
        </row>
        <row r="5180">
          <cell r="B5180"/>
          <cell r="C5180"/>
          <cell r="D5180"/>
          <cell r="E5180"/>
          <cell r="F5180"/>
          <cell r="G5180"/>
          <cell r="H5180"/>
        </row>
        <row r="5181">
          <cell r="B5181"/>
          <cell r="C5181"/>
          <cell r="D5181"/>
          <cell r="E5181"/>
          <cell r="F5181"/>
          <cell r="G5181"/>
          <cell r="H5181"/>
        </row>
        <row r="5182">
          <cell r="B5182"/>
          <cell r="C5182"/>
          <cell r="D5182"/>
          <cell r="E5182"/>
          <cell r="F5182"/>
          <cell r="G5182"/>
          <cell r="H5182"/>
        </row>
        <row r="5183">
          <cell r="B5183"/>
          <cell r="C5183"/>
          <cell r="D5183"/>
          <cell r="E5183"/>
          <cell r="F5183"/>
          <cell r="G5183"/>
          <cell r="H5183"/>
        </row>
        <row r="5184">
          <cell r="B5184"/>
          <cell r="C5184"/>
          <cell r="D5184"/>
          <cell r="E5184"/>
          <cell r="F5184"/>
          <cell r="G5184"/>
          <cell r="H5184"/>
        </row>
        <row r="5185">
          <cell r="B5185"/>
          <cell r="C5185"/>
          <cell r="D5185"/>
          <cell r="E5185"/>
          <cell r="F5185"/>
          <cell r="G5185"/>
          <cell r="H5185"/>
        </row>
        <row r="5186">
          <cell r="B5186"/>
          <cell r="C5186"/>
          <cell r="D5186"/>
          <cell r="E5186"/>
          <cell r="F5186"/>
          <cell r="G5186"/>
          <cell r="H5186"/>
        </row>
        <row r="5187">
          <cell r="B5187"/>
          <cell r="C5187"/>
          <cell r="D5187"/>
          <cell r="E5187"/>
          <cell r="F5187"/>
          <cell r="G5187"/>
          <cell r="H5187"/>
        </row>
        <row r="5188">
          <cell r="B5188"/>
          <cell r="C5188"/>
          <cell r="D5188"/>
          <cell r="E5188"/>
          <cell r="F5188"/>
          <cell r="G5188"/>
          <cell r="H5188"/>
        </row>
        <row r="5189">
          <cell r="B5189"/>
          <cell r="C5189"/>
          <cell r="D5189"/>
          <cell r="E5189"/>
          <cell r="F5189"/>
          <cell r="G5189"/>
          <cell r="H5189"/>
        </row>
        <row r="5190">
          <cell r="B5190"/>
          <cell r="C5190"/>
          <cell r="D5190"/>
          <cell r="E5190"/>
          <cell r="F5190"/>
          <cell r="G5190"/>
          <cell r="H5190"/>
        </row>
        <row r="5191">
          <cell r="B5191"/>
          <cell r="C5191"/>
          <cell r="D5191"/>
          <cell r="E5191"/>
          <cell r="F5191"/>
          <cell r="G5191"/>
          <cell r="H5191"/>
        </row>
        <row r="5192">
          <cell r="B5192"/>
          <cell r="C5192"/>
          <cell r="D5192"/>
          <cell r="E5192"/>
          <cell r="F5192"/>
          <cell r="G5192"/>
          <cell r="H5192"/>
        </row>
        <row r="5193">
          <cell r="B5193"/>
          <cell r="C5193"/>
          <cell r="D5193"/>
          <cell r="E5193"/>
          <cell r="F5193"/>
          <cell r="G5193"/>
          <cell r="H5193"/>
        </row>
        <row r="5194">
          <cell r="B5194"/>
          <cell r="C5194"/>
          <cell r="D5194"/>
          <cell r="E5194"/>
          <cell r="F5194"/>
          <cell r="G5194"/>
          <cell r="H5194"/>
        </row>
        <row r="5195">
          <cell r="B5195"/>
          <cell r="C5195"/>
          <cell r="D5195"/>
          <cell r="E5195"/>
          <cell r="F5195"/>
          <cell r="G5195"/>
          <cell r="H5195"/>
        </row>
        <row r="5196">
          <cell r="B5196"/>
          <cell r="C5196"/>
          <cell r="D5196"/>
          <cell r="E5196"/>
          <cell r="F5196"/>
          <cell r="G5196"/>
          <cell r="H5196"/>
        </row>
        <row r="5197">
          <cell r="B5197"/>
          <cell r="C5197"/>
          <cell r="D5197"/>
          <cell r="E5197"/>
          <cell r="F5197"/>
          <cell r="G5197"/>
          <cell r="H5197"/>
        </row>
        <row r="5198">
          <cell r="B5198"/>
          <cell r="C5198"/>
          <cell r="D5198"/>
          <cell r="E5198"/>
          <cell r="F5198"/>
          <cell r="G5198"/>
          <cell r="H5198"/>
        </row>
        <row r="5199">
          <cell r="B5199"/>
          <cell r="C5199"/>
          <cell r="D5199"/>
          <cell r="E5199"/>
          <cell r="F5199"/>
          <cell r="G5199"/>
          <cell r="H5199"/>
        </row>
        <row r="5200">
          <cell r="B5200"/>
          <cell r="C5200"/>
          <cell r="D5200"/>
          <cell r="E5200"/>
          <cell r="F5200"/>
          <cell r="G5200"/>
          <cell r="H5200"/>
        </row>
        <row r="5201">
          <cell r="B5201"/>
          <cell r="C5201"/>
          <cell r="D5201"/>
          <cell r="E5201"/>
          <cell r="F5201"/>
          <cell r="G5201"/>
          <cell r="H5201"/>
        </row>
        <row r="5202">
          <cell r="B5202"/>
          <cell r="C5202"/>
          <cell r="D5202"/>
          <cell r="E5202"/>
          <cell r="F5202"/>
          <cell r="G5202"/>
          <cell r="H5202"/>
        </row>
        <row r="5203">
          <cell r="B5203"/>
          <cell r="C5203"/>
          <cell r="D5203"/>
          <cell r="E5203"/>
          <cell r="F5203"/>
          <cell r="G5203"/>
          <cell r="H5203"/>
        </row>
        <row r="5204">
          <cell r="B5204"/>
          <cell r="C5204"/>
          <cell r="D5204"/>
          <cell r="E5204"/>
          <cell r="F5204"/>
          <cell r="G5204"/>
          <cell r="H5204"/>
        </row>
        <row r="5205">
          <cell r="B5205"/>
          <cell r="C5205"/>
          <cell r="D5205"/>
          <cell r="E5205"/>
          <cell r="F5205"/>
          <cell r="G5205"/>
          <cell r="H5205"/>
        </row>
        <row r="5206">
          <cell r="B5206"/>
          <cell r="C5206"/>
          <cell r="D5206"/>
          <cell r="E5206"/>
          <cell r="F5206"/>
          <cell r="G5206"/>
          <cell r="H5206"/>
        </row>
        <row r="5207">
          <cell r="B5207"/>
          <cell r="C5207"/>
          <cell r="D5207"/>
          <cell r="E5207"/>
          <cell r="F5207"/>
          <cell r="G5207"/>
          <cell r="H5207"/>
        </row>
        <row r="5208">
          <cell r="B5208"/>
          <cell r="C5208"/>
          <cell r="D5208"/>
          <cell r="E5208"/>
          <cell r="F5208"/>
          <cell r="G5208"/>
          <cell r="H5208"/>
        </row>
        <row r="5209">
          <cell r="B5209"/>
          <cell r="C5209"/>
          <cell r="D5209"/>
          <cell r="E5209"/>
          <cell r="F5209"/>
          <cell r="G5209"/>
          <cell r="H5209"/>
        </row>
        <row r="5210">
          <cell r="B5210"/>
          <cell r="C5210"/>
          <cell r="D5210"/>
          <cell r="E5210"/>
          <cell r="F5210"/>
          <cell r="G5210"/>
          <cell r="H5210"/>
        </row>
        <row r="5211">
          <cell r="B5211"/>
          <cell r="C5211"/>
          <cell r="D5211"/>
          <cell r="E5211"/>
          <cell r="F5211"/>
          <cell r="G5211"/>
          <cell r="H5211"/>
        </row>
        <row r="5212">
          <cell r="B5212"/>
          <cell r="C5212"/>
          <cell r="D5212"/>
          <cell r="E5212"/>
          <cell r="F5212"/>
          <cell r="G5212"/>
          <cell r="H5212"/>
        </row>
        <row r="5213">
          <cell r="B5213"/>
          <cell r="C5213"/>
          <cell r="D5213"/>
          <cell r="E5213"/>
          <cell r="F5213"/>
          <cell r="G5213"/>
          <cell r="H5213"/>
        </row>
        <row r="5214">
          <cell r="B5214"/>
          <cell r="C5214"/>
          <cell r="D5214"/>
          <cell r="E5214"/>
          <cell r="F5214"/>
          <cell r="G5214"/>
          <cell r="H5214"/>
        </row>
        <row r="5215">
          <cell r="B5215"/>
          <cell r="C5215"/>
          <cell r="D5215"/>
          <cell r="E5215"/>
          <cell r="F5215"/>
          <cell r="G5215"/>
          <cell r="H5215"/>
        </row>
        <row r="5216">
          <cell r="B5216"/>
          <cell r="C5216"/>
          <cell r="D5216"/>
          <cell r="E5216"/>
          <cell r="F5216"/>
          <cell r="G5216"/>
          <cell r="H5216"/>
        </row>
        <row r="5217">
          <cell r="B5217"/>
          <cell r="C5217"/>
          <cell r="D5217"/>
          <cell r="E5217"/>
          <cell r="F5217"/>
          <cell r="G5217"/>
          <cell r="H5217"/>
        </row>
        <row r="5218">
          <cell r="B5218"/>
          <cell r="C5218"/>
          <cell r="D5218"/>
          <cell r="E5218"/>
          <cell r="F5218"/>
          <cell r="G5218"/>
          <cell r="H5218"/>
        </row>
        <row r="5219">
          <cell r="B5219"/>
          <cell r="C5219"/>
          <cell r="D5219"/>
          <cell r="E5219"/>
          <cell r="F5219"/>
          <cell r="G5219"/>
          <cell r="H5219"/>
        </row>
        <row r="5220">
          <cell r="B5220"/>
          <cell r="C5220"/>
          <cell r="D5220"/>
          <cell r="E5220"/>
          <cell r="F5220"/>
          <cell r="G5220"/>
          <cell r="H5220"/>
        </row>
        <row r="5221">
          <cell r="B5221"/>
          <cell r="C5221"/>
          <cell r="D5221"/>
          <cell r="E5221"/>
          <cell r="F5221"/>
          <cell r="G5221"/>
          <cell r="H5221"/>
        </row>
        <row r="5222">
          <cell r="B5222"/>
          <cell r="C5222"/>
          <cell r="D5222"/>
          <cell r="E5222"/>
          <cell r="F5222"/>
          <cell r="G5222"/>
          <cell r="H5222"/>
        </row>
        <row r="5223">
          <cell r="B5223"/>
          <cell r="C5223"/>
          <cell r="D5223"/>
          <cell r="E5223"/>
          <cell r="F5223"/>
          <cell r="G5223"/>
          <cell r="H5223"/>
        </row>
        <row r="5224">
          <cell r="B5224"/>
          <cell r="C5224"/>
          <cell r="D5224"/>
          <cell r="E5224"/>
          <cell r="F5224"/>
          <cell r="G5224"/>
          <cell r="H5224"/>
        </row>
        <row r="5225">
          <cell r="B5225"/>
          <cell r="C5225"/>
          <cell r="D5225"/>
          <cell r="E5225"/>
          <cell r="F5225"/>
          <cell r="G5225"/>
          <cell r="H5225"/>
        </row>
        <row r="5226">
          <cell r="B5226"/>
          <cell r="C5226"/>
          <cell r="D5226"/>
          <cell r="E5226"/>
          <cell r="F5226"/>
          <cell r="G5226"/>
          <cell r="H5226"/>
        </row>
        <row r="5227">
          <cell r="B5227"/>
          <cell r="C5227"/>
          <cell r="D5227"/>
          <cell r="E5227"/>
          <cell r="F5227"/>
          <cell r="G5227"/>
          <cell r="H5227"/>
        </row>
        <row r="5228">
          <cell r="B5228"/>
          <cell r="C5228"/>
          <cell r="D5228"/>
          <cell r="E5228"/>
          <cell r="F5228"/>
          <cell r="G5228"/>
          <cell r="H5228"/>
        </row>
        <row r="5229">
          <cell r="B5229"/>
          <cell r="C5229"/>
          <cell r="D5229"/>
          <cell r="E5229"/>
          <cell r="F5229"/>
          <cell r="G5229"/>
          <cell r="H5229"/>
        </row>
        <row r="5230">
          <cell r="B5230"/>
          <cell r="C5230"/>
          <cell r="D5230"/>
          <cell r="E5230"/>
          <cell r="F5230"/>
          <cell r="G5230"/>
          <cell r="H5230"/>
        </row>
        <row r="5231">
          <cell r="B5231"/>
          <cell r="C5231"/>
          <cell r="D5231"/>
          <cell r="E5231"/>
          <cell r="F5231"/>
          <cell r="G5231"/>
          <cell r="H5231"/>
        </row>
        <row r="5232">
          <cell r="B5232"/>
          <cell r="C5232"/>
          <cell r="D5232"/>
          <cell r="E5232"/>
          <cell r="F5232"/>
          <cell r="G5232"/>
          <cell r="H5232"/>
        </row>
        <row r="5233">
          <cell r="B5233"/>
          <cell r="C5233"/>
          <cell r="D5233"/>
          <cell r="E5233"/>
          <cell r="F5233"/>
          <cell r="G5233"/>
          <cell r="H5233"/>
        </row>
        <row r="5234">
          <cell r="B5234"/>
          <cell r="C5234"/>
          <cell r="D5234"/>
          <cell r="E5234"/>
          <cell r="F5234"/>
          <cell r="G5234"/>
          <cell r="H5234"/>
        </row>
        <row r="5235">
          <cell r="B5235"/>
          <cell r="C5235"/>
          <cell r="D5235"/>
          <cell r="E5235"/>
          <cell r="F5235"/>
          <cell r="G5235"/>
          <cell r="H5235"/>
        </row>
        <row r="5236">
          <cell r="B5236"/>
          <cell r="C5236"/>
          <cell r="D5236"/>
          <cell r="E5236"/>
          <cell r="F5236"/>
          <cell r="G5236"/>
          <cell r="H5236"/>
        </row>
        <row r="5237">
          <cell r="B5237"/>
          <cell r="C5237"/>
          <cell r="D5237"/>
          <cell r="E5237"/>
          <cell r="F5237"/>
          <cell r="G5237"/>
          <cell r="H5237"/>
        </row>
        <row r="5238">
          <cell r="B5238"/>
          <cell r="C5238"/>
          <cell r="D5238"/>
          <cell r="E5238"/>
          <cell r="F5238"/>
          <cell r="G5238"/>
          <cell r="H5238"/>
        </row>
        <row r="5239">
          <cell r="B5239"/>
          <cell r="C5239"/>
          <cell r="D5239"/>
          <cell r="E5239"/>
          <cell r="F5239"/>
          <cell r="G5239"/>
          <cell r="H5239"/>
        </row>
        <row r="5240">
          <cell r="B5240"/>
          <cell r="C5240"/>
          <cell r="D5240"/>
          <cell r="E5240"/>
          <cell r="F5240"/>
          <cell r="G5240"/>
          <cell r="H5240"/>
        </row>
        <row r="5241">
          <cell r="B5241"/>
          <cell r="C5241"/>
          <cell r="D5241"/>
          <cell r="E5241"/>
          <cell r="F5241"/>
          <cell r="G5241"/>
          <cell r="H5241"/>
        </row>
        <row r="5242">
          <cell r="B5242"/>
          <cell r="C5242"/>
          <cell r="D5242"/>
          <cell r="E5242"/>
          <cell r="F5242"/>
          <cell r="G5242"/>
          <cell r="H5242"/>
        </row>
        <row r="5243">
          <cell r="B5243"/>
          <cell r="C5243"/>
          <cell r="D5243"/>
          <cell r="E5243"/>
          <cell r="F5243"/>
          <cell r="G5243"/>
          <cell r="H5243"/>
        </row>
        <row r="5244">
          <cell r="B5244"/>
          <cell r="C5244"/>
          <cell r="D5244"/>
          <cell r="E5244"/>
          <cell r="F5244"/>
          <cell r="G5244"/>
          <cell r="H5244"/>
        </row>
        <row r="5245">
          <cell r="B5245"/>
          <cell r="C5245"/>
          <cell r="D5245"/>
          <cell r="E5245"/>
          <cell r="F5245"/>
          <cell r="G5245"/>
          <cell r="H5245"/>
        </row>
        <row r="5246">
          <cell r="B5246"/>
          <cell r="C5246"/>
          <cell r="D5246"/>
          <cell r="E5246"/>
          <cell r="F5246"/>
          <cell r="G5246"/>
          <cell r="H5246"/>
        </row>
        <row r="5247">
          <cell r="B5247"/>
          <cell r="C5247"/>
          <cell r="D5247"/>
          <cell r="E5247"/>
          <cell r="F5247"/>
          <cell r="G5247"/>
          <cell r="H5247"/>
        </row>
        <row r="5248">
          <cell r="B5248"/>
          <cell r="C5248"/>
          <cell r="D5248"/>
          <cell r="E5248"/>
          <cell r="F5248"/>
          <cell r="G5248"/>
          <cell r="H5248"/>
        </row>
        <row r="5249">
          <cell r="B5249"/>
          <cell r="C5249"/>
          <cell r="D5249"/>
          <cell r="E5249"/>
          <cell r="F5249"/>
          <cell r="G5249"/>
          <cell r="H5249"/>
        </row>
        <row r="5250">
          <cell r="B5250"/>
          <cell r="C5250"/>
          <cell r="D5250"/>
          <cell r="E5250"/>
          <cell r="F5250"/>
          <cell r="G5250"/>
          <cell r="H5250"/>
        </row>
        <row r="5251">
          <cell r="B5251"/>
          <cell r="C5251"/>
          <cell r="D5251"/>
          <cell r="E5251"/>
          <cell r="F5251"/>
          <cell r="G5251"/>
          <cell r="H5251"/>
        </row>
        <row r="5252">
          <cell r="B5252"/>
          <cell r="C5252"/>
          <cell r="D5252"/>
          <cell r="E5252"/>
          <cell r="F5252"/>
          <cell r="G5252"/>
          <cell r="H5252"/>
        </row>
        <row r="5253">
          <cell r="B5253"/>
          <cell r="C5253"/>
          <cell r="D5253"/>
          <cell r="E5253"/>
          <cell r="F5253"/>
          <cell r="G5253"/>
          <cell r="H5253"/>
        </row>
        <row r="5254">
          <cell r="B5254"/>
          <cell r="C5254"/>
          <cell r="D5254"/>
          <cell r="E5254"/>
          <cell r="F5254"/>
          <cell r="G5254"/>
          <cell r="H5254"/>
        </row>
        <row r="5255">
          <cell r="B5255"/>
          <cell r="C5255"/>
          <cell r="D5255"/>
          <cell r="E5255"/>
          <cell r="F5255"/>
          <cell r="G5255"/>
          <cell r="H5255"/>
        </row>
        <row r="5256">
          <cell r="B5256"/>
          <cell r="C5256"/>
          <cell r="D5256"/>
          <cell r="E5256"/>
          <cell r="F5256"/>
          <cell r="G5256"/>
          <cell r="H5256"/>
        </row>
        <row r="5257">
          <cell r="B5257"/>
          <cell r="C5257"/>
          <cell r="D5257"/>
          <cell r="E5257"/>
          <cell r="F5257"/>
          <cell r="G5257"/>
          <cell r="H5257"/>
        </row>
        <row r="5258">
          <cell r="B5258"/>
          <cell r="C5258"/>
          <cell r="D5258"/>
          <cell r="E5258"/>
          <cell r="F5258"/>
          <cell r="G5258"/>
          <cell r="H5258"/>
        </row>
        <row r="5259">
          <cell r="B5259"/>
          <cell r="C5259"/>
          <cell r="D5259"/>
          <cell r="E5259"/>
          <cell r="F5259"/>
          <cell r="G5259"/>
          <cell r="H5259"/>
        </row>
        <row r="5260">
          <cell r="B5260"/>
          <cell r="C5260"/>
          <cell r="D5260"/>
          <cell r="E5260"/>
          <cell r="F5260"/>
          <cell r="G5260"/>
          <cell r="H5260"/>
        </row>
        <row r="5261">
          <cell r="B5261"/>
          <cell r="C5261"/>
          <cell r="D5261"/>
          <cell r="E5261"/>
          <cell r="F5261"/>
          <cell r="G5261"/>
          <cell r="H5261"/>
        </row>
        <row r="5262">
          <cell r="B5262"/>
          <cell r="C5262"/>
          <cell r="D5262"/>
          <cell r="E5262"/>
          <cell r="F5262"/>
          <cell r="G5262"/>
          <cell r="H5262"/>
        </row>
        <row r="5263">
          <cell r="B5263"/>
          <cell r="C5263"/>
          <cell r="D5263"/>
          <cell r="E5263"/>
          <cell r="F5263"/>
          <cell r="G5263"/>
          <cell r="H5263"/>
        </row>
        <row r="5264">
          <cell r="B5264"/>
          <cell r="C5264"/>
          <cell r="D5264"/>
          <cell r="E5264"/>
          <cell r="F5264"/>
          <cell r="G5264"/>
          <cell r="H5264"/>
        </row>
        <row r="5265">
          <cell r="B5265"/>
          <cell r="C5265"/>
          <cell r="D5265"/>
          <cell r="E5265"/>
          <cell r="F5265"/>
          <cell r="G5265"/>
          <cell r="H5265"/>
        </row>
        <row r="5266">
          <cell r="B5266"/>
          <cell r="C5266"/>
          <cell r="D5266"/>
          <cell r="E5266"/>
          <cell r="F5266"/>
          <cell r="G5266"/>
          <cell r="H5266"/>
        </row>
        <row r="5267">
          <cell r="B5267"/>
          <cell r="C5267"/>
          <cell r="D5267"/>
          <cell r="E5267"/>
          <cell r="F5267"/>
          <cell r="G5267"/>
          <cell r="H5267"/>
        </row>
        <row r="5268">
          <cell r="B5268"/>
          <cell r="C5268"/>
          <cell r="D5268"/>
          <cell r="E5268"/>
          <cell r="F5268"/>
          <cell r="G5268"/>
          <cell r="H5268"/>
        </row>
        <row r="5269">
          <cell r="B5269"/>
          <cell r="C5269"/>
          <cell r="D5269"/>
          <cell r="E5269"/>
          <cell r="F5269"/>
          <cell r="G5269"/>
          <cell r="H5269"/>
        </row>
        <row r="5270">
          <cell r="B5270"/>
          <cell r="C5270"/>
          <cell r="D5270"/>
          <cell r="E5270"/>
          <cell r="F5270"/>
          <cell r="G5270"/>
          <cell r="H5270"/>
        </row>
        <row r="5271">
          <cell r="B5271"/>
          <cell r="C5271"/>
          <cell r="D5271"/>
          <cell r="E5271"/>
          <cell r="F5271"/>
          <cell r="G5271"/>
          <cell r="H5271"/>
        </row>
        <row r="5272">
          <cell r="B5272"/>
          <cell r="C5272"/>
          <cell r="D5272"/>
          <cell r="E5272"/>
          <cell r="F5272"/>
          <cell r="G5272"/>
          <cell r="H5272"/>
        </row>
        <row r="5273">
          <cell r="B5273"/>
          <cell r="C5273"/>
          <cell r="D5273"/>
          <cell r="E5273"/>
          <cell r="F5273"/>
          <cell r="G5273"/>
          <cell r="H5273"/>
        </row>
        <row r="5274">
          <cell r="B5274"/>
          <cell r="C5274"/>
          <cell r="D5274"/>
          <cell r="E5274"/>
          <cell r="F5274"/>
          <cell r="G5274"/>
          <cell r="H5274"/>
        </row>
        <row r="5275">
          <cell r="B5275"/>
          <cell r="C5275"/>
          <cell r="D5275"/>
          <cell r="E5275"/>
          <cell r="F5275"/>
          <cell r="G5275"/>
          <cell r="H5275"/>
        </row>
        <row r="5276">
          <cell r="B5276"/>
          <cell r="C5276"/>
          <cell r="D5276"/>
          <cell r="E5276"/>
          <cell r="F5276"/>
          <cell r="G5276"/>
          <cell r="H5276"/>
        </row>
        <row r="5277">
          <cell r="B5277"/>
          <cell r="C5277"/>
          <cell r="D5277"/>
          <cell r="E5277"/>
          <cell r="F5277"/>
          <cell r="G5277"/>
          <cell r="H5277"/>
        </row>
        <row r="5278">
          <cell r="B5278"/>
          <cell r="C5278"/>
          <cell r="D5278"/>
          <cell r="E5278"/>
          <cell r="F5278"/>
          <cell r="G5278"/>
          <cell r="H5278"/>
        </row>
        <row r="5279">
          <cell r="B5279"/>
          <cell r="C5279"/>
          <cell r="D5279"/>
          <cell r="E5279"/>
          <cell r="F5279"/>
          <cell r="G5279"/>
          <cell r="H5279"/>
        </row>
        <row r="5280">
          <cell r="B5280"/>
          <cell r="C5280"/>
          <cell r="D5280"/>
          <cell r="E5280"/>
          <cell r="F5280"/>
          <cell r="G5280"/>
          <cell r="H5280"/>
        </row>
        <row r="5281">
          <cell r="B5281"/>
          <cell r="C5281"/>
          <cell r="D5281"/>
          <cell r="E5281"/>
          <cell r="F5281"/>
          <cell r="G5281"/>
          <cell r="H5281"/>
        </row>
        <row r="5282">
          <cell r="B5282"/>
          <cell r="C5282"/>
          <cell r="D5282"/>
          <cell r="E5282"/>
          <cell r="F5282"/>
          <cell r="G5282"/>
          <cell r="H5282"/>
        </row>
        <row r="5283">
          <cell r="B5283"/>
          <cell r="C5283"/>
          <cell r="D5283"/>
          <cell r="E5283"/>
          <cell r="F5283"/>
          <cell r="G5283"/>
          <cell r="H5283"/>
        </row>
        <row r="5284">
          <cell r="B5284"/>
          <cell r="C5284"/>
          <cell r="D5284"/>
          <cell r="E5284"/>
          <cell r="F5284"/>
          <cell r="G5284"/>
          <cell r="H5284"/>
        </row>
        <row r="5285">
          <cell r="B5285"/>
          <cell r="C5285"/>
          <cell r="D5285"/>
          <cell r="E5285"/>
          <cell r="F5285"/>
          <cell r="G5285"/>
          <cell r="H5285"/>
        </row>
        <row r="5286">
          <cell r="B5286"/>
          <cell r="C5286"/>
          <cell r="D5286"/>
          <cell r="E5286"/>
          <cell r="F5286"/>
          <cell r="G5286"/>
          <cell r="H5286"/>
        </row>
        <row r="5287">
          <cell r="B5287"/>
          <cell r="C5287"/>
          <cell r="D5287"/>
          <cell r="E5287"/>
          <cell r="F5287"/>
          <cell r="G5287"/>
          <cell r="H5287"/>
        </row>
        <row r="5288">
          <cell r="B5288"/>
          <cell r="C5288"/>
          <cell r="D5288"/>
          <cell r="E5288"/>
          <cell r="F5288"/>
          <cell r="G5288"/>
          <cell r="H5288"/>
        </row>
        <row r="5289">
          <cell r="B5289"/>
          <cell r="C5289"/>
          <cell r="D5289"/>
          <cell r="E5289"/>
          <cell r="F5289"/>
          <cell r="G5289"/>
          <cell r="H5289"/>
        </row>
        <row r="5290">
          <cell r="B5290"/>
          <cell r="C5290"/>
          <cell r="D5290"/>
          <cell r="E5290"/>
          <cell r="F5290"/>
          <cell r="G5290"/>
          <cell r="H5290"/>
        </row>
        <row r="5291">
          <cell r="B5291"/>
          <cell r="C5291"/>
          <cell r="D5291"/>
          <cell r="E5291"/>
          <cell r="F5291"/>
          <cell r="G5291"/>
          <cell r="H5291"/>
        </row>
        <row r="5292">
          <cell r="B5292"/>
          <cell r="C5292"/>
          <cell r="D5292"/>
          <cell r="E5292"/>
          <cell r="F5292"/>
          <cell r="G5292"/>
          <cell r="H5292"/>
        </row>
        <row r="5293">
          <cell r="B5293"/>
          <cell r="C5293"/>
          <cell r="D5293"/>
          <cell r="E5293"/>
          <cell r="F5293"/>
          <cell r="G5293"/>
          <cell r="H5293"/>
        </row>
        <row r="5294">
          <cell r="B5294"/>
          <cell r="C5294"/>
          <cell r="D5294"/>
          <cell r="E5294"/>
          <cell r="F5294"/>
          <cell r="G5294"/>
          <cell r="H5294"/>
        </row>
        <row r="5295">
          <cell r="B5295"/>
          <cell r="C5295"/>
          <cell r="D5295"/>
          <cell r="E5295"/>
          <cell r="F5295"/>
          <cell r="G5295"/>
          <cell r="H5295"/>
        </row>
        <row r="5296">
          <cell r="B5296"/>
          <cell r="C5296"/>
          <cell r="D5296"/>
          <cell r="E5296"/>
          <cell r="F5296"/>
          <cell r="G5296"/>
          <cell r="H5296"/>
        </row>
        <row r="5297">
          <cell r="B5297"/>
          <cell r="C5297"/>
          <cell r="D5297"/>
          <cell r="E5297"/>
          <cell r="F5297"/>
          <cell r="G5297"/>
          <cell r="H5297"/>
        </row>
        <row r="5298">
          <cell r="B5298"/>
          <cell r="C5298"/>
          <cell r="D5298"/>
          <cell r="E5298"/>
          <cell r="F5298"/>
          <cell r="G5298"/>
          <cell r="H5298"/>
        </row>
        <row r="5299">
          <cell r="B5299"/>
          <cell r="C5299"/>
          <cell r="D5299"/>
          <cell r="E5299"/>
          <cell r="F5299"/>
          <cell r="G5299"/>
          <cell r="H5299"/>
        </row>
        <row r="5300">
          <cell r="B5300"/>
          <cell r="C5300"/>
          <cell r="D5300"/>
          <cell r="E5300"/>
          <cell r="F5300"/>
          <cell r="G5300"/>
          <cell r="H5300"/>
        </row>
        <row r="5301">
          <cell r="B5301"/>
          <cell r="C5301"/>
          <cell r="D5301"/>
          <cell r="E5301"/>
          <cell r="F5301"/>
          <cell r="G5301"/>
          <cell r="H5301"/>
        </row>
        <row r="5302">
          <cell r="B5302"/>
          <cell r="C5302"/>
          <cell r="D5302"/>
          <cell r="E5302"/>
          <cell r="F5302"/>
          <cell r="G5302"/>
          <cell r="H5302"/>
        </row>
        <row r="5303">
          <cell r="B5303"/>
          <cell r="C5303"/>
          <cell r="D5303"/>
          <cell r="E5303"/>
          <cell r="F5303"/>
          <cell r="G5303"/>
          <cell r="H5303"/>
        </row>
        <row r="5304">
          <cell r="B5304"/>
          <cell r="C5304"/>
          <cell r="D5304"/>
          <cell r="E5304"/>
          <cell r="F5304"/>
          <cell r="G5304"/>
          <cell r="H5304"/>
        </row>
        <row r="5305">
          <cell r="B5305"/>
          <cell r="C5305"/>
          <cell r="D5305"/>
          <cell r="E5305"/>
          <cell r="F5305"/>
          <cell r="G5305"/>
          <cell r="H5305"/>
        </row>
        <row r="5306">
          <cell r="B5306"/>
          <cell r="C5306"/>
          <cell r="D5306"/>
          <cell r="E5306"/>
          <cell r="F5306"/>
          <cell r="G5306"/>
          <cell r="H5306"/>
        </row>
        <row r="5307">
          <cell r="B5307"/>
          <cell r="C5307"/>
          <cell r="D5307"/>
          <cell r="E5307"/>
          <cell r="F5307"/>
          <cell r="G5307"/>
          <cell r="H5307"/>
        </row>
        <row r="5308">
          <cell r="B5308"/>
          <cell r="C5308"/>
          <cell r="D5308"/>
          <cell r="E5308"/>
          <cell r="F5308"/>
          <cell r="G5308"/>
          <cell r="H5308"/>
        </row>
        <row r="5309">
          <cell r="B5309"/>
          <cell r="C5309"/>
          <cell r="D5309"/>
          <cell r="E5309"/>
          <cell r="F5309"/>
          <cell r="G5309"/>
          <cell r="H5309"/>
        </row>
        <row r="5310">
          <cell r="B5310"/>
          <cell r="C5310"/>
          <cell r="D5310"/>
          <cell r="E5310"/>
          <cell r="F5310"/>
          <cell r="G5310"/>
          <cell r="H5310"/>
        </row>
        <row r="5311">
          <cell r="B5311"/>
          <cell r="C5311"/>
          <cell r="D5311"/>
          <cell r="E5311"/>
          <cell r="F5311"/>
          <cell r="G5311"/>
          <cell r="H5311"/>
        </row>
        <row r="5312">
          <cell r="B5312"/>
          <cell r="C5312"/>
          <cell r="D5312"/>
          <cell r="E5312"/>
          <cell r="F5312"/>
          <cell r="G5312"/>
          <cell r="H5312"/>
        </row>
        <row r="5313">
          <cell r="B5313"/>
          <cell r="C5313"/>
          <cell r="D5313"/>
          <cell r="E5313"/>
          <cell r="F5313"/>
          <cell r="G5313"/>
          <cell r="H5313"/>
        </row>
        <row r="5314">
          <cell r="B5314"/>
          <cell r="C5314"/>
          <cell r="D5314"/>
          <cell r="E5314"/>
          <cell r="F5314"/>
          <cell r="G5314"/>
          <cell r="H5314"/>
        </row>
        <row r="5315">
          <cell r="B5315"/>
          <cell r="C5315"/>
          <cell r="D5315"/>
          <cell r="E5315"/>
          <cell r="F5315"/>
          <cell r="G5315"/>
          <cell r="H5315"/>
        </row>
        <row r="5316">
          <cell r="B5316"/>
          <cell r="C5316"/>
          <cell r="D5316"/>
          <cell r="E5316"/>
          <cell r="F5316"/>
          <cell r="G5316"/>
          <cell r="H5316"/>
        </row>
        <row r="5317">
          <cell r="B5317"/>
          <cell r="C5317"/>
          <cell r="D5317"/>
          <cell r="E5317"/>
          <cell r="F5317"/>
          <cell r="G5317"/>
          <cell r="H5317"/>
        </row>
        <row r="5318">
          <cell r="B5318"/>
          <cell r="C5318"/>
          <cell r="D5318"/>
          <cell r="E5318"/>
          <cell r="F5318"/>
          <cell r="G5318"/>
          <cell r="H5318"/>
        </row>
        <row r="5319">
          <cell r="B5319"/>
          <cell r="C5319"/>
          <cell r="D5319"/>
          <cell r="E5319"/>
          <cell r="F5319"/>
          <cell r="G5319"/>
          <cell r="H5319"/>
        </row>
        <row r="5320">
          <cell r="B5320"/>
          <cell r="C5320"/>
          <cell r="D5320"/>
          <cell r="E5320"/>
          <cell r="F5320"/>
          <cell r="G5320"/>
          <cell r="H5320"/>
        </row>
        <row r="5321">
          <cell r="B5321"/>
          <cell r="C5321"/>
          <cell r="D5321"/>
          <cell r="E5321"/>
          <cell r="F5321"/>
          <cell r="G5321"/>
          <cell r="H5321"/>
        </row>
        <row r="5322">
          <cell r="B5322"/>
          <cell r="C5322"/>
          <cell r="D5322"/>
          <cell r="E5322"/>
          <cell r="F5322"/>
          <cell r="G5322"/>
          <cell r="H5322"/>
        </row>
        <row r="5323">
          <cell r="B5323"/>
          <cell r="C5323"/>
          <cell r="D5323"/>
          <cell r="E5323"/>
          <cell r="F5323"/>
          <cell r="G5323"/>
          <cell r="H5323"/>
        </row>
        <row r="5324">
          <cell r="B5324"/>
          <cell r="C5324"/>
          <cell r="D5324"/>
          <cell r="E5324"/>
          <cell r="F5324"/>
          <cell r="G5324"/>
          <cell r="H5324"/>
        </row>
        <row r="5325">
          <cell r="B5325"/>
          <cell r="C5325"/>
          <cell r="D5325"/>
          <cell r="E5325"/>
          <cell r="F5325"/>
          <cell r="G5325"/>
          <cell r="H5325"/>
        </row>
        <row r="5326">
          <cell r="B5326"/>
          <cell r="C5326"/>
          <cell r="D5326"/>
          <cell r="E5326"/>
          <cell r="F5326"/>
          <cell r="G5326"/>
          <cell r="H5326"/>
        </row>
        <row r="5327">
          <cell r="B5327"/>
          <cell r="C5327"/>
          <cell r="D5327"/>
          <cell r="E5327"/>
          <cell r="F5327"/>
          <cell r="G5327"/>
          <cell r="H5327"/>
        </row>
        <row r="5328">
          <cell r="B5328"/>
          <cell r="C5328"/>
          <cell r="D5328"/>
          <cell r="E5328"/>
          <cell r="F5328"/>
          <cell r="G5328"/>
          <cell r="H5328"/>
        </row>
        <row r="5329">
          <cell r="B5329"/>
          <cell r="C5329"/>
          <cell r="D5329"/>
          <cell r="E5329"/>
          <cell r="F5329"/>
          <cell r="G5329"/>
          <cell r="H5329"/>
        </row>
        <row r="5330">
          <cell r="B5330"/>
          <cell r="C5330"/>
          <cell r="D5330"/>
          <cell r="E5330"/>
          <cell r="F5330"/>
          <cell r="G5330"/>
          <cell r="H5330"/>
        </row>
        <row r="5331">
          <cell r="B5331"/>
          <cell r="C5331"/>
          <cell r="D5331"/>
          <cell r="E5331"/>
          <cell r="F5331"/>
          <cell r="G5331"/>
          <cell r="H5331"/>
        </row>
        <row r="5332">
          <cell r="B5332"/>
          <cell r="C5332"/>
          <cell r="D5332"/>
          <cell r="E5332"/>
          <cell r="F5332"/>
          <cell r="G5332"/>
          <cell r="H5332"/>
        </row>
        <row r="5333">
          <cell r="B5333"/>
          <cell r="C5333"/>
          <cell r="D5333"/>
          <cell r="E5333"/>
          <cell r="F5333"/>
          <cell r="G5333"/>
          <cell r="H5333"/>
        </row>
        <row r="5334">
          <cell r="B5334"/>
          <cell r="C5334"/>
          <cell r="D5334"/>
          <cell r="E5334"/>
          <cell r="F5334"/>
          <cell r="G5334"/>
          <cell r="H5334"/>
        </row>
        <row r="5335">
          <cell r="B5335"/>
          <cell r="C5335"/>
          <cell r="D5335"/>
          <cell r="E5335"/>
          <cell r="F5335"/>
          <cell r="G5335"/>
          <cell r="H5335"/>
        </row>
        <row r="5336">
          <cell r="B5336"/>
          <cell r="C5336"/>
          <cell r="D5336"/>
          <cell r="E5336"/>
          <cell r="F5336"/>
          <cell r="G5336"/>
          <cell r="H5336"/>
        </row>
        <row r="5337">
          <cell r="B5337"/>
          <cell r="C5337"/>
          <cell r="D5337"/>
          <cell r="E5337"/>
          <cell r="F5337"/>
          <cell r="G5337"/>
          <cell r="H5337"/>
        </row>
        <row r="5338">
          <cell r="B5338"/>
          <cell r="C5338"/>
          <cell r="D5338"/>
          <cell r="E5338"/>
          <cell r="F5338"/>
          <cell r="G5338"/>
          <cell r="H5338"/>
        </row>
        <row r="5339">
          <cell r="B5339"/>
          <cell r="C5339"/>
          <cell r="D5339"/>
          <cell r="E5339"/>
          <cell r="F5339"/>
          <cell r="G5339"/>
          <cell r="H5339"/>
        </row>
        <row r="5340">
          <cell r="B5340"/>
          <cell r="C5340"/>
          <cell r="D5340"/>
          <cell r="E5340"/>
          <cell r="F5340"/>
          <cell r="G5340"/>
          <cell r="H5340"/>
        </row>
        <row r="5341">
          <cell r="B5341"/>
          <cell r="C5341"/>
          <cell r="D5341"/>
          <cell r="E5341"/>
          <cell r="F5341"/>
          <cell r="G5341"/>
          <cell r="H5341"/>
        </row>
        <row r="5342">
          <cell r="B5342"/>
          <cell r="C5342"/>
          <cell r="D5342"/>
          <cell r="E5342"/>
          <cell r="F5342"/>
          <cell r="G5342"/>
          <cell r="H5342"/>
        </row>
        <row r="5343">
          <cell r="B5343"/>
          <cell r="C5343"/>
          <cell r="D5343"/>
          <cell r="E5343"/>
          <cell r="F5343"/>
          <cell r="G5343"/>
          <cell r="H5343"/>
        </row>
        <row r="5344">
          <cell r="B5344"/>
          <cell r="C5344"/>
          <cell r="D5344"/>
          <cell r="E5344"/>
          <cell r="F5344"/>
          <cell r="G5344"/>
          <cell r="H5344"/>
        </row>
        <row r="5345">
          <cell r="B5345"/>
          <cell r="C5345"/>
          <cell r="D5345"/>
          <cell r="E5345"/>
          <cell r="F5345"/>
          <cell r="G5345"/>
          <cell r="H5345"/>
        </row>
        <row r="5346">
          <cell r="B5346"/>
          <cell r="C5346"/>
          <cell r="D5346"/>
          <cell r="E5346"/>
          <cell r="F5346"/>
          <cell r="G5346"/>
          <cell r="H5346"/>
        </row>
        <row r="5347">
          <cell r="B5347"/>
          <cell r="C5347"/>
          <cell r="D5347"/>
          <cell r="E5347"/>
          <cell r="F5347"/>
          <cell r="G5347"/>
          <cell r="H5347"/>
        </row>
        <row r="5348">
          <cell r="B5348"/>
          <cell r="C5348"/>
          <cell r="D5348"/>
          <cell r="E5348"/>
          <cell r="F5348"/>
          <cell r="G5348"/>
          <cell r="H5348"/>
        </row>
        <row r="5349">
          <cell r="B5349"/>
          <cell r="C5349"/>
          <cell r="D5349"/>
          <cell r="E5349"/>
          <cell r="F5349"/>
          <cell r="G5349"/>
          <cell r="H5349"/>
        </row>
        <row r="5350">
          <cell r="B5350"/>
          <cell r="C5350"/>
          <cell r="D5350"/>
          <cell r="E5350"/>
          <cell r="F5350"/>
          <cell r="G5350"/>
          <cell r="H5350"/>
        </row>
        <row r="5351">
          <cell r="B5351"/>
          <cell r="C5351"/>
          <cell r="D5351"/>
          <cell r="E5351"/>
          <cell r="F5351"/>
          <cell r="G5351"/>
          <cell r="H5351"/>
        </row>
        <row r="5352">
          <cell r="B5352"/>
          <cell r="C5352"/>
          <cell r="D5352"/>
          <cell r="E5352"/>
          <cell r="F5352"/>
          <cell r="G5352"/>
          <cell r="H5352"/>
        </row>
        <row r="5353">
          <cell r="B5353"/>
          <cell r="C5353"/>
          <cell r="D5353"/>
          <cell r="E5353"/>
          <cell r="F5353"/>
          <cell r="G5353"/>
          <cell r="H5353"/>
        </row>
        <row r="5354">
          <cell r="B5354"/>
          <cell r="C5354"/>
          <cell r="D5354"/>
          <cell r="E5354"/>
          <cell r="F5354"/>
          <cell r="G5354"/>
          <cell r="H5354"/>
        </row>
        <row r="5355">
          <cell r="B5355"/>
          <cell r="C5355"/>
          <cell r="D5355"/>
          <cell r="E5355"/>
          <cell r="F5355"/>
          <cell r="G5355"/>
          <cell r="H5355"/>
        </row>
        <row r="5356">
          <cell r="B5356"/>
          <cell r="C5356"/>
          <cell r="D5356"/>
          <cell r="E5356"/>
          <cell r="F5356"/>
          <cell r="G5356"/>
          <cell r="H5356"/>
        </row>
        <row r="5357">
          <cell r="B5357"/>
          <cell r="C5357"/>
          <cell r="D5357"/>
          <cell r="E5357"/>
          <cell r="F5357"/>
          <cell r="G5357"/>
          <cell r="H5357"/>
        </row>
        <row r="5358">
          <cell r="B5358"/>
          <cell r="C5358"/>
          <cell r="D5358"/>
          <cell r="E5358"/>
          <cell r="F5358"/>
          <cell r="G5358"/>
          <cell r="H5358"/>
        </row>
        <row r="5359">
          <cell r="B5359"/>
          <cell r="C5359"/>
          <cell r="D5359"/>
          <cell r="E5359"/>
          <cell r="F5359"/>
          <cell r="G5359"/>
          <cell r="H5359"/>
        </row>
        <row r="5360">
          <cell r="B5360"/>
          <cell r="C5360"/>
          <cell r="D5360"/>
          <cell r="E5360"/>
          <cell r="F5360"/>
          <cell r="G5360"/>
          <cell r="H5360"/>
        </row>
        <row r="5361">
          <cell r="B5361"/>
          <cell r="C5361"/>
          <cell r="D5361"/>
          <cell r="E5361"/>
          <cell r="F5361"/>
          <cell r="G5361"/>
          <cell r="H5361"/>
        </row>
        <row r="5362">
          <cell r="B5362"/>
          <cell r="C5362"/>
          <cell r="D5362"/>
          <cell r="E5362"/>
          <cell r="F5362"/>
          <cell r="G5362"/>
          <cell r="H5362"/>
        </row>
        <row r="5363">
          <cell r="B5363"/>
          <cell r="C5363"/>
          <cell r="D5363"/>
          <cell r="E5363"/>
          <cell r="F5363"/>
          <cell r="G5363"/>
          <cell r="H5363"/>
        </row>
        <row r="5364">
          <cell r="B5364"/>
          <cell r="C5364"/>
          <cell r="D5364"/>
          <cell r="E5364"/>
          <cell r="F5364"/>
          <cell r="G5364"/>
          <cell r="H5364"/>
        </row>
        <row r="5365">
          <cell r="B5365"/>
          <cell r="C5365"/>
          <cell r="D5365"/>
          <cell r="E5365"/>
          <cell r="F5365"/>
          <cell r="G5365"/>
          <cell r="H5365"/>
        </row>
        <row r="5366">
          <cell r="B5366"/>
          <cell r="C5366"/>
          <cell r="D5366"/>
          <cell r="E5366"/>
          <cell r="F5366"/>
          <cell r="G5366"/>
          <cell r="H5366"/>
        </row>
        <row r="5367">
          <cell r="B5367"/>
          <cell r="C5367"/>
          <cell r="D5367"/>
          <cell r="E5367"/>
          <cell r="F5367"/>
          <cell r="G5367"/>
          <cell r="H5367"/>
        </row>
        <row r="5368">
          <cell r="B5368"/>
          <cell r="C5368"/>
          <cell r="D5368"/>
          <cell r="E5368"/>
          <cell r="F5368"/>
          <cell r="G5368"/>
          <cell r="H5368"/>
        </row>
        <row r="5369">
          <cell r="B5369"/>
          <cell r="C5369"/>
          <cell r="D5369"/>
          <cell r="E5369"/>
          <cell r="F5369"/>
          <cell r="G5369"/>
          <cell r="H5369"/>
        </row>
        <row r="5370">
          <cell r="B5370"/>
          <cell r="C5370"/>
          <cell r="D5370"/>
          <cell r="E5370"/>
          <cell r="F5370"/>
          <cell r="G5370"/>
          <cell r="H5370"/>
        </row>
        <row r="5371">
          <cell r="B5371"/>
          <cell r="C5371"/>
          <cell r="D5371"/>
          <cell r="E5371"/>
          <cell r="F5371"/>
          <cell r="G5371"/>
          <cell r="H5371"/>
        </row>
        <row r="5372">
          <cell r="B5372"/>
          <cell r="C5372"/>
          <cell r="D5372"/>
          <cell r="E5372"/>
          <cell r="F5372"/>
          <cell r="G5372"/>
          <cell r="H5372"/>
        </row>
        <row r="5373">
          <cell r="B5373"/>
          <cell r="C5373"/>
          <cell r="D5373"/>
          <cell r="E5373"/>
          <cell r="F5373"/>
          <cell r="G5373"/>
          <cell r="H5373"/>
        </row>
        <row r="5374">
          <cell r="B5374"/>
          <cell r="C5374"/>
          <cell r="D5374"/>
          <cell r="E5374"/>
          <cell r="F5374"/>
          <cell r="G5374"/>
          <cell r="H5374"/>
        </row>
        <row r="5375">
          <cell r="B5375"/>
          <cell r="C5375"/>
          <cell r="D5375"/>
          <cell r="E5375"/>
          <cell r="F5375"/>
          <cell r="G5375"/>
          <cell r="H5375"/>
        </row>
        <row r="5376">
          <cell r="B5376"/>
          <cell r="C5376"/>
          <cell r="D5376"/>
          <cell r="E5376"/>
          <cell r="F5376"/>
          <cell r="G5376"/>
          <cell r="H5376"/>
        </row>
        <row r="5377">
          <cell r="B5377"/>
          <cell r="C5377"/>
          <cell r="D5377"/>
          <cell r="E5377"/>
          <cell r="F5377"/>
          <cell r="G5377"/>
          <cell r="H5377"/>
        </row>
        <row r="5378">
          <cell r="B5378"/>
          <cell r="C5378"/>
          <cell r="D5378"/>
          <cell r="E5378"/>
          <cell r="F5378"/>
          <cell r="G5378"/>
          <cell r="H5378"/>
        </row>
        <row r="5379">
          <cell r="B5379"/>
          <cell r="C5379"/>
          <cell r="D5379"/>
          <cell r="E5379"/>
          <cell r="F5379"/>
          <cell r="G5379"/>
          <cell r="H5379"/>
        </row>
        <row r="5380">
          <cell r="B5380"/>
          <cell r="C5380"/>
          <cell r="D5380"/>
          <cell r="E5380"/>
          <cell r="F5380"/>
          <cell r="G5380"/>
          <cell r="H5380"/>
        </row>
        <row r="5381">
          <cell r="B5381"/>
          <cell r="C5381"/>
          <cell r="D5381"/>
          <cell r="E5381"/>
          <cell r="F5381"/>
          <cell r="G5381"/>
          <cell r="H5381"/>
        </row>
        <row r="5382">
          <cell r="B5382"/>
          <cell r="C5382"/>
          <cell r="D5382"/>
          <cell r="E5382"/>
          <cell r="F5382"/>
          <cell r="G5382"/>
          <cell r="H5382"/>
        </row>
        <row r="5383">
          <cell r="B5383"/>
          <cell r="C5383"/>
          <cell r="D5383"/>
          <cell r="E5383"/>
          <cell r="F5383"/>
          <cell r="G5383"/>
          <cell r="H5383"/>
        </row>
        <row r="5384">
          <cell r="B5384"/>
          <cell r="C5384"/>
          <cell r="D5384"/>
          <cell r="E5384"/>
          <cell r="F5384"/>
          <cell r="G5384"/>
          <cell r="H5384"/>
        </row>
        <row r="5385">
          <cell r="B5385"/>
          <cell r="C5385"/>
          <cell r="D5385"/>
          <cell r="E5385"/>
          <cell r="F5385"/>
          <cell r="G5385"/>
          <cell r="H5385"/>
        </row>
        <row r="5386">
          <cell r="B5386"/>
          <cell r="C5386"/>
          <cell r="D5386"/>
          <cell r="E5386"/>
          <cell r="F5386"/>
          <cell r="G5386"/>
          <cell r="H5386"/>
        </row>
        <row r="5387">
          <cell r="B5387"/>
          <cell r="C5387"/>
          <cell r="D5387"/>
          <cell r="E5387"/>
          <cell r="F5387"/>
          <cell r="G5387"/>
          <cell r="H5387"/>
        </row>
        <row r="5388">
          <cell r="B5388"/>
          <cell r="C5388"/>
          <cell r="D5388"/>
          <cell r="E5388"/>
          <cell r="F5388"/>
          <cell r="G5388"/>
          <cell r="H5388"/>
        </row>
        <row r="5389">
          <cell r="B5389"/>
          <cell r="C5389"/>
          <cell r="D5389"/>
          <cell r="E5389"/>
          <cell r="F5389"/>
          <cell r="G5389"/>
          <cell r="H5389"/>
        </row>
        <row r="5390">
          <cell r="B5390"/>
          <cell r="C5390"/>
          <cell r="D5390"/>
          <cell r="E5390"/>
          <cell r="F5390"/>
          <cell r="G5390"/>
          <cell r="H5390"/>
        </row>
        <row r="5391">
          <cell r="B5391"/>
          <cell r="C5391"/>
          <cell r="D5391"/>
          <cell r="E5391"/>
          <cell r="F5391"/>
          <cell r="G5391"/>
          <cell r="H5391"/>
        </row>
        <row r="5392">
          <cell r="B5392"/>
          <cell r="C5392"/>
          <cell r="D5392"/>
          <cell r="E5392"/>
          <cell r="F5392"/>
          <cell r="G5392"/>
          <cell r="H5392"/>
        </row>
        <row r="5393">
          <cell r="B5393"/>
          <cell r="C5393"/>
          <cell r="D5393"/>
          <cell r="E5393"/>
          <cell r="F5393"/>
          <cell r="G5393"/>
          <cell r="H5393"/>
        </row>
        <row r="5394">
          <cell r="B5394"/>
          <cell r="C5394"/>
          <cell r="D5394"/>
          <cell r="E5394"/>
          <cell r="F5394"/>
          <cell r="G5394"/>
          <cell r="H5394"/>
        </row>
        <row r="5395">
          <cell r="B5395"/>
          <cell r="C5395"/>
          <cell r="D5395"/>
          <cell r="E5395"/>
          <cell r="F5395"/>
          <cell r="G5395"/>
          <cell r="H5395"/>
        </row>
        <row r="5396">
          <cell r="B5396"/>
          <cell r="C5396"/>
          <cell r="D5396"/>
          <cell r="E5396"/>
          <cell r="F5396"/>
          <cell r="G5396"/>
          <cell r="H5396"/>
        </row>
        <row r="5397">
          <cell r="B5397"/>
          <cell r="C5397"/>
          <cell r="D5397"/>
          <cell r="E5397"/>
          <cell r="F5397"/>
          <cell r="G5397"/>
          <cell r="H5397"/>
        </row>
        <row r="5398">
          <cell r="B5398"/>
          <cell r="C5398"/>
          <cell r="D5398"/>
          <cell r="E5398"/>
          <cell r="F5398"/>
          <cell r="G5398"/>
          <cell r="H5398"/>
        </row>
        <row r="5399">
          <cell r="B5399"/>
          <cell r="C5399"/>
          <cell r="D5399"/>
          <cell r="E5399"/>
          <cell r="F5399"/>
          <cell r="G5399"/>
          <cell r="H5399"/>
        </row>
        <row r="5400">
          <cell r="B5400"/>
          <cell r="C5400"/>
          <cell r="D5400"/>
          <cell r="E5400"/>
          <cell r="F5400"/>
          <cell r="G5400"/>
          <cell r="H5400"/>
        </row>
        <row r="5401">
          <cell r="B5401"/>
          <cell r="C5401"/>
          <cell r="D5401"/>
          <cell r="E5401"/>
          <cell r="F5401"/>
          <cell r="G5401"/>
          <cell r="H5401"/>
        </row>
        <row r="5402">
          <cell r="B5402"/>
          <cell r="C5402"/>
          <cell r="D5402"/>
          <cell r="E5402"/>
          <cell r="F5402"/>
          <cell r="G5402"/>
          <cell r="H5402"/>
        </row>
        <row r="5403">
          <cell r="B5403"/>
          <cell r="C5403"/>
          <cell r="D5403"/>
          <cell r="E5403"/>
          <cell r="F5403"/>
          <cell r="G5403"/>
          <cell r="H5403"/>
        </row>
        <row r="5404">
          <cell r="B5404"/>
          <cell r="C5404"/>
          <cell r="D5404"/>
          <cell r="E5404"/>
          <cell r="F5404"/>
          <cell r="G5404"/>
          <cell r="H5404"/>
        </row>
        <row r="5405">
          <cell r="B5405"/>
          <cell r="C5405"/>
          <cell r="D5405"/>
          <cell r="E5405"/>
          <cell r="F5405"/>
          <cell r="G5405"/>
          <cell r="H5405"/>
        </row>
        <row r="5406">
          <cell r="B5406"/>
          <cell r="C5406"/>
          <cell r="D5406"/>
          <cell r="E5406"/>
          <cell r="F5406"/>
          <cell r="G5406"/>
          <cell r="H5406"/>
        </row>
        <row r="5407">
          <cell r="B5407"/>
          <cell r="C5407"/>
          <cell r="D5407"/>
          <cell r="E5407"/>
          <cell r="F5407"/>
          <cell r="G5407"/>
          <cell r="H5407"/>
        </row>
        <row r="5408">
          <cell r="B5408"/>
          <cell r="C5408"/>
          <cell r="D5408"/>
          <cell r="E5408"/>
          <cell r="F5408"/>
          <cell r="G5408"/>
          <cell r="H5408"/>
        </row>
        <row r="5409">
          <cell r="B5409"/>
          <cell r="C5409"/>
          <cell r="D5409"/>
          <cell r="E5409"/>
          <cell r="F5409"/>
          <cell r="G5409"/>
          <cell r="H5409"/>
        </row>
        <row r="5410">
          <cell r="B5410"/>
          <cell r="C5410"/>
          <cell r="D5410"/>
          <cell r="E5410"/>
          <cell r="F5410"/>
          <cell r="G5410"/>
          <cell r="H5410"/>
        </row>
        <row r="5411">
          <cell r="B5411"/>
          <cell r="C5411"/>
          <cell r="D5411"/>
          <cell r="E5411"/>
          <cell r="F5411"/>
          <cell r="G5411"/>
          <cell r="H5411"/>
        </row>
        <row r="5412">
          <cell r="B5412"/>
          <cell r="C5412"/>
          <cell r="D5412"/>
          <cell r="E5412"/>
          <cell r="F5412"/>
          <cell r="G5412"/>
          <cell r="H5412"/>
        </row>
        <row r="5413">
          <cell r="B5413"/>
          <cell r="C5413"/>
          <cell r="D5413"/>
          <cell r="E5413"/>
          <cell r="F5413"/>
          <cell r="G5413"/>
          <cell r="H5413"/>
        </row>
        <row r="5414">
          <cell r="B5414"/>
          <cell r="C5414"/>
          <cell r="D5414"/>
          <cell r="E5414"/>
          <cell r="F5414"/>
          <cell r="G5414"/>
          <cell r="H5414"/>
        </row>
        <row r="5415">
          <cell r="B5415"/>
          <cell r="C5415"/>
          <cell r="D5415"/>
          <cell r="E5415"/>
          <cell r="F5415"/>
          <cell r="G5415"/>
          <cell r="H5415"/>
        </row>
        <row r="5416">
          <cell r="B5416"/>
          <cell r="C5416"/>
          <cell r="D5416"/>
          <cell r="E5416"/>
          <cell r="F5416"/>
          <cell r="G5416"/>
          <cell r="H5416"/>
        </row>
        <row r="5417">
          <cell r="B5417"/>
          <cell r="C5417"/>
          <cell r="D5417"/>
          <cell r="E5417"/>
          <cell r="F5417"/>
          <cell r="G5417"/>
          <cell r="H5417"/>
        </row>
        <row r="5418">
          <cell r="B5418"/>
          <cell r="C5418"/>
          <cell r="D5418"/>
          <cell r="E5418"/>
          <cell r="F5418"/>
          <cell r="G5418"/>
          <cell r="H5418"/>
        </row>
        <row r="5419">
          <cell r="B5419"/>
          <cell r="C5419"/>
          <cell r="D5419"/>
          <cell r="E5419"/>
          <cell r="F5419"/>
          <cell r="G5419"/>
          <cell r="H5419"/>
        </row>
        <row r="5420">
          <cell r="B5420"/>
          <cell r="C5420"/>
          <cell r="D5420"/>
          <cell r="E5420"/>
          <cell r="F5420"/>
          <cell r="G5420"/>
          <cell r="H5420"/>
        </row>
        <row r="5421">
          <cell r="B5421"/>
          <cell r="C5421"/>
          <cell r="D5421"/>
          <cell r="E5421"/>
          <cell r="F5421"/>
          <cell r="G5421"/>
          <cell r="H5421"/>
        </row>
        <row r="5422">
          <cell r="B5422"/>
          <cell r="C5422"/>
          <cell r="D5422"/>
          <cell r="E5422"/>
          <cell r="F5422"/>
          <cell r="G5422"/>
          <cell r="H5422"/>
        </row>
        <row r="5423">
          <cell r="B5423"/>
          <cell r="C5423"/>
          <cell r="D5423"/>
          <cell r="E5423"/>
          <cell r="F5423"/>
          <cell r="G5423"/>
          <cell r="H5423"/>
        </row>
        <row r="5424">
          <cell r="B5424"/>
          <cell r="C5424"/>
          <cell r="D5424"/>
          <cell r="E5424"/>
          <cell r="F5424"/>
          <cell r="G5424"/>
          <cell r="H5424"/>
        </row>
        <row r="5425">
          <cell r="B5425"/>
          <cell r="C5425"/>
          <cell r="D5425"/>
          <cell r="E5425"/>
          <cell r="F5425"/>
          <cell r="G5425"/>
          <cell r="H5425"/>
        </row>
        <row r="5426">
          <cell r="B5426"/>
          <cell r="C5426"/>
          <cell r="D5426"/>
          <cell r="E5426"/>
          <cell r="F5426"/>
          <cell r="G5426"/>
          <cell r="H5426"/>
        </row>
        <row r="5427">
          <cell r="B5427"/>
          <cell r="C5427"/>
          <cell r="D5427"/>
          <cell r="E5427"/>
          <cell r="F5427"/>
          <cell r="G5427"/>
          <cell r="H5427"/>
        </row>
        <row r="5428">
          <cell r="B5428"/>
          <cell r="C5428"/>
          <cell r="D5428"/>
          <cell r="E5428"/>
          <cell r="F5428"/>
          <cell r="G5428"/>
          <cell r="H5428"/>
        </row>
        <row r="5429">
          <cell r="B5429"/>
          <cell r="C5429"/>
          <cell r="D5429"/>
          <cell r="E5429"/>
          <cell r="F5429"/>
          <cell r="G5429"/>
          <cell r="H5429"/>
        </row>
        <row r="5430">
          <cell r="B5430"/>
          <cell r="C5430"/>
          <cell r="D5430"/>
          <cell r="E5430"/>
          <cell r="F5430"/>
          <cell r="G5430"/>
          <cell r="H5430"/>
        </row>
        <row r="5431">
          <cell r="B5431"/>
          <cell r="C5431"/>
          <cell r="D5431"/>
          <cell r="E5431"/>
          <cell r="F5431"/>
          <cell r="G5431"/>
          <cell r="H5431"/>
        </row>
        <row r="5432">
          <cell r="B5432"/>
          <cell r="C5432"/>
          <cell r="D5432"/>
          <cell r="E5432"/>
          <cell r="F5432"/>
          <cell r="G5432"/>
          <cell r="H5432"/>
        </row>
        <row r="5433">
          <cell r="B5433"/>
          <cell r="C5433"/>
          <cell r="D5433"/>
          <cell r="E5433"/>
          <cell r="F5433"/>
          <cell r="G5433"/>
          <cell r="H5433"/>
        </row>
        <row r="5434">
          <cell r="B5434"/>
          <cell r="C5434"/>
          <cell r="D5434"/>
          <cell r="E5434"/>
          <cell r="F5434"/>
          <cell r="G5434"/>
          <cell r="H5434"/>
        </row>
        <row r="5435">
          <cell r="B5435"/>
          <cell r="C5435"/>
          <cell r="D5435"/>
          <cell r="E5435"/>
          <cell r="F5435"/>
          <cell r="G5435"/>
          <cell r="H5435"/>
        </row>
        <row r="5436">
          <cell r="B5436"/>
          <cell r="C5436"/>
          <cell r="D5436"/>
          <cell r="E5436"/>
          <cell r="F5436"/>
          <cell r="G5436"/>
          <cell r="H5436"/>
        </row>
        <row r="5437">
          <cell r="B5437"/>
          <cell r="C5437"/>
          <cell r="D5437"/>
          <cell r="E5437"/>
          <cell r="F5437"/>
          <cell r="G5437"/>
          <cell r="H5437"/>
        </row>
        <row r="5438">
          <cell r="B5438"/>
          <cell r="C5438"/>
          <cell r="D5438"/>
          <cell r="E5438"/>
          <cell r="F5438"/>
          <cell r="G5438"/>
          <cell r="H5438"/>
        </row>
        <row r="5439">
          <cell r="B5439"/>
          <cell r="C5439"/>
          <cell r="D5439"/>
          <cell r="E5439"/>
          <cell r="F5439"/>
          <cell r="G5439"/>
          <cell r="H5439"/>
        </row>
        <row r="5440">
          <cell r="B5440"/>
          <cell r="C5440"/>
          <cell r="D5440"/>
          <cell r="E5440"/>
          <cell r="F5440"/>
          <cell r="G5440"/>
          <cell r="H5440"/>
        </row>
        <row r="5441">
          <cell r="B5441"/>
          <cell r="C5441"/>
          <cell r="D5441"/>
          <cell r="E5441"/>
          <cell r="F5441"/>
          <cell r="G5441"/>
          <cell r="H5441"/>
        </row>
        <row r="5442">
          <cell r="B5442"/>
          <cell r="C5442"/>
          <cell r="D5442"/>
          <cell r="E5442"/>
          <cell r="F5442"/>
          <cell r="G5442"/>
          <cell r="H5442"/>
        </row>
        <row r="5443">
          <cell r="B5443"/>
          <cell r="C5443"/>
          <cell r="D5443"/>
          <cell r="E5443"/>
          <cell r="F5443"/>
          <cell r="G5443"/>
          <cell r="H5443"/>
        </row>
        <row r="5444">
          <cell r="B5444"/>
          <cell r="C5444"/>
          <cell r="D5444"/>
          <cell r="E5444"/>
          <cell r="F5444"/>
          <cell r="G5444"/>
          <cell r="H5444"/>
        </row>
        <row r="5445">
          <cell r="B5445"/>
          <cell r="C5445"/>
          <cell r="D5445"/>
          <cell r="E5445"/>
          <cell r="F5445"/>
          <cell r="G5445"/>
          <cell r="H5445"/>
        </row>
        <row r="5446">
          <cell r="B5446"/>
          <cell r="C5446"/>
          <cell r="D5446"/>
          <cell r="E5446"/>
          <cell r="F5446"/>
          <cell r="G5446"/>
          <cell r="H5446"/>
        </row>
        <row r="5447">
          <cell r="B5447"/>
          <cell r="C5447"/>
          <cell r="D5447"/>
          <cell r="E5447"/>
          <cell r="F5447"/>
          <cell r="G5447"/>
          <cell r="H5447"/>
        </row>
        <row r="5448">
          <cell r="B5448"/>
          <cell r="C5448"/>
          <cell r="D5448"/>
          <cell r="E5448"/>
          <cell r="F5448"/>
          <cell r="G5448"/>
          <cell r="H5448"/>
        </row>
        <row r="5449">
          <cell r="B5449"/>
          <cell r="C5449"/>
          <cell r="D5449"/>
          <cell r="E5449"/>
          <cell r="F5449"/>
          <cell r="G5449"/>
          <cell r="H5449"/>
        </row>
        <row r="5450">
          <cell r="B5450"/>
          <cell r="C5450"/>
          <cell r="D5450"/>
          <cell r="E5450"/>
          <cell r="F5450"/>
          <cell r="G5450"/>
          <cell r="H5450"/>
        </row>
        <row r="5451">
          <cell r="B5451"/>
          <cell r="C5451"/>
          <cell r="D5451"/>
          <cell r="E5451"/>
          <cell r="F5451"/>
          <cell r="G5451"/>
          <cell r="H5451"/>
        </row>
        <row r="5452">
          <cell r="B5452"/>
          <cell r="C5452"/>
          <cell r="D5452"/>
          <cell r="E5452"/>
          <cell r="F5452"/>
          <cell r="G5452"/>
          <cell r="H5452"/>
        </row>
        <row r="5453">
          <cell r="B5453"/>
          <cell r="C5453"/>
          <cell r="D5453"/>
          <cell r="E5453"/>
          <cell r="F5453"/>
          <cell r="G5453"/>
          <cell r="H5453"/>
        </row>
        <row r="5454">
          <cell r="B5454"/>
          <cell r="C5454"/>
          <cell r="D5454"/>
          <cell r="E5454"/>
          <cell r="F5454"/>
          <cell r="G5454"/>
          <cell r="H5454"/>
        </row>
        <row r="5455">
          <cell r="B5455"/>
          <cell r="C5455"/>
          <cell r="D5455"/>
          <cell r="E5455"/>
          <cell r="F5455"/>
          <cell r="G5455"/>
          <cell r="H5455"/>
        </row>
        <row r="5456">
          <cell r="B5456"/>
          <cell r="C5456"/>
          <cell r="D5456"/>
          <cell r="E5456"/>
          <cell r="F5456"/>
          <cell r="G5456"/>
          <cell r="H5456"/>
        </row>
        <row r="5457">
          <cell r="B5457"/>
          <cell r="C5457"/>
          <cell r="D5457"/>
          <cell r="E5457"/>
          <cell r="F5457"/>
          <cell r="G5457"/>
          <cell r="H5457"/>
        </row>
        <row r="5458">
          <cell r="B5458"/>
          <cell r="C5458"/>
          <cell r="D5458"/>
          <cell r="E5458"/>
          <cell r="F5458"/>
          <cell r="G5458"/>
          <cell r="H5458"/>
        </row>
        <row r="5459">
          <cell r="B5459"/>
          <cell r="C5459"/>
          <cell r="D5459"/>
          <cell r="E5459"/>
          <cell r="F5459"/>
          <cell r="G5459"/>
          <cell r="H5459"/>
        </row>
        <row r="5460">
          <cell r="B5460"/>
          <cell r="C5460"/>
          <cell r="D5460"/>
          <cell r="E5460"/>
          <cell r="F5460"/>
          <cell r="G5460"/>
          <cell r="H5460"/>
        </row>
        <row r="5461">
          <cell r="B5461"/>
          <cell r="C5461"/>
          <cell r="D5461"/>
          <cell r="E5461"/>
          <cell r="F5461"/>
          <cell r="G5461"/>
          <cell r="H5461"/>
        </row>
        <row r="5462">
          <cell r="B5462"/>
          <cell r="C5462"/>
          <cell r="D5462"/>
          <cell r="E5462"/>
          <cell r="F5462"/>
          <cell r="G5462"/>
          <cell r="H5462"/>
        </row>
        <row r="5463">
          <cell r="B5463"/>
          <cell r="C5463"/>
          <cell r="D5463"/>
          <cell r="E5463"/>
          <cell r="F5463"/>
          <cell r="G5463"/>
          <cell r="H5463"/>
        </row>
        <row r="5464">
          <cell r="B5464"/>
          <cell r="C5464"/>
          <cell r="D5464"/>
          <cell r="E5464"/>
          <cell r="F5464"/>
          <cell r="G5464"/>
          <cell r="H5464"/>
        </row>
        <row r="5465">
          <cell r="B5465"/>
          <cell r="C5465"/>
          <cell r="D5465"/>
          <cell r="E5465"/>
          <cell r="F5465"/>
          <cell r="G5465"/>
          <cell r="H5465"/>
        </row>
        <row r="5466">
          <cell r="B5466"/>
          <cell r="C5466"/>
          <cell r="D5466"/>
          <cell r="E5466"/>
          <cell r="F5466"/>
          <cell r="G5466"/>
          <cell r="H5466"/>
        </row>
        <row r="5467">
          <cell r="B5467"/>
          <cell r="C5467"/>
          <cell r="D5467"/>
          <cell r="E5467"/>
          <cell r="F5467"/>
          <cell r="G5467"/>
          <cell r="H5467"/>
        </row>
        <row r="5468">
          <cell r="B5468"/>
          <cell r="C5468"/>
          <cell r="D5468"/>
          <cell r="E5468"/>
          <cell r="F5468"/>
          <cell r="G5468"/>
          <cell r="H5468"/>
        </row>
        <row r="5469">
          <cell r="B5469"/>
          <cell r="C5469"/>
          <cell r="D5469"/>
          <cell r="E5469"/>
          <cell r="F5469"/>
          <cell r="G5469"/>
          <cell r="H5469"/>
        </row>
        <row r="5470">
          <cell r="B5470"/>
          <cell r="C5470"/>
          <cell r="D5470"/>
          <cell r="E5470"/>
          <cell r="F5470"/>
          <cell r="G5470"/>
          <cell r="H5470"/>
        </row>
        <row r="5471">
          <cell r="B5471"/>
          <cell r="C5471"/>
          <cell r="D5471"/>
          <cell r="E5471"/>
          <cell r="F5471"/>
          <cell r="G5471"/>
          <cell r="H5471"/>
        </row>
        <row r="5472">
          <cell r="B5472"/>
          <cell r="C5472"/>
          <cell r="D5472"/>
          <cell r="E5472"/>
          <cell r="F5472"/>
          <cell r="G5472"/>
          <cell r="H5472"/>
        </row>
        <row r="5473">
          <cell r="B5473"/>
          <cell r="C5473"/>
          <cell r="D5473"/>
          <cell r="E5473"/>
          <cell r="F5473"/>
          <cell r="G5473"/>
          <cell r="H5473"/>
        </row>
        <row r="5474">
          <cell r="B5474"/>
          <cell r="C5474"/>
          <cell r="D5474"/>
          <cell r="E5474"/>
          <cell r="F5474"/>
          <cell r="G5474"/>
          <cell r="H5474"/>
        </row>
        <row r="5475">
          <cell r="B5475"/>
          <cell r="C5475"/>
          <cell r="D5475"/>
          <cell r="E5475"/>
          <cell r="F5475"/>
          <cell r="G5475"/>
          <cell r="H5475"/>
        </row>
        <row r="5476">
          <cell r="B5476"/>
          <cell r="C5476"/>
          <cell r="D5476"/>
          <cell r="E5476"/>
          <cell r="F5476"/>
          <cell r="G5476"/>
          <cell r="H5476"/>
        </row>
        <row r="5477">
          <cell r="B5477"/>
          <cell r="C5477"/>
          <cell r="D5477"/>
          <cell r="E5477"/>
          <cell r="F5477"/>
          <cell r="G5477"/>
          <cell r="H5477"/>
        </row>
        <row r="5478">
          <cell r="B5478"/>
          <cell r="C5478"/>
          <cell r="D5478"/>
          <cell r="E5478"/>
          <cell r="F5478"/>
          <cell r="G5478"/>
          <cell r="H5478"/>
        </row>
        <row r="5479">
          <cell r="B5479"/>
          <cell r="C5479"/>
          <cell r="D5479"/>
          <cell r="E5479"/>
          <cell r="F5479"/>
          <cell r="G5479"/>
          <cell r="H5479"/>
        </row>
        <row r="5480">
          <cell r="B5480"/>
          <cell r="C5480"/>
          <cell r="D5480"/>
          <cell r="E5480"/>
          <cell r="F5480"/>
          <cell r="G5480"/>
          <cell r="H5480"/>
        </row>
        <row r="5481">
          <cell r="B5481"/>
          <cell r="C5481"/>
          <cell r="D5481"/>
          <cell r="E5481"/>
          <cell r="F5481"/>
          <cell r="G5481"/>
          <cell r="H5481"/>
        </row>
        <row r="5482">
          <cell r="B5482"/>
          <cell r="C5482"/>
          <cell r="D5482"/>
          <cell r="E5482"/>
          <cell r="F5482"/>
          <cell r="G5482"/>
          <cell r="H5482"/>
        </row>
        <row r="5483">
          <cell r="B5483"/>
          <cell r="C5483"/>
          <cell r="D5483"/>
          <cell r="E5483"/>
          <cell r="F5483"/>
          <cell r="G5483"/>
          <cell r="H5483"/>
        </row>
        <row r="5484">
          <cell r="B5484"/>
          <cell r="C5484"/>
          <cell r="D5484"/>
          <cell r="E5484"/>
          <cell r="F5484"/>
          <cell r="G5484"/>
          <cell r="H5484"/>
        </row>
        <row r="5485">
          <cell r="B5485"/>
          <cell r="C5485"/>
          <cell r="D5485"/>
          <cell r="E5485"/>
          <cell r="F5485"/>
          <cell r="G5485"/>
          <cell r="H5485"/>
        </row>
        <row r="5486">
          <cell r="B5486"/>
          <cell r="C5486"/>
          <cell r="D5486"/>
          <cell r="E5486"/>
          <cell r="F5486"/>
          <cell r="G5486"/>
          <cell r="H5486"/>
        </row>
        <row r="5487">
          <cell r="B5487"/>
          <cell r="C5487"/>
          <cell r="D5487"/>
          <cell r="E5487"/>
          <cell r="F5487"/>
          <cell r="G5487"/>
          <cell r="H5487"/>
        </row>
        <row r="5488">
          <cell r="B5488"/>
          <cell r="C5488"/>
          <cell r="D5488"/>
          <cell r="E5488"/>
          <cell r="F5488"/>
          <cell r="G5488"/>
          <cell r="H5488"/>
        </row>
        <row r="5489">
          <cell r="B5489"/>
          <cell r="C5489"/>
          <cell r="D5489"/>
          <cell r="E5489"/>
          <cell r="F5489"/>
          <cell r="G5489"/>
          <cell r="H5489"/>
        </row>
        <row r="5490">
          <cell r="B5490"/>
          <cell r="C5490"/>
          <cell r="D5490"/>
          <cell r="E5490"/>
          <cell r="F5490"/>
          <cell r="G5490"/>
          <cell r="H5490"/>
        </row>
        <row r="5491">
          <cell r="B5491"/>
          <cell r="C5491"/>
          <cell r="D5491"/>
          <cell r="E5491"/>
          <cell r="F5491"/>
          <cell r="G5491"/>
          <cell r="H5491"/>
        </row>
        <row r="5492">
          <cell r="B5492"/>
          <cell r="C5492"/>
          <cell r="D5492"/>
          <cell r="E5492"/>
          <cell r="F5492"/>
          <cell r="G5492"/>
          <cell r="H5492"/>
        </row>
        <row r="5493">
          <cell r="B5493"/>
          <cell r="C5493"/>
          <cell r="D5493"/>
          <cell r="E5493"/>
          <cell r="F5493"/>
          <cell r="G5493"/>
          <cell r="H5493"/>
        </row>
        <row r="5494">
          <cell r="B5494"/>
          <cell r="C5494"/>
          <cell r="D5494"/>
          <cell r="E5494"/>
          <cell r="F5494"/>
          <cell r="G5494"/>
          <cell r="H5494"/>
        </row>
        <row r="5495">
          <cell r="B5495"/>
          <cell r="C5495"/>
          <cell r="D5495"/>
          <cell r="E5495"/>
          <cell r="F5495"/>
          <cell r="G5495"/>
          <cell r="H5495"/>
        </row>
        <row r="5496">
          <cell r="B5496"/>
          <cell r="C5496"/>
          <cell r="D5496"/>
          <cell r="E5496"/>
          <cell r="F5496"/>
          <cell r="G5496"/>
          <cell r="H5496"/>
        </row>
        <row r="5497">
          <cell r="B5497"/>
          <cell r="C5497"/>
          <cell r="D5497"/>
          <cell r="E5497"/>
          <cell r="F5497"/>
          <cell r="G5497"/>
          <cell r="H5497"/>
        </row>
        <row r="5498">
          <cell r="B5498"/>
          <cell r="C5498"/>
          <cell r="D5498"/>
          <cell r="E5498"/>
          <cell r="F5498"/>
          <cell r="G5498"/>
          <cell r="H5498"/>
        </row>
        <row r="5499">
          <cell r="B5499"/>
          <cell r="C5499"/>
          <cell r="D5499"/>
          <cell r="E5499"/>
          <cell r="F5499"/>
          <cell r="G5499"/>
          <cell r="H5499"/>
        </row>
        <row r="5500">
          <cell r="B5500"/>
          <cell r="C5500"/>
          <cell r="D5500"/>
          <cell r="E5500"/>
          <cell r="F5500"/>
          <cell r="G5500"/>
          <cell r="H5500"/>
        </row>
        <row r="5501">
          <cell r="B5501"/>
          <cell r="C5501"/>
          <cell r="D5501"/>
          <cell r="E5501"/>
          <cell r="F5501"/>
          <cell r="G5501"/>
          <cell r="H5501"/>
        </row>
        <row r="5502">
          <cell r="B5502"/>
          <cell r="C5502"/>
          <cell r="D5502"/>
          <cell r="E5502"/>
          <cell r="F5502"/>
          <cell r="G5502"/>
          <cell r="H5502"/>
        </row>
        <row r="5503">
          <cell r="B5503"/>
          <cell r="C5503"/>
          <cell r="D5503"/>
          <cell r="E5503"/>
          <cell r="F5503"/>
          <cell r="G5503"/>
          <cell r="H5503"/>
        </row>
        <row r="5504">
          <cell r="B5504"/>
          <cell r="C5504"/>
          <cell r="D5504"/>
          <cell r="E5504"/>
          <cell r="F5504"/>
          <cell r="G5504"/>
          <cell r="H5504"/>
        </row>
        <row r="5505">
          <cell r="B5505"/>
          <cell r="C5505"/>
          <cell r="D5505"/>
          <cell r="E5505"/>
          <cell r="F5505"/>
          <cell r="G5505"/>
          <cell r="H5505"/>
        </row>
        <row r="5506">
          <cell r="B5506"/>
          <cell r="C5506"/>
          <cell r="D5506"/>
          <cell r="E5506"/>
          <cell r="F5506"/>
          <cell r="G5506"/>
          <cell r="H5506"/>
        </row>
        <row r="5507">
          <cell r="B5507"/>
          <cell r="C5507"/>
          <cell r="D5507"/>
          <cell r="E5507"/>
          <cell r="F5507"/>
          <cell r="G5507"/>
          <cell r="H5507"/>
        </row>
        <row r="5508">
          <cell r="B5508"/>
          <cell r="C5508"/>
          <cell r="D5508"/>
          <cell r="E5508"/>
          <cell r="F5508"/>
          <cell r="G5508"/>
          <cell r="H5508"/>
        </row>
        <row r="5509">
          <cell r="B5509"/>
          <cell r="C5509"/>
          <cell r="D5509"/>
          <cell r="E5509"/>
          <cell r="F5509"/>
          <cell r="G5509"/>
          <cell r="H5509"/>
        </row>
        <row r="5510">
          <cell r="B5510"/>
          <cell r="C5510"/>
          <cell r="D5510"/>
          <cell r="E5510"/>
          <cell r="F5510"/>
          <cell r="G5510"/>
          <cell r="H5510"/>
        </row>
        <row r="5511">
          <cell r="B5511"/>
          <cell r="C5511"/>
          <cell r="D5511"/>
          <cell r="E5511"/>
          <cell r="F5511"/>
          <cell r="G5511"/>
          <cell r="H5511"/>
        </row>
        <row r="5512">
          <cell r="B5512"/>
          <cell r="C5512"/>
          <cell r="D5512"/>
          <cell r="E5512"/>
          <cell r="F5512"/>
          <cell r="G5512"/>
          <cell r="H5512"/>
        </row>
        <row r="5513">
          <cell r="B5513"/>
          <cell r="C5513"/>
          <cell r="D5513"/>
          <cell r="E5513"/>
          <cell r="F5513"/>
          <cell r="G5513"/>
          <cell r="H5513"/>
        </row>
        <row r="5514">
          <cell r="B5514"/>
          <cell r="C5514"/>
          <cell r="D5514"/>
          <cell r="E5514"/>
          <cell r="F5514"/>
          <cell r="G5514"/>
          <cell r="H5514"/>
        </row>
        <row r="5515">
          <cell r="B5515"/>
          <cell r="C5515"/>
          <cell r="D5515"/>
          <cell r="E5515"/>
          <cell r="F5515"/>
          <cell r="G5515"/>
          <cell r="H5515"/>
        </row>
        <row r="5516">
          <cell r="B5516"/>
          <cell r="C5516"/>
          <cell r="D5516"/>
          <cell r="E5516"/>
          <cell r="F5516"/>
          <cell r="G5516"/>
          <cell r="H5516"/>
        </row>
        <row r="5517">
          <cell r="B5517"/>
          <cell r="C5517"/>
          <cell r="D5517"/>
          <cell r="E5517"/>
          <cell r="F5517"/>
          <cell r="G5517"/>
          <cell r="H5517"/>
        </row>
        <row r="5518">
          <cell r="B5518"/>
          <cell r="C5518"/>
          <cell r="D5518"/>
          <cell r="E5518"/>
          <cell r="F5518"/>
          <cell r="G5518"/>
          <cell r="H5518"/>
        </row>
        <row r="5519">
          <cell r="B5519"/>
          <cell r="C5519"/>
          <cell r="D5519"/>
          <cell r="E5519"/>
          <cell r="F5519"/>
          <cell r="G5519"/>
          <cell r="H5519"/>
        </row>
        <row r="5520">
          <cell r="B5520"/>
          <cell r="C5520"/>
          <cell r="D5520"/>
          <cell r="E5520"/>
          <cell r="F5520"/>
          <cell r="G5520"/>
          <cell r="H5520"/>
        </row>
        <row r="5521">
          <cell r="B5521"/>
          <cell r="C5521"/>
          <cell r="D5521"/>
          <cell r="E5521"/>
          <cell r="F5521"/>
          <cell r="G5521"/>
          <cell r="H5521"/>
        </row>
        <row r="5522">
          <cell r="B5522"/>
          <cell r="C5522"/>
          <cell r="D5522"/>
          <cell r="E5522"/>
          <cell r="F5522"/>
          <cell r="G5522"/>
          <cell r="H5522"/>
        </row>
        <row r="5523">
          <cell r="B5523"/>
          <cell r="C5523"/>
          <cell r="D5523"/>
          <cell r="E5523"/>
          <cell r="F5523"/>
          <cell r="G5523"/>
          <cell r="H5523"/>
        </row>
        <row r="5524">
          <cell r="B5524"/>
          <cell r="C5524"/>
          <cell r="D5524"/>
          <cell r="E5524"/>
          <cell r="F5524"/>
          <cell r="G5524"/>
          <cell r="H5524"/>
        </row>
        <row r="5525">
          <cell r="B5525"/>
          <cell r="C5525"/>
          <cell r="D5525"/>
          <cell r="E5525"/>
          <cell r="F5525"/>
          <cell r="G5525"/>
          <cell r="H5525"/>
        </row>
        <row r="5526">
          <cell r="B5526"/>
          <cell r="C5526"/>
          <cell r="D5526"/>
          <cell r="E5526"/>
          <cell r="F5526"/>
          <cell r="G5526"/>
          <cell r="H5526"/>
        </row>
        <row r="5527">
          <cell r="B5527"/>
          <cell r="C5527"/>
          <cell r="D5527"/>
          <cell r="E5527"/>
          <cell r="F5527"/>
          <cell r="G5527"/>
          <cell r="H5527"/>
        </row>
        <row r="5528">
          <cell r="B5528"/>
          <cell r="C5528"/>
          <cell r="D5528"/>
          <cell r="E5528"/>
          <cell r="F5528"/>
          <cell r="G5528"/>
          <cell r="H5528"/>
        </row>
        <row r="5529">
          <cell r="B5529"/>
          <cell r="C5529"/>
          <cell r="D5529"/>
          <cell r="E5529"/>
          <cell r="F5529"/>
          <cell r="G5529"/>
          <cell r="H5529"/>
        </row>
        <row r="5530">
          <cell r="B5530"/>
          <cell r="C5530"/>
          <cell r="D5530"/>
          <cell r="E5530"/>
          <cell r="F5530"/>
          <cell r="G5530"/>
          <cell r="H5530"/>
        </row>
        <row r="5531">
          <cell r="B5531"/>
          <cell r="C5531"/>
          <cell r="D5531"/>
          <cell r="E5531"/>
          <cell r="F5531"/>
          <cell r="G5531"/>
          <cell r="H5531"/>
        </row>
        <row r="5532">
          <cell r="B5532"/>
          <cell r="C5532"/>
          <cell r="D5532"/>
          <cell r="E5532"/>
          <cell r="F5532"/>
          <cell r="G5532"/>
          <cell r="H5532"/>
        </row>
        <row r="5533">
          <cell r="B5533"/>
          <cell r="C5533"/>
          <cell r="D5533"/>
          <cell r="E5533"/>
          <cell r="F5533"/>
          <cell r="G5533"/>
          <cell r="H5533"/>
        </row>
        <row r="5534">
          <cell r="B5534"/>
          <cell r="C5534"/>
          <cell r="D5534"/>
          <cell r="E5534"/>
          <cell r="F5534"/>
          <cell r="G5534"/>
          <cell r="H5534"/>
        </row>
        <row r="5535">
          <cell r="B5535"/>
          <cell r="C5535"/>
          <cell r="D5535"/>
          <cell r="E5535"/>
          <cell r="F5535"/>
          <cell r="G5535"/>
          <cell r="H5535"/>
        </row>
        <row r="5536">
          <cell r="B5536"/>
          <cell r="C5536"/>
          <cell r="D5536"/>
          <cell r="E5536"/>
          <cell r="F5536"/>
          <cell r="G5536"/>
          <cell r="H5536"/>
        </row>
        <row r="5537">
          <cell r="B5537"/>
          <cell r="C5537"/>
          <cell r="D5537"/>
          <cell r="E5537"/>
          <cell r="F5537"/>
          <cell r="G5537"/>
          <cell r="H5537"/>
        </row>
        <row r="5538">
          <cell r="B5538"/>
          <cell r="C5538"/>
          <cell r="D5538"/>
          <cell r="E5538"/>
          <cell r="F5538"/>
          <cell r="G5538"/>
          <cell r="H5538"/>
        </row>
        <row r="5539">
          <cell r="B5539"/>
          <cell r="C5539"/>
          <cell r="D5539"/>
          <cell r="E5539"/>
          <cell r="F5539"/>
          <cell r="G5539"/>
          <cell r="H5539"/>
        </row>
        <row r="5540">
          <cell r="B5540"/>
          <cell r="C5540"/>
          <cell r="D5540"/>
          <cell r="E5540"/>
          <cell r="F5540"/>
          <cell r="G5540"/>
          <cell r="H5540"/>
        </row>
        <row r="5541">
          <cell r="B5541"/>
          <cell r="C5541"/>
          <cell r="D5541"/>
          <cell r="E5541"/>
          <cell r="F5541"/>
          <cell r="G5541"/>
          <cell r="H5541"/>
        </row>
        <row r="5542">
          <cell r="B5542"/>
          <cell r="C5542"/>
          <cell r="D5542"/>
          <cell r="E5542"/>
          <cell r="F5542"/>
          <cell r="G5542"/>
          <cell r="H5542"/>
        </row>
        <row r="5543">
          <cell r="B5543"/>
          <cell r="C5543"/>
          <cell r="D5543"/>
          <cell r="E5543"/>
          <cell r="F5543"/>
          <cell r="G5543"/>
          <cell r="H5543"/>
        </row>
        <row r="5544">
          <cell r="B5544"/>
          <cell r="C5544"/>
          <cell r="D5544"/>
          <cell r="E5544"/>
          <cell r="F5544"/>
          <cell r="G5544"/>
          <cell r="H5544"/>
        </row>
        <row r="5545">
          <cell r="B5545"/>
          <cell r="C5545"/>
          <cell r="D5545"/>
          <cell r="E5545"/>
          <cell r="F5545"/>
          <cell r="G5545"/>
          <cell r="H5545"/>
        </row>
        <row r="5546">
          <cell r="B5546"/>
          <cell r="C5546"/>
          <cell r="D5546"/>
          <cell r="E5546"/>
          <cell r="F5546"/>
          <cell r="G5546"/>
          <cell r="H5546"/>
        </row>
        <row r="5547">
          <cell r="B5547"/>
          <cell r="C5547"/>
          <cell r="D5547"/>
          <cell r="E5547"/>
          <cell r="F5547"/>
          <cell r="G5547"/>
          <cell r="H5547"/>
        </row>
        <row r="5548">
          <cell r="B5548"/>
          <cell r="C5548"/>
          <cell r="D5548"/>
          <cell r="E5548"/>
          <cell r="F5548"/>
          <cell r="G5548"/>
          <cell r="H5548"/>
        </row>
        <row r="5549">
          <cell r="B5549"/>
          <cell r="C5549"/>
          <cell r="D5549"/>
          <cell r="E5549"/>
          <cell r="F5549"/>
          <cell r="G5549"/>
          <cell r="H5549"/>
        </row>
        <row r="5550">
          <cell r="B5550"/>
          <cell r="C5550"/>
          <cell r="D5550"/>
          <cell r="E5550"/>
          <cell r="F5550"/>
          <cell r="G5550"/>
          <cell r="H5550"/>
        </row>
        <row r="5551">
          <cell r="B5551"/>
          <cell r="C5551"/>
          <cell r="D5551"/>
          <cell r="E5551"/>
          <cell r="F5551"/>
          <cell r="G5551"/>
          <cell r="H5551"/>
        </row>
        <row r="5552">
          <cell r="B5552"/>
          <cell r="C5552"/>
          <cell r="D5552"/>
          <cell r="E5552"/>
          <cell r="F5552"/>
          <cell r="G5552"/>
          <cell r="H5552"/>
        </row>
        <row r="5553">
          <cell r="B5553"/>
          <cell r="C5553"/>
          <cell r="D5553"/>
          <cell r="E5553"/>
          <cell r="F5553"/>
          <cell r="G5553"/>
          <cell r="H5553"/>
        </row>
        <row r="5554">
          <cell r="B5554"/>
          <cell r="C5554"/>
          <cell r="D5554"/>
          <cell r="E5554"/>
          <cell r="F5554"/>
          <cell r="G5554"/>
          <cell r="H5554"/>
        </row>
        <row r="5555">
          <cell r="B5555"/>
          <cell r="C5555"/>
          <cell r="D5555"/>
          <cell r="E5555"/>
          <cell r="F5555"/>
          <cell r="G5555"/>
          <cell r="H5555"/>
        </row>
        <row r="5556">
          <cell r="B5556"/>
          <cell r="C5556"/>
          <cell r="D5556"/>
          <cell r="E5556"/>
          <cell r="F5556"/>
          <cell r="G5556"/>
          <cell r="H5556"/>
        </row>
        <row r="5557">
          <cell r="B5557"/>
          <cell r="C5557"/>
          <cell r="D5557"/>
          <cell r="E5557"/>
          <cell r="F5557"/>
          <cell r="G5557"/>
          <cell r="H5557"/>
        </row>
        <row r="5558">
          <cell r="B5558"/>
          <cell r="C5558"/>
          <cell r="D5558"/>
          <cell r="E5558"/>
          <cell r="F5558"/>
          <cell r="G5558"/>
          <cell r="H5558"/>
        </row>
        <row r="5559">
          <cell r="B5559"/>
          <cell r="C5559"/>
          <cell r="D5559"/>
          <cell r="E5559"/>
          <cell r="F5559"/>
          <cell r="G5559"/>
          <cell r="H5559"/>
        </row>
        <row r="5560">
          <cell r="B5560"/>
          <cell r="C5560"/>
          <cell r="D5560"/>
          <cell r="E5560"/>
          <cell r="F5560"/>
          <cell r="G5560"/>
          <cell r="H5560"/>
        </row>
        <row r="5561">
          <cell r="B5561"/>
          <cell r="C5561"/>
          <cell r="D5561"/>
          <cell r="E5561"/>
          <cell r="F5561"/>
          <cell r="G5561"/>
          <cell r="H5561"/>
        </row>
        <row r="5562">
          <cell r="B5562"/>
          <cell r="C5562"/>
          <cell r="D5562"/>
          <cell r="E5562"/>
          <cell r="F5562"/>
          <cell r="G5562"/>
          <cell r="H5562"/>
        </row>
        <row r="5563">
          <cell r="B5563"/>
          <cell r="C5563"/>
          <cell r="D5563"/>
          <cell r="E5563"/>
          <cell r="F5563"/>
          <cell r="G5563"/>
          <cell r="H5563"/>
        </row>
        <row r="5564">
          <cell r="B5564"/>
          <cell r="C5564"/>
          <cell r="D5564"/>
          <cell r="E5564"/>
          <cell r="F5564"/>
          <cell r="G5564"/>
          <cell r="H5564"/>
        </row>
        <row r="5565">
          <cell r="B5565"/>
          <cell r="C5565"/>
          <cell r="D5565"/>
          <cell r="E5565"/>
          <cell r="F5565"/>
          <cell r="G5565"/>
          <cell r="H5565"/>
        </row>
        <row r="5566">
          <cell r="B5566"/>
          <cell r="C5566"/>
          <cell r="D5566"/>
          <cell r="E5566"/>
          <cell r="F5566"/>
          <cell r="G5566"/>
          <cell r="H5566"/>
        </row>
        <row r="5567">
          <cell r="B5567"/>
          <cell r="C5567"/>
          <cell r="D5567"/>
          <cell r="E5567"/>
          <cell r="F5567"/>
          <cell r="G5567"/>
          <cell r="H5567"/>
        </row>
        <row r="5568">
          <cell r="B5568"/>
          <cell r="C5568"/>
          <cell r="D5568"/>
          <cell r="E5568"/>
          <cell r="F5568"/>
          <cell r="G5568"/>
          <cell r="H5568"/>
        </row>
        <row r="5569">
          <cell r="B5569"/>
          <cell r="C5569"/>
          <cell r="D5569"/>
          <cell r="E5569"/>
          <cell r="F5569"/>
          <cell r="G5569"/>
          <cell r="H5569"/>
        </row>
        <row r="5570">
          <cell r="B5570"/>
          <cell r="C5570"/>
          <cell r="D5570"/>
          <cell r="E5570"/>
          <cell r="F5570"/>
          <cell r="G5570"/>
          <cell r="H5570"/>
        </row>
        <row r="5571">
          <cell r="B5571"/>
          <cell r="C5571"/>
          <cell r="D5571"/>
          <cell r="E5571"/>
          <cell r="F5571"/>
          <cell r="G5571"/>
          <cell r="H5571"/>
        </row>
        <row r="5572">
          <cell r="B5572"/>
          <cell r="C5572"/>
          <cell r="D5572"/>
          <cell r="E5572"/>
          <cell r="F5572"/>
          <cell r="G5572"/>
          <cell r="H5572"/>
        </row>
        <row r="5573">
          <cell r="B5573"/>
          <cell r="C5573"/>
          <cell r="D5573"/>
          <cell r="E5573"/>
          <cell r="F5573"/>
          <cell r="G5573"/>
          <cell r="H5573"/>
        </row>
        <row r="5574">
          <cell r="B5574"/>
          <cell r="C5574"/>
          <cell r="D5574"/>
          <cell r="E5574"/>
          <cell r="F5574"/>
          <cell r="G5574"/>
          <cell r="H5574"/>
        </row>
        <row r="5575">
          <cell r="B5575"/>
          <cell r="C5575"/>
          <cell r="D5575"/>
          <cell r="E5575"/>
          <cell r="F5575"/>
          <cell r="G5575"/>
          <cell r="H5575"/>
        </row>
        <row r="5576">
          <cell r="B5576"/>
          <cell r="C5576"/>
          <cell r="D5576"/>
          <cell r="E5576"/>
          <cell r="F5576"/>
          <cell r="G5576"/>
          <cell r="H5576"/>
        </row>
        <row r="5577">
          <cell r="B5577"/>
          <cell r="C5577"/>
          <cell r="D5577"/>
          <cell r="E5577"/>
          <cell r="F5577"/>
          <cell r="G5577"/>
          <cell r="H5577"/>
        </row>
        <row r="5578">
          <cell r="B5578"/>
          <cell r="C5578"/>
          <cell r="D5578"/>
          <cell r="E5578"/>
          <cell r="F5578"/>
          <cell r="G5578"/>
          <cell r="H5578"/>
        </row>
        <row r="5579">
          <cell r="B5579"/>
          <cell r="C5579"/>
          <cell r="D5579"/>
          <cell r="E5579"/>
          <cell r="F5579"/>
          <cell r="G5579"/>
          <cell r="H5579"/>
        </row>
        <row r="5580">
          <cell r="B5580"/>
          <cell r="C5580"/>
          <cell r="D5580"/>
          <cell r="E5580"/>
          <cell r="F5580"/>
          <cell r="G5580"/>
          <cell r="H5580"/>
        </row>
        <row r="5581">
          <cell r="B5581"/>
          <cell r="C5581"/>
          <cell r="D5581"/>
          <cell r="E5581"/>
          <cell r="F5581"/>
          <cell r="G5581"/>
          <cell r="H5581"/>
        </row>
        <row r="5582">
          <cell r="B5582"/>
          <cell r="C5582"/>
          <cell r="D5582"/>
          <cell r="E5582"/>
          <cell r="F5582"/>
          <cell r="G5582"/>
          <cell r="H5582"/>
        </row>
        <row r="5583">
          <cell r="B5583"/>
          <cell r="C5583"/>
          <cell r="D5583"/>
          <cell r="E5583"/>
          <cell r="F5583"/>
          <cell r="G5583"/>
          <cell r="H5583"/>
        </row>
        <row r="5584">
          <cell r="B5584"/>
          <cell r="C5584"/>
          <cell r="D5584"/>
          <cell r="E5584"/>
          <cell r="F5584"/>
          <cell r="G5584"/>
          <cell r="H5584"/>
        </row>
        <row r="5585">
          <cell r="B5585"/>
          <cell r="C5585"/>
          <cell r="D5585"/>
          <cell r="E5585"/>
          <cell r="F5585"/>
          <cell r="G5585"/>
          <cell r="H5585"/>
        </row>
        <row r="5586">
          <cell r="B5586"/>
          <cell r="C5586"/>
          <cell r="D5586"/>
          <cell r="E5586"/>
          <cell r="F5586"/>
          <cell r="G5586"/>
          <cell r="H5586"/>
        </row>
        <row r="5587">
          <cell r="B5587"/>
          <cell r="C5587"/>
          <cell r="D5587"/>
          <cell r="E5587"/>
          <cell r="F5587"/>
          <cell r="G5587"/>
          <cell r="H5587"/>
        </row>
        <row r="5588">
          <cell r="B5588"/>
          <cell r="C5588"/>
          <cell r="D5588"/>
          <cell r="E5588"/>
          <cell r="F5588"/>
          <cell r="G5588"/>
          <cell r="H5588"/>
        </row>
        <row r="5589">
          <cell r="B5589"/>
          <cell r="C5589"/>
          <cell r="D5589"/>
          <cell r="E5589"/>
          <cell r="F5589"/>
          <cell r="G5589"/>
          <cell r="H5589"/>
        </row>
        <row r="5590">
          <cell r="B5590"/>
          <cell r="C5590"/>
          <cell r="D5590"/>
          <cell r="E5590"/>
          <cell r="F5590"/>
          <cell r="G5590"/>
          <cell r="H5590"/>
        </row>
        <row r="5591">
          <cell r="B5591"/>
          <cell r="C5591"/>
          <cell r="D5591"/>
          <cell r="E5591"/>
          <cell r="F5591"/>
          <cell r="G5591"/>
          <cell r="H5591"/>
        </row>
        <row r="5592">
          <cell r="B5592"/>
          <cell r="C5592"/>
          <cell r="D5592"/>
          <cell r="E5592"/>
          <cell r="F5592"/>
          <cell r="G5592"/>
          <cell r="H5592"/>
        </row>
        <row r="5593">
          <cell r="B5593"/>
          <cell r="C5593"/>
          <cell r="D5593"/>
          <cell r="E5593"/>
          <cell r="F5593"/>
          <cell r="G5593"/>
          <cell r="H5593"/>
        </row>
        <row r="5594">
          <cell r="B5594"/>
          <cell r="C5594"/>
          <cell r="D5594"/>
          <cell r="E5594"/>
          <cell r="F5594"/>
          <cell r="G5594"/>
          <cell r="H5594"/>
        </row>
        <row r="5595">
          <cell r="B5595"/>
          <cell r="C5595"/>
          <cell r="D5595"/>
          <cell r="E5595"/>
          <cell r="F5595"/>
          <cell r="G5595"/>
          <cell r="H5595"/>
        </row>
        <row r="5596">
          <cell r="B5596"/>
          <cell r="C5596"/>
          <cell r="D5596"/>
          <cell r="E5596"/>
          <cell r="F5596"/>
          <cell r="G5596"/>
          <cell r="H5596"/>
        </row>
        <row r="5597">
          <cell r="B5597"/>
          <cell r="C5597"/>
          <cell r="D5597"/>
          <cell r="E5597"/>
          <cell r="F5597"/>
          <cell r="G5597"/>
          <cell r="H5597"/>
        </row>
        <row r="5598">
          <cell r="B5598"/>
          <cell r="C5598"/>
          <cell r="D5598"/>
          <cell r="E5598"/>
          <cell r="F5598"/>
          <cell r="G5598"/>
          <cell r="H5598"/>
        </row>
        <row r="5599">
          <cell r="B5599"/>
          <cell r="C5599"/>
          <cell r="D5599"/>
          <cell r="E5599"/>
          <cell r="F5599"/>
          <cell r="G5599"/>
          <cell r="H5599"/>
        </row>
        <row r="5600">
          <cell r="B5600"/>
          <cell r="C5600"/>
          <cell r="D5600"/>
          <cell r="E5600"/>
          <cell r="F5600"/>
          <cell r="G5600"/>
          <cell r="H5600"/>
        </row>
        <row r="5601">
          <cell r="B5601"/>
          <cell r="C5601"/>
          <cell r="D5601"/>
          <cell r="E5601"/>
          <cell r="F5601"/>
          <cell r="G5601"/>
          <cell r="H5601"/>
        </row>
        <row r="5602">
          <cell r="B5602"/>
          <cell r="C5602"/>
          <cell r="D5602"/>
          <cell r="E5602"/>
          <cell r="F5602"/>
          <cell r="G5602"/>
          <cell r="H5602"/>
        </row>
        <row r="5603">
          <cell r="B5603"/>
          <cell r="C5603"/>
          <cell r="D5603"/>
          <cell r="E5603"/>
          <cell r="F5603"/>
          <cell r="G5603"/>
          <cell r="H5603"/>
        </row>
        <row r="5604">
          <cell r="B5604"/>
          <cell r="C5604"/>
          <cell r="D5604"/>
          <cell r="E5604"/>
          <cell r="F5604"/>
          <cell r="G5604"/>
          <cell r="H5604"/>
        </row>
        <row r="5605">
          <cell r="B5605"/>
          <cell r="C5605"/>
          <cell r="D5605"/>
          <cell r="E5605"/>
          <cell r="F5605"/>
          <cell r="G5605"/>
          <cell r="H5605"/>
        </row>
        <row r="5606">
          <cell r="B5606"/>
          <cell r="C5606"/>
          <cell r="D5606"/>
          <cell r="E5606"/>
          <cell r="F5606"/>
          <cell r="G5606"/>
          <cell r="H5606"/>
        </row>
        <row r="5607">
          <cell r="B5607"/>
          <cell r="C5607"/>
          <cell r="D5607"/>
          <cell r="E5607"/>
          <cell r="F5607"/>
          <cell r="G5607"/>
          <cell r="H5607"/>
        </row>
        <row r="5608">
          <cell r="B5608"/>
          <cell r="C5608"/>
          <cell r="D5608"/>
          <cell r="E5608"/>
          <cell r="F5608"/>
          <cell r="G5608"/>
          <cell r="H5608"/>
        </row>
        <row r="5609">
          <cell r="B5609"/>
          <cell r="C5609"/>
          <cell r="D5609"/>
          <cell r="E5609"/>
          <cell r="F5609"/>
          <cell r="G5609"/>
          <cell r="H5609"/>
        </row>
        <row r="5610">
          <cell r="B5610"/>
          <cell r="C5610"/>
          <cell r="D5610"/>
          <cell r="E5610"/>
          <cell r="F5610"/>
          <cell r="G5610"/>
          <cell r="H5610"/>
        </row>
        <row r="5611">
          <cell r="B5611"/>
          <cell r="C5611"/>
          <cell r="D5611"/>
          <cell r="E5611"/>
          <cell r="F5611"/>
          <cell r="G5611"/>
          <cell r="H5611"/>
        </row>
        <row r="5612">
          <cell r="B5612"/>
          <cell r="C5612"/>
          <cell r="D5612"/>
          <cell r="E5612"/>
          <cell r="F5612"/>
          <cell r="G5612"/>
          <cell r="H5612"/>
        </row>
        <row r="5613">
          <cell r="B5613"/>
          <cell r="C5613"/>
          <cell r="D5613"/>
          <cell r="E5613"/>
          <cell r="F5613"/>
          <cell r="G5613"/>
          <cell r="H5613"/>
        </row>
        <row r="5614">
          <cell r="B5614"/>
          <cell r="C5614"/>
          <cell r="D5614"/>
          <cell r="E5614"/>
          <cell r="F5614"/>
          <cell r="G5614"/>
          <cell r="H5614"/>
        </row>
        <row r="5615">
          <cell r="B5615"/>
          <cell r="C5615"/>
          <cell r="D5615"/>
          <cell r="E5615"/>
          <cell r="F5615"/>
          <cell r="G5615"/>
          <cell r="H5615"/>
        </row>
        <row r="5616">
          <cell r="B5616"/>
          <cell r="C5616"/>
          <cell r="D5616"/>
          <cell r="E5616"/>
          <cell r="F5616"/>
          <cell r="G5616"/>
          <cell r="H5616"/>
        </row>
        <row r="5617">
          <cell r="B5617"/>
          <cell r="C5617"/>
          <cell r="D5617"/>
          <cell r="E5617"/>
          <cell r="F5617"/>
          <cell r="G5617"/>
          <cell r="H5617"/>
        </row>
        <row r="5618">
          <cell r="B5618"/>
          <cell r="C5618"/>
          <cell r="D5618"/>
          <cell r="E5618"/>
          <cell r="F5618"/>
          <cell r="G5618"/>
          <cell r="H5618"/>
        </row>
        <row r="5619">
          <cell r="B5619"/>
          <cell r="C5619"/>
          <cell r="D5619"/>
          <cell r="E5619"/>
          <cell r="F5619"/>
          <cell r="G5619"/>
          <cell r="H5619"/>
        </row>
        <row r="5620">
          <cell r="B5620"/>
          <cell r="C5620"/>
          <cell r="D5620"/>
          <cell r="E5620"/>
          <cell r="F5620"/>
          <cell r="G5620"/>
          <cell r="H5620"/>
        </row>
        <row r="5621">
          <cell r="B5621"/>
          <cell r="C5621"/>
          <cell r="D5621"/>
          <cell r="E5621"/>
          <cell r="F5621"/>
          <cell r="G5621"/>
          <cell r="H5621"/>
        </row>
        <row r="5622">
          <cell r="B5622"/>
          <cell r="C5622"/>
          <cell r="D5622"/>
          <cell r="E5622"/>
          <cell r="F5622"/>
          <cell r="G5622"/>
          <cell r="H5622"/>
        </row>
        <row r="5623">
          <cell r="B5623"/>
          <cell r="C5623"/>
          <cell r="D5623"/>
          <cell r="E5623"/>
          <cell r="F5623"/>
          <cell r="G5623"/>
          <cell r="H5623"/>
        </row>
        <row r="5624">
          <cell r="B5624"/>
          <cell r="C5624"/>
          <cell r="D5624"/>
          <cell r="E5624"/>
          <cell r="F5624"/>
          <cell r="G5624"/>
          <cell r="H5624"/>
        </row>
        <row r="5625">
          <cell r="B5625"/>
          <cell r="C5625"/>
          <cell r="D5625"/>
          <cell r="E5625"/>
          <cell r="F5625"/>
          <cell r="G5625"/>
          <cell r="H5625"/>
        </row>
        <row r="5626">
          <cell r="B5626"/>
          <cell r="C5626"/>
          <cell r="D5626"/>
          <cell r="E5626"/>
          <cell r="F5626"/>
          <cell r="G5626"/>
          <cell r="H5626"/>
        </row>
        <row r="5627">
          <cell r="B5627"/>
          <cell r="C5627"/>
          <cell r="D5627"/>
          <cell r="E5627"/>
          <cell r="F5627"/>
          <cell r="G5627"/>
          <cell r="H5627"/>
        </row>
        <row r="5628">
          <cell r="B5628"/>
          <cell r="C5628"/>
          <cell r="D5628"/>
          <cell r="E5628"/>
          <cell r="F5628"/>
          <cell r="G5628"/>
          <cell r="H5628"/>
        </row>
        <row r="5629">
          <cell r="B5629"/>
          <cell r="C5629"/>
          <cell r="D5629"/>
          <cell r="E5629"/>
          <cell r="F5629"/>
          <cell r="G5629"/>
          <cell r="H5629"/>
        </row>
        <row r="5630">
          <cell r="B5630"/>
          <cell r="C5630"/>
          <cell r="D5630"/>
          <cell r="E5630"/>
          <cell r="F5630"/>
          <cell r="G5630"/>
          <cell r="H5630"/>
        </row>
        <row r="5631">
          <cell r="B5631"/>
          <cell r="C5631"/>
          <cell r="D5631"/>
          <cell r="E5631"/>
          <cell r="F5631"/>
          <cell r="G5631"/>
          <cell r="H5631"/>
        </row>
        <row r="5632">
          <cell r="B5632"/>
          <cell r="C5632"/>
          <cell r="D5632"/>
          <cell r="E5632"/>
          <cell r="F5632"/>
          <cell r="G5632"/>
          <cell r="H5632"/>
        </row>
        <row r="5633">
          <cell r="B5633"/>
          <cell r="C5633"/>
          <cell r="D5633"/>
          <cell r="E5633"/>
          <cell r="F5633"/>
          <cell r="G5633"/>
          <cell r="H5633"/>
        </row>
        <row r="5634">
          <cell r="B5634"/>
          <cell r="C5634"/>
          <cell r="D5634"/>
          <cell r="E5634"/>
          <cell r="F5634"/>
          <cell r="G5634"/>
          <cell r="H5634"/>
        </row>
        <row r="5635">
          <cell r="B5635"/>
          <cell r="C5635"/>
          <cell r="D5635"/>
          <cell r="E5635"/>
          <cell r="F5635"/>
          <cell r="G5635"/>
          <cell r="H5635"/>
        </row>
        <row r="5636">
          <cell r="B5636"/>
          <cell r="C5636"/>
          <cell r="D5636"/>
          <cell r="E5636"/>
          <cell r="F5636"/>
          <cell r="G5636"/>
          <cell r="H5636"/>
        </row>
        <row r="5637">
          <cell r="B5637"/>
          <cell r="C5637"/>
          <cell r="D5637"/>
          <cell r="E5637"/>
          <cell r="F5637"/>
          <cell r="G5637"/>
          <cell r="H5637"/>
        </row>
        <row r="5638">
          <cell r="B5638"/>
          <cell r="C5638"/>
          <cell r="D5638"/>
          <cell r="E5638"/>
          <cell r="F5638"/>
          <cell r="G5638"/>
          <cell r="H5638"/>
        </row>
        <row r="5639">
          <cell r="B5639"/>
          <cell r="C5639"/>
          <cell r="D5639"/>
          <cell r="E5639"/>
          <cell r="F5639"/>
          <cell r="G5639"/>
          <cell r="H5639"/>
        </row>
        <row r="5640">
          <cell r="B5640"/>
          <cell r="C5640"/>
          <cell r="D5640"/>
          <cell r="E5640"/>
          <cell r="F5640"/>
          <cell r="G5640"/>
          <cell r="H5640"/>
        </row>
        <row r="5641">
          <cell r="B5641"/>
          <cell r="C5641"/>
          <cell r="D5641"/>
          <cell r="E5641"/>
          <cell r="F5641"/>
          <cell r="G5641"/>
          <cell r="H5641"/>
        </row>
        <row r="5642">
          <cell r="B5642"/>
          <cell r="C5642"/>
          <cell r="D5642"/>
          <cell r="E5642"/>
          <cell r="F5642"/>
          <cell r="G5642"/>
          <cell r="H5642"/>
        </row>
        <row r="5643">
          <cell r="B5643"/>
          <cell r="C5643"/>
          <cell r="D5643"/>
          <cell r="E5643"/>
          <cell r="F5643"/>
          <cell r="G5643"/>
          <cell r="H5643"/>
        </row>
        <row r="5644">
          <cell r="B5644"/>
          <cell r="C5644"/>
          <cell r="D5644"/>
          <cell r="E5644"/>
          <cell r="F5644"/>
          <cell r="G5644"/>
          <cell r="H5644"/>
        </row>
        <row r="5645">
          <cell r="B5645"/>
          <cell r="C5645"/>
          <cell r="D5645"/>
          <cell r="E5645"/>
          <cell r="F5645"/>
          <cell r="G5645"/>
          <cell r="H5645"/>
        </row>
        <row r="5646">
          <cell r="B5646"/>
          <cell r="C5646"/>
          <cell r="D5646"/>
          <cell r="E5646"/>
          <cell r="F5646"/>
          <cell r="G5646"/>
          <cell r="H5646"/>
        </row>
        <row r="5647">
          <cell r="B5647"/>
          <cell r="C5647"/>
          <cell r="D5647"/>
          <cell r="E5647"/>
          <cell r="F5647"/>
          <cell r="G5647"/>
          <cell r="H5647"/>
        </row>
        <row r="5648">
          <cell r="B5648"/>
          <cell r="C5648"/>
          <cell r="D5648"/>
          <cell r="E5648"/>
          <cell r="F5648"/>
          <cell r="G5648"/>
          <cell r="H5648"/>
        </row>
        <row r="5649">
          <cell r="B5649"/>
          <cell r="C5649"/>
          <cell r="D5649"/>
          <cell r="E5649"/>
          <cell r="F5649"/>
          <cell r="G5649"/>
          <cell r="H5649"/>
        </row>
        <row r="5650">
          <cell r="B5650"/>
          <cell r="C5650"/>
          <cell r="D5650"/>
          <cell r="E5650"/>
          <cell r="F5650"/>
          <cell r="G5650"/>
          <cell r="H5650"/>
        </row>
        <row r="5651">
          <cell r="B5651"/>
          <cell r="C5651"/>
          <cell r="D5651"/>
          <cell r="E5651"/>
          <cell r="F5651"/>
          <cell r="G5651"/>
          <cell r="H5651"/>
        </row>
        <row r="5652">
          <cell r="B5652"/>
          <cell r="C5652"/>
          <cell r="D5652"/>
          <cell r="E5652"/>
          <cell r="F5652"/>
          <cell r="G5652"/>
          <cell r="H5652"/>
        </row>
        <row r="5653">
          <cell r="B5653"/>
          <cell r="C5653"/>
          <cell r="D5653"/>
          <cell r="E5653"/>
          <cell r="F5653"/>
          <cell r="G5653"/>
          <cell r="H5653"/>
        </row>
        <row r="5654">
          <cell r="B5654"/>
          <cell r="C5654"/>
          <cell r="D5654"/>
          <cell r="E5654"/>
          <cell r="F5654"/>
          <cell r="G5654"/>
          <cell r="H5654"/>
        </row>
        <row r="5655">
          <cell r="B5655"/>
          <cell r="C5655"/>
          <cell r="D5655"/>
          <cell r="E5655"/>
          <cell r="F5655"/>
          <cell r="G5655"/>
          <cell r="H5655"/>
        </row>
        <row r="5656">
          <cell r="B5656"/>
          <cell r="C5656"/>
          <cell r="D5656"/>
          <cell r="E5656"/>
          <cell r="F5656"/>
          <cell r="G5656"/>
          <cell r="H5656"/>
        </row>
        <row r="5657">
          <cell r="B5657"/>
          <cell r="C5657"/>
          <cell r="D5657"/>
          <cell r="E5657"/>
          <cell r="F5657"/>
          <cell r="G5657"/>
          <cell r="H5657"/>
        </row>
        <row r="5658">
          <cell r="B5658"/>
          <cell r="C5658"/>
          <cell r="D5658"/>
          <cell r="E5658"/>
          <cell r="F5658"/>
          <cell r="G5658"/>
          <cell r="H5658"/>
        </row>
        <row r="5659">
          <cell r="B5659"/>
          <cell r="C5659"/>
          <cell r="D5659"/>
          <cell r="E5659"/>
          <cell r="F5659"/>
          <cell r="G5659"/>
          <cell r="H5659"/>
        </row>
        <row r="5660">
          <cell r="B5660"/>
          <cell r="C5660"/>
          <cell r="D5660"/>
          <cell r="E5660"/>
          <cell r="F5660"/>
          <cell r="G5660"/>
          <cell r="H5660"/>
        </row>
        <row r="5661">
          <cell r="B5661"/>
          <cell r="C5661"/>
          <cell r="D5661"/>
          <cell r="E5661"/>
          <cell r="F5661"/>
          <cell r="G5661"/>
          <cell r="H5661"/>
        </row>
        <row r="5662">
          <cell r="B5662"/>
          <cell r="C5662"/>
          <cell r="D5662"/>
          <cell r="E5662"/>
          <cell r="F5662"/>
          <cell r="G5662"/>
          <cell r="H5662"/>
        </row>
        <row r="5663">
          <cell r="B5663"/>
          <cell r="C5663"/>
          <cell r="D5663"/>
          <cell r="E5663"/>
          <cell r="F5663"/>
          <cell r="G5663"/>
          <cell r="H5663"/>
        </row>
        <row r="5664">
          <cell r="B5664"/>
          <cell r="C5664"/>
          <cell r="D5664"/>
          <cell r="E5664"/>
          <cell r="F5664"/>
          <cell r="G5664"/>
          <cell r="H5664"/>
        </row>
        <row r="5665">
          <cell r="B5665"/>
          <cell r="C5665"/>
          <cell r="D5665"/>
          <cell r="E5665"/>
          <cell r="F5665"/>
          <cell r="G5665"/>
          <cell r="H5665"/>
        </row>
        <row r="5666">
          <cell r="B5666"/>
          <cell r="C5666"/>
          <cell r="D5666"/>
          <cell r="E5666"/>
          <cell r="F5666"/>
          <cell r="G5666"/>
          <cell r="H5666"/>
        </row>
        <row r="5667">
          <cell r="B5667"/>
          <cell r="C5667"/>
          <cell r="D5667"/>
          <cell r="E5667"/>
          <cell r="F5667"/>
          <cell r="G5667"/>
          <cell r="H5667"/>
        </row>
        <row r="5668">
          <cell r="B5668"/>
          <cell r="C5668"/>
          <cell r="D5668"/>
          <cell r="E5668"/>
          <cell r="F5668"/>
          <cell r="G5668"/>
          <cell r="H5668"/>
        </row>
        <row r="5669">
          <cell r="B5669"/>
          <cell r="C5669"/>
          <cell r="D5669"/>
          <cell r="E5669"/>
          <cell r="F5669"/>
          <cell r="G5669"/>
          <cell r="H5669"/>
        </row>
        <row r="5670">
          <cell r="B5670"/>
          <cell r="C5670"/>
          <cell r="D5670"/>
          <cell r="E5670"/>
          <cell r="F5670"/>
          <cell r="G5670"/>
          <cell r="H5670"/>
        </row>
        <row r="5671">
          <cell r="B5671"/>
          <cell r="C5671"/>
          <cell r="D5671"/>
          <cell r="E5671"/>
          <cell r="F5671"/>
          <cell r="G5671"/>
          <cell r="H5671"/>
        </row>
        <row r="5672">
          <cell r="B5672"/>
          <cell r="C5672"/>
          <cell r="D5672"/>
          <cell r="E5672"/>
          <cell r="F5672"/>
          <cell r="G5672"/>
          <cell r="H5672"/>
        </row>
        <row r="5673">
          <cell r="B5673"/>
          <cell r="C5673"/>
          <cell r="D5673"/>
          <cell r="E5673"/>
          <cell r="F5673"/>
          <cell r="G5673"/>
          <cell r="H5673"/>
        </row>
        <row r="5674">
          <cell r="B5674"/>
          <cell r="C5674"/>
          <cell r="D5674"/>
          <cell r="E5674"/>
          <cell r="F5674"/>
          <cell r="G5674"/>
          <cell r="H5674"/>
        </row>
        <row r="5675">
          <cell r="B5675"/>
          <cell r="C5675"/>
          <cell r="D5675"/>
          <cell r="E5675"/>
          <cell r="F5675"/>
          <cell r="G5675"/>
          <cell r="H5675"/>
        </row>
        <row r="5676">
          <cell r="B5676"/>
          <cell r="C5676"/>
          <cell r="D5676"/>
          <cell r="E5676"/>
          <cell r="F5676"/>
          <cell r="G5676"/>
          <cell r="H5676"/>
        </row>
        <row r="5677">
          <cell r="B5677"/>
          <cell r="C5677"/>
          <cell r="D5677"/>
          <cell r="E5677"/>
          <cell r="F5677"/>
          <cell r="G5677"/>
          <cell r="H5677"/>
        </row>
        <row r="5678">
          <cell r="B5678"/>
          <cell r="C5678"/>
          <cell r="D5678"/>
          <cell r="E5678"/>
          <cell r="F5678"/>
          <cell r="G5678"/>
          <cell r="H5678"/>
        </row>
        <row r="5679">
          <cell r="B5679"/>
          <cell r="C5679"/>
          <cell r="D5679"/>
          <cell r="E5679"/>
          <cell r="F5679"/>
          <cell r="G5679"/>
          <cell r="H5679"/>
        </row>
        <row r="5680">
          <cell r="B5680"/>
          <cell r="C5680"/>
          <cell r="D5680"/>
          <cell r="E5680"/>
          <cell r="F5680"/>
          <cell r="G5680"/>
          <cell r="H5680"/>
        </row>
        <row r="5681">
          <cell r="B5681"/>
          <cell r="C5681"/>
          <cell r="D5681"/>
          <cell r="E5681"/>
          <cell r="F5681"/>
          <cell r="G5681"/>
          <cell r="H5681"/>
        </row>
        <row r="5682">
          <cell r="B5682"/>
          <cell r="C5682"/>
          <cell r="D5682"/>
          <cell r="E5682"/>
          <cell r="F5682"/>
          <cell r="G5682"/>
          <cell r="H5682"/>
        </row>
        <row r="5683">
          <cell r="B5683"/>
          <cell r="C5683"/>
          <cell r="D5683"/>
          <cell r="E5683"/>
          <cell r="F5683"/>
          <cell r="G5683"/>
          <cell r="H5683"/>
        </row>
        <row r="5684">
          <cell r="B5684"/>
          <cell r="C5684"/>
          <cell r="D5684"/>
          <cell r="E5684"/>
          <cell r="F5684"/>
          <cell r="G5684"/>
          <cell r="H5684"/>
        </row>
        <row r="5685">
          <cell r="B5685"/>
          <cell r="C5685"/>
          <cell r="D5685"/>
          <cell r="E5685"/>
          <cell r="F5685"/>
          <cell r="G5685"/>
          <cell r="H5685"/>
        </row>
        <row r="5686">
          <cell r="B5686"/>
          <cell r="C5686"/>
          <cell r="D5686"/>
          <cell r="E5686"/>
          <cell r="F5686"/>
          <cell r="G5686"/>
          <cell r="H5686"/>
        </row>
        <row r="5687">
          <cell r="B5687"/>
          <cell r="C5687"/>
          <cell r="D5687"/>
          <cell r="E5687"/>
          <cell r="F5687"/>
          <cell r="G5687"/>
          <cell r="H5687"/>
        </row>
        <row r="5688">
          <cell r="B5688"/>
          <cell r="C5688"/>
          <cell r="D5688"/>
          <cell r="E5688"/>
          <cell r="F5688"/>
          <cell r="G5688"/>
          <cell r="H5688"/>
        </row>
        <row r="5689">
          <cell r="B5689"/>
          <cell r="C5689"/>
          <cell r="D5689"/>
          <cell r="E5689"/>
          <cell r="F5689"/>
          <cell r="G5689"/>
          <cell r="H5689"/>
        </row>
        <row r="5690">
          <cell r="B5690"/>
          <cell r="C5690"/>
          <cell r="D5690"/>
          <cell r="E5690"/>
          <cell r="F5690"/>
          <cell r="G5690"/>
          <cell r="H5690"/>
        </row>
        <row r="5691">
          <cell r="B5691"/>
          <cell r="C5691"/>
          <cell r="D5691"/>
          <cell r="E5691"/>
          <cell r="F5691"/>
          <cell r="G5691"/>
          <cell r="H5691"/>
        </row>
        <row r="5692">
          <cell r="B5692"/>
          <cell r="C5692"/>
          <cell r="D5692"/>
          <cell r="E5692"/>
          <cell r="F5692"/>
          <cell r="G5692"/>
          <cell r="H5692"/>
        </row>
        <row r="5693">
          <cell r="B5693"/>
          <cell r="C5693"/>
          <cell r="D5693"/>
          <cell r="E5693"/>
          <cell r="F5693"/>
          <cell r="G5693"/>
          <cell r="H5693"/>
        </row>
        <row r="5694">
          <cell r="B5694"/>
          <cell r="C5694"/>
          <cell r="D5694"/>
          <cell r="E5694"/>
          <cell r="F5694"/>
          <cell r="G5694"/>
          <cell r="H5694"/>
        </row>
        <row r="5695">
          <cell r="B5695"/>
          <cell r="C5695"/>
          <cell r="D5695"/>
          <cell r="E5695"/>
          <cell r="F5695"/>
          <cell r="G5695"/>
          <cell r="H5695"/>
        </row>
        <row r="5696">
          <cell r="B5696"/>
          <cell r="C5696"/>
          <cell r="D5696"/>
          <cell r="E5696"/>
          <cell r="F5696"/>
          <cell r="G5696"/>
          <cell r="H5696"/>
        </row>
        <row r="5697">
          <cell r="B5697"/>
          <cell r="C5697"/>
          <cell r="D5697"/>
          <cell r="E5697"/>
          <cell r="F5697"/>
          <cell r="G5697"/>
          <cell r="H5697"/>
        </row>
        <row r="5698">
          <cell r="B5698"/>
          <cell r="C5698"/>
          <cell r="D5698"/>
          <cell r="E5698"/>
          <cell r="F5698"/>
          <cell r="G5698"/>
          <cell r="H5698"/>
        </row>
        <row r="5699">
          <cell r="B5699"/>
          <cell r="C5699"/>
          <cell r="D5699"/>
          <cell r="E5699"/>
          <cell r="F5699"/>
          <cell r="G5699"/>
          <cell r="H5699"/>
        </row>
        <row r="5700">
          <cell r="B5700"/>
          <cell r="C5700"/>
          <cell r="D5700"/>
          <cell r="E5700"/>
          <cell r="F5700"/>
          <cell r="G5700"/>
          <cell r="H5700"/>
        </row>
        <row r="5701">
          <cell r="B5701"/>
          <cell r="C5701"/>
          <cell r="D5701"/>
          <cell r="E5701"/>
          <cell r="F5701"/>
          <cell r="G5701"/>
          <cell r="H5701"/>
        </row>
        <row r="5702">
          <cell r="B5702"/>
          <cell r="C5702"/>
          <cell r="D5702"/>
          <cell r="E5702"/>
          <cell r="F5702"/>
          <cell r="G5702"/>
          <cell r="H5702"/>
        </row>
        <row r="5703">
          <cell r="B5703"/>
          <cell r="C5703"/>
          <cell r="D5703"/>
          <cell r="E5703"/>
          <cell r="F5703"/>
          <cell r="G5703"/>
          <cell r="H5703"/>
        </row>
        <row r="5704">
          <cell r="B5704"/>
          <cell r="C5704"/>
          <cell r="D5704"/>
          <cell r="E5704"/>
          <cell r="F5704"/>
          <cell r="G5704"/>
          <cell r="H5704"/>
        </row>
        <row r="5705">
          <cell r="B5705"/>
          <cell r="C5705"/>
          <cell r="D5705"/>
          <cell r="E5705"/>
          <cell r="F5705"/>
          <cell r="G5705"/>
          <cell r="H5705"/>
        </row>
        <row r="5706">
          <cell r="B5706"/>
          <cell r="C5706"/>
          <cell r="D5706"/>
          <cell r="E5706"/>
          <cell r="F5706"/>
          <cell r="G5706"/>
          <cell r="H5706"/>
        </row>
        <row r="5707">
          <cell r="B5707"/>
          <cell r="C5707"/>
          <cell r="D5707"/>
          <cell r="E5707"/>
          <cell r="F5707"/>
          <cell r="G5707"/>
          <cell r="H5707"/>
        </row>
        <row r="5708">
          <cell r="B5708"/>
          <cell r="C5708"/>
          <cell r="D5708"/>
          <cell r="E5708"/>
          <cell r="F5708"/>
          <cell r="G5708"/>
          <cell r="H5708"/>
        </row>
        <row r="5709">
          <cell r="B5709"/>
          <cell r="C5709"/>
          <cell r="D5709"/>
          <cell r="E5709"/>
          <cell r="F5709"/>
          <cell r="G5709"/>
          <cell r="H5709"/>
        </row>
        <row r="5710">
          <cell r="B5710"/>
          <cell r="C5710"/>
          <cell r="D5710"/>
          <cell r="E5710"/>
          <cell r="F5710"/>
          <cell r="G5710"/>
          <cell r="H5710"/>
        </row>
        <row r="5711">
          <cell r="B5711"/>
          <cell r="C5711"/>
          <cell r="D5711"/>
          <cell r="E5711"/>
          <cell r="F5711"/>
          <cell r="G5711"/>
          <cell r="H5711"/>
        </row>
        <row r="5712">
          <cell r="B5712"/>
          <cell r="C5712"/>
          <cell r="D5712"/>
          <cell r="E5712"/>
          <cell r="F5712"/>
          <cell r="G5712"/>
          <cell r="H5712"/>
        </row>
        <row r="5713">
          <cell r="B5713"/>
          <cell r="C5713"/>
          <cell r="D5713"/>
          <cell r="E5713"/>
          <cell r="F5713"/>
          <cell r="G5713"/>
          <cell r="H5713"/>
        </row>
        <row r="5714">
          <cell r="B5714"/>
          <cell r="C5714"/>
          <cell r="D5714"/>
          <cell r="E5714"/>
          <cell r="F5714"/>
          <cell r="G5714"/>
          <cell r="H5714"/>
        </row>
        <row r="5715">
          <cell r="B5715"/>
          <cell r="C5715"/>
          <cell r="D5715"/>
          <cell r="E5715"/>
          <cell r="F5715"/>
          <cell r="G5715"/>
          <cell r="H5715"/>
        </row>
        <row r="5716">
          <cell r="B5716"/>
          <cell r="C5716"/>
          <cell r="D5716"/>
          <cell r="E5716"/>
          <cell r="F5716"/>
          <cell r="G5716"/>
          <cell r="H5716"/>
        </row>
        <row r="5717">
          <cell r="B5717"/>
          <cell r="C5717"/>
          <cell r="D5717"/>
          <cell r="E5717"/>
          <cell r="F5717"/>
          <cell r="G5717"/>
          <cell r="H5717"/>
        </row>
        <row r="5718">
          <cell r="B5718"/>
          <cell r="C5718"/>
          <cell r="D5718"/>
          <cell r="E5718"/>
          <cell r="F5718"/>
          <cell r="G5718"/>
          <cell r="H5718"/>
        </row>
        <row r="5719">
          <cell r="B5719"/>
          <cell r="C5719"/>
          <cell r="D5719"/>
          <cell r="E5719"/>
          <cell r="F5719"/>
          <cell r="G5719"/>
          <cell r="H5719"/>
        </row>
        <row r="5720">
          <cell r="B5720"/>
          <cell r="C5720"/>
          <cell r="D5720"/>
          <cell r="E5720"/>
          <cell r="F5720"/>
          <cell r="G5720"/>
          <cell r="H5720"/>
        </row>
        <row r="5721">
          <cell r="B5721"/>
          <cell r="C5721"/>
          <cell r="D5721"/>
          <cell r="E5721"/>
          <cell r="F5721"/>
          <cell r="G5721"/>
          <cell r="H5721"/>
        </row>
        <row r="5722">
          <cell r="B5722"/>
          <cell r="C5722"/>
          <cell r="D5722"/>
          <cell r="E5722"/>
          <cell r="F5722"/>
          <cell r="G5722"/>
          <cell r="H5722"/>
        </row>
        <row r="5723">
          <cell r="B5723"/>
          <cell r="C5723"/>
          <cell r="D5723"/>
          <cell r="E5723"/>
          <cell r="F5723"/>
          <cell r="G5723"/>
          <cell r="H5723"/>
        </row>
        <row r="5724">
          <cell r="B5724"/>
          <cell r="C5724"/>
          <cell r="D5724"/>
          <cell r="E5724"/>
          <cell r="F5724"/>
          <cell r="G5724"/>
          <cell r="H5724"/>
        </row>
        <row r="5725">
          <cell r="B5725"/>
          <cell r="C5725"/>
          <cell r="D5725"/>
          <cell r="E5725"/>
          <cell r="F5725"/>
          <cell r="G5725"/>
          <cell r="H5725"/>
        </row>
        <row r="5726">
          <cell r="B5726"/>
          <cell r="C5726"/>
          <cell r="D5726"/>
          <cell r="E5726"/>
          <cell r="F5726"/>
          <cell r="G5726"/>
          <cell r="H5726"/>
        </row>
        <row r="5727">
          <cell r="B5727"/>
          <cell r="C5727"/>
          <cell r="D5727"/>
          <cell r="E5727"/>
          <cell r="F5727"/>
          <cell r="G5727"/>
          <cell r="H5727"/>
        </row>
        <row r="5728">
          <cell r="B5728"/>
          <cell r="C5728"/>
          <cell r="D5728"/>
          <cell r="E5728"/>
          <cell r="F5728"/>
          <cell r="G5728"/>
          <cell r="H5728"/>
        </row>
        <row r="5729">
          <cell r="B5729"/>
          <cell r="C5729"/>
          <cell r="D5729"/>
          <cell r="E5729"/>
          <cell r="F5729"/>
          <cell r="G5729"/>
          <cell r="H5729"/>
        </row>
        <row r="5730">
          <cell r="B5730"/>
          <cell r="C5730"/>
          <cell r="D5730"/>
          <cell r="E5730"/>
          <cell r="F5730"/>
          <cell r="G5730"/>
          <cell r="H5730"/>
        </row>
        <row r="5731">
          <cell r="B5731"/>
          <cell r="C5731"/>
          <cell r="D5731"/>
          <cell r="E5731"/>
          <cell r="F5731"/>
          <cell r="G5731"/>
          <cell r="H5731"/>
        </row>
        <row r="5732">
          <cell r="B5732"/>
          <cell r="C5732"/>
          <cell r="D5732"/>
          <cell r="E5732"/>
          <cell r="F5732"/>
          <cell r="G5732"/>
          <cell r="H5732"/>
        </row>
        <row r="5733">
          <cell r="B5733"/>
          <cell r="C5733"/>
          <cell r="D5733"/>
          <cell r="E5733"/>
          <cell r="F5733"/>
          <cell r="G5733"/>
          <cell r="H5733"/>
        </row>
        <row r="5734">
          <cell r="B5734"/>
          <cell r="C5734"/>
          <cell r="D5734"/>
          <cell r="E5734"/>
          <cell r="F5734"/>
          <cell r="G5734"/>
          <cell r="H5734"/>
        </row>
        <row r="5735">
          <cell r="B5735"/>
          <cell r="C5735"/>
          <cell r="D5735"/>
          <cell r="E5735"/>
          <cell r="F5735"/>
          <cell r="G5735"/>
          <cell r="H5735"/>
        </row>
        <row r="5736">
          <cell r="B5736"/>
          <cell r="C5736"/>
          <cell r="D5736"/>
          <cell r="E5736"/>
          <cell r="F5736"/>
          <cell r="G5736"/>
          <cell r="H5736"/>
        </row>
        <row r="5737">
          <cell r="B5737"/>
          <cell r="C5737"/>
          <cell r="D5737"/>
          <cell r="E5737"/>
          <cell r="F5737"/>
          <cell r="G5737"/>
          <cell r="H5737"/>
        </row>
        <row r="5738">
          <cell r="B5738"/>
          <cell r="C5738"/>
          <cell r="D5738"/>
          <cell r="E5738"/>
          <cell r="F5738"/>
          <cell r="G5738"/>
          <cell r="H5738"/>
        </row>
        <row r="5739">
          <cell r="B5739"/>
          <cell r="C5739"/>
          <cell r="D5739"/>
          <cell r="E5739"/>
          <cell r="F5739"/>
          <cell r="G5739"/>
          <cell r="H5739"/>
        </row>
        <row r="5740">
          <cell r="B5740"/>
          <cell r="C5740"/>
          <cell r="D5740"/>
          <cell r="E5740"/>
          <cell r="F5740"/>
          <cell r="G5740"/>
          <cell r="H5740"/>
        </row>
        <row r="5741">
          <cell r="B5741"/>
          <cell r="C5741"/>
          <cell r="D5741"/>
          <cell r="E5741"/>
          <cell r="F5741"/>
          <cell r="G5741"/>
          <cell r="H5741"/>
        </row>
        <row r="5742">
          <cell r="B5742"/>
          <cell r="C5742"/>
          <cell r="D5742"/>
          <cell r="E5742"/>
          <cell r="F5742"/>
          <cell r="G5742"/>
          <cell r="H5742"/>
        </row>
        <row r="5743">
          <cell r="B5743"/>
          <cell r="C5743"/>
          <cell r="D5743"/>
          <cell r="E5743"/>
          <cell r="F5743"/>
          <cell r="G5743"/>
          <cell r="H5743"/>
        </row>
        <row r="5744">
          <cell r="B5744"/>
          <cell r="C5744"/>
          <cell r="D5744"/>
          <cell r="E5744"/>
          <cell r="F5744"/>
          <cell r="G5744"/>
          <cell r="H5744"/>
        </row>
        <row r="5745">
          <cell r="B5745"/>
          <cell r="C5745"/>
          <cell r="D5745"/>
          <cell r="E5745"/>
          <cell r="F5745"/>
          <cell r="G5745"/>
          <cell r="H5745"/>
        </row>
        <row r="5746">
          <cell r="B5746"/>
          <cell r="C5746"/>
          <cell r="D5746"/>
          <cell r="E5746"/>
          <cell r="F5746"/>
          <cell r="G5746"/>
          <cell r="H5746"/>
        </row>
        <row r="5747">
          <cell r="B5747"/>
          <cell r="C5747"/>
          <cell r="D5747"/>
          <cell r="E5747"/>
          <cell r="F5747"/>
          <cell r="G5747"/>
          <cell r="H5747"/>
        </row>
        <row r="5748">
          <cell r="B5748"/>
          <cell r="C5748"/>
          <cell r="D5748"/>
          <cell r="E5748"/>
          <cell r="F5748"/>
          <cell r="G5748"/>
          <cell r="H5748"/>
        </row>
        <row r="5749">
          <cell r="B5749"/>
          <cell r="C5749"/>
          <cell r="D5749"/>
          <cell r="E5749"/>
          <cell r="F5749"/>
          <cell r="G5749"/>
          <cell r="H5749"/>
        </row>
        <row r="5750">
          <cell r="B5750"/>
          <cell r="C5750"/>
          <cell r="D5750"/>
          <cell r="E5750"/>
          <cell r="F5750"/>
          <cell r="G5750"/>
          <cell r="H5750"/>
        </row>
        <row r="5751">
          <cell r="B5751"/>
          <cell r="C5751"/>
          <cell r="D5751"/>
          <cell r="E5751"/>
          <cell r="F5751"/>
          <cell r="G5751"/>
          <cell r="H5751"/>
        </row>
        <row r="5752">
          <cell r="B5752"/>
          <cell r="C5752"/>
          <cell r="D5752"/>
          <cell r="E5752"/>
          <cell r="F5752"/>
          <cell r="G5752"/>
          <cell r="H5752"/>
        </row>
        <row r="5753">
          <cell r="B5753"/>
          <cell r="C5753"/>
          <cell r="D5753"/>
          <cell r="E5753"/>
          <cell r="F5753"/>
          <cell r="G5753"/>
          <cell r="H5753"/>
        </row>
        <row r="5754">
          <cell r="B5754"/>
          <cell r="C5754"/>
          <cell r="D5754"/>
          <cell r="E5754"/>
          <cell r="F5754"/>
          <cell r="G5754"/>
          <cell r="H5754"/>
        </row>
        <row r="5755">
          <cell r="B5755"/>
          <cell r="C5755"/>
          <cell r="D5755"/>
          <cell r="E5755"/>
          <cell r="F5755"/>
          <cell r="G5755"/>
          <cell r="H5755"/>
        </row>
        <row r="5756">
          <cell r="B5756"/>
          <cell r="C5756"/>
          <cell r="D5756"/>
          <cell r="E5756"/>
          <cell r="F5756"/>
          <cell r="G5756"/>
          <cell r="H5756"/>
        </row>
        <row r="5757">
          <cell r="B5757"/>
          <cell r="C5757"/>
          <cell r="D5757"/>
          <cell r="E5757"/>
          <cell r="F5757"/>
          <cell r="G5757"/>
          <cell r="H5757"/>
        </row>
        <row r="5758">
          <cell r="B5758"/>
          <cell r="C5758"/>
          <cell r="D5758"/>
          <cell r="E5758"/>
          <cell r="F5758"/>
          <cell r="G5758"/>
          <cell r="H5758"/>
        </row>
        <row r="5759">
          <cell r="B5759"/>
          <cell r="C5759"/>
          <cell r="D5759"/>
          <cell r="E5759"/>
          <cell r="F5759"/>
          <cell r="G5759"/>
          <cell r="H5759"/>
        </row>
        <row r="5760">
          <cell r="B5760"/>
          <cell r="C5760"/>
          <cell r="D5760"/>
          <cell r="E5760"/>
          <cell r="F5760"/>
          <cell r="G5760"/>
          <cell r="H5760"/>
        </row>
        <row r="5761">
          <cell r="B5761"/>
          <cell r="C5761"/>
          <cell r="D5761"/>
          <cell r="E5761"/>
          <cell r="F5761"/>
          <cell r="G5761"/>
          <cell r="H5761"/>
        </row>
        <row r="5762">
          <cell r="B5762"/>
          <cell r="C5762"/>
          <cell r="D5762"/>
          <cell r="E5762"/>
          <cell r="F5762"/>
          <cell r="G5762"/>
          <cell r="H5762"/>
        </row>
        <row r="5763">
          <cell r="B5763"/>
          <cell r="C5763"/>
          <cell r="D5763"/>
          <cell r="E5763"/>
          <cell r="F5763"/>
          <cell r="G5763"/>
          <cell r="H5763"/>
        </row>
        <row r="5764">
          <cell r="B5764"/>
          <cell r="C5764"/>
          <cell r="D5764"/>
          <cell r="E5764"/>
          <cell r="F5764"/>
          <cell r="G5764"/>
          <cell r="H5764"/>
        </row>
        <row r="5765">
          <cell r="B5765"/>
          <cell r="C5765"/>
          <cell r="D5765"/>
          <cell r="E5765"/>
          <cell r="F5765"/>
          <cell r="G5765"/>
          <cell r="H5765"/>
        </row>
        <row r="5766">
          <cell r="B5766"/>
          <cell r="C5766"/>
          <cell r="D5766"/>
          <cell r="E5766"/>
          <cell r="F5766"/>
          <cell r="G5766"/>
          <cell r="H5766"/>
        </row>
        <row r="5767">
          <cell r="B5767"/>
          <cell r="C5767"/>
          <cell r="D5767"/>
          <cell r="E5767"/>
          <cell r="F5767"/>
          <cell r="G5767"/>
          <cell r="H5767"/>
        </row>
        <row r="5768">
          <cell r="B5768"/>
          <cell r="C5768"/>
          <cell r="D5768"/>
          <cell r="E5768"/>
          <cell r="F5768"/>
          <cell r="G5768"/>
          <cell r="H5768"/>
        </row>
        <row r="5769">
          <cell r="B5769"/>
          <cell r="C5769"/>
          <cell r="D5769"/>
          <cell r="E5769"/>
          <cell r="F5769"/>
          <cell r="G5769"/>
          <cell r="H5769"/>
        </row>
        <row r="5770">
          <cell r="B5770"/>
          <cell r="C5770"/>
          <cell r="D5770"/>
          <cell r="E5770"/>
          <cell r="F5770"/>
          <cell r="G5770"/>
          <cell r="H5770"/>
        </row>
        <row r="5771">
          <cell r="B5771"/>
          <cell r="C5771"/>
          <cell r="D5771"/>
          <cell r="E5771"/>
          <cell r="F5771"/>
          <cell r="G5771"/>
          <cell r="H5771"/>
        </row>
        <row r="5772">
          <cell r="B5772"/>
          <cell r="C5772"/>
          <cell r="D5772"/>
          <cell r="E5772"/>
          <cell r="F5772"/>
          <cell r="G5772"/>
          <cell r="H5772"/>
        </row>
        <row r="5773">
          <cell r="B5773"/>
          <cell r="C5773"/>
          <cell r="D5773"/>
          <cell r="E5773"/>
          <cell r="F5773"/>
          <cell r="G5773"/>
          <cell r="H5773"/>
        </row>
        <row r="5774">
          <cell r="B5774"/>
          <cell r="C5774"/>
          <cell r="D5774"/>
          <cell r="E5774"/>
          <cell r="F5774"/>
          <cell r="G5774"/>
          <cell r="H5774"/>
        </row>
        <row r="5775">
          <cell r="B5775"/>
          <cell r="C5775"/>
          <cell r="D5775"/>
          <cell r="E5775"/>
          <cell r="F5775"/>
          <cell r="G5775"/>
          <cell r="H5775"/>
        </row>
        <row r="5776">
          <cell r="B5776"/>
          <cell r="C5776"/>
          <cell r="D5776"/>
          <cell r="E5776"/>
          <cell r="F5776"/>
          <cell r="G5776"/>
          <cell r="H5776"/>
        </row>
        <row r="5777">
          <cell r="B5777"/>
          <cell r="C5777"/>
          <cell r="D5777"/>
          <cell r="E5777"/>
          <cell r="F5777"/>
          <cell r="G5777"/>
          <cell r="H5777"/>
        </row>
        <row r="5778">
          <cell r="B5778"/>
          <cell r="C5778"/>
          <cell r="D5778"/>
          <cell r="E5778"/>
          <cell r="F5778"/>
          <cell r="G5778"/>
          <cell r="H5778"/>
        </row>
        <row r="5779">
          <cell r="B5779"/>
          <cell r="C5779"/>
          <cell r="D5779"/>
          <cell r="E5779"/>
          <cell r="F5779"/>
          <cell r="G5779"/>
          <cell r="H5779"/>
        </row>
        <row r="5780">
          <cell r="B5780"/>
          <cell r="C5780"/>
          <cell r="D5780"/>
          <cell r="E5780"/>
          <cell r="F5780"/>
          <cell r="G5780"/>
          <cell r="H5780"/>
        </row>
        <row r="5781">
          <cell r="B5781"/>
          <cell r="C5781"/>
          <cell r="D5781"/>
          <cell r="E5781"/>
          <cell r="F5781"/>
          <cell r="G5781"/>
          <cell r="H5781"/>
        </row>
        <row r="5782">
          <cell r="B5782"/>
          <cell r="C5782"/>
          <cell r="D5782"/>
          <cell r="E5782"/>
          <cell r="F5782"/>
          <cell r="G5782"/>
          <cell r="H5782"/>
        </row>
        <row r="5783">
          <cell r="B5783"/>
          <cell r="C5783"/>
          <cell r="D5783"/>
          <cell r="E5783"/>
          <cell r="F5783"/>
          <cell r="G5783"/>
          <cell r="H5783"/>
        </row>
        <row r="5784">
          <cell r="B5784"/>
          <cell r="C5784"/>
          <cell r="D5784"/>
          <cell r="E5784"/>
          <cell r="F5784"/>
          <cell r="G5784"/>
          <cell r="H5784"/>
        </row>
        <row r="5785">
          <cell r="B5785"/>
          <cell r="C5785"/>
          <cell r="D5785"/>
          <cell r="E5785"/>
          <cell r="F5785"/>
          <cell r="G5785"/>
          <cell r="H5785"/>
        </row>
        <row r="5786">
          <cell r="B5786"/>
          <cell r="C5786"/>
          <cell r="D5786"/>
          <cell r="E5786"/>
          <cell r="F5786"/>
          <cell r="G5786"/>
          <cell r="H5786"/>
        </row>
        <row r="5787">
          <cell r="B5787"/>
          <cell r="C5787"/>
          <cell r="D5787"/>
          <cell r="E5787"/>
          <cell r="F5787"/>
          <cell r="G5787"/>
          <cell r="H5787"/>
        </row>
        <row r="5788">
          <cell r="B5788"/>
          <cell r="C5788"/>
          <cell r="D5788"/>
          <cell r="E5788"/>
          <cell r="F5788"/>
          <cell r="G5788"/>
          <cell r="H5788"/>
        </row>
        <row r="5789">
          <cell r="B5789"/>
          <cell r="C5789"/>
          <cell r="D5789"/>
          <cell r="E5789"/>
          <cell r="F5789"/>
          <cell r="G5789"/>
          <cell r="H5789"/>
        </row>
        <row r="5790">
          <cell r="B5790"/>
          <cell r="C5790"/>
          <cell r="D5790"/>
          <cell r="E5790"/>
          <cell r="F5790"/>
          <cell r="G5790"/>
          <cell r="H5790"/>
        </row>
        <row r="5791">
          <cell r="B5791"/>
          <cell r="C5791"/>
          <cell r="D5791"/>
          <cell r="E5791"/>
          <cell r="F5791"/>
          <cell r="G5791"/>
          <cell r="H5791"/>
        </row>
        <row r="5792">
          <cell r="B5792"/>
          <cell r="C5792"/>
          <cell r="D5792"/>
          <cell r="E5792"/>
          <cell r="F5792"/>
          <cell r="G5792"/>
          <cell r="H5792"/>
        </row>
        <row r="5793">
          <cell r="B5793"/>
          <cell r="C5793"/>
          <cell r="D5793"/>
          <cell r="E5793"/>
          <cell r="F5793"/>
          <cell r="G5793"/>
          <cell r="H5793"/>
        </row>
        <row r="5794">
          <cell r="B5794"/>
          <cell r="C5794"/>
          <cell r="D5794"/>
          <cell r="E5794"/>
          <cell r="F5794"/>
          <cell r="G5794"/>
          <cell r="H5794"/>
        </row>
        <row r="5795">
          <cell r="B5795"/>
          <cell r="C5795"/>
          <cell r="D5795"/>
          <cell r="E5795"/>
          <cell r="F5795"/>
          <cell r="G5795"/>
          <cell r="H5795"/>
        </row>
        <row r="5796">
          <cell r="B5796"/>
          <cell r="C5796"/>
          <cell r="D5796"/>
          <cell r="E5796"/>
          <cell r="F5796"/>
          <cell r="G5796"/>
          <cell r="H5796"/>
        </row>
        <row r="5797">
          <cell r="B5797"/>
          <cell r="C5797"/>
          <cell r="D5797"/>
          <cell r="E5797"/>
          <cell r="F5797"/>
          <cell r="G5797"/>
          <cell r="H5797"/>
        </row>
        <row r="5798">
          <cell r="B5798"/>
          <cell r="C5798"/>
          <cell r="D5798"/>
          <cell r="E5798"/>
          <cell r="F5798"/>
          <cell r="G5798"/>
          <cell r="H5798"/>
        </row>
        <row r="5799">
          <cell r="B5799"/>
          <cell r="C5799"/>
          <cell r="D5799"/>
          <cell r="E5799"/>
          <cell r="F5799"/>
          <cell r="G5799"/>
          <cell r="H5799"/>
        </row>
        <row r="5800">
          <cell r="B5800"/>
          <cell r="C5800"/>
          <cell r="D5800"/>
          <cell r="E5800"/>
          <cell r="F5800"/>
          <cell r="G5800"/>
          <cell r="H5800"/>
        </row>
        <row r="5801">
          <cell r="B5801"/>
          <cell r="C5801"/>
          <cell r="D5801"/>
          <cell r="E5801"/>
          <cell r="F5801"/>
          <cell r="G5801"/>
          <cell r="H5801"/>
        </row>
        <row r="5802">
          <cell r="B5802"/>
          <cell r="C5802"/>
          <cell r="D5802"/>
          <cell r="E5802"/>
          <cell r="F5802"/>
          <cell r="G5802"/>
          <cell r="H5802"/>
        </row>
        <row r="5803">
          <cell r="B5803"/>
          <cell r="C5803"/>
          <cell r="D5803"/>
          <cell r="E5803"/>
          <cell r="F5803"/>
          <cell r="G5803"/>
          <cell r="H5803"/>
        </row>
        <row r="5804">
          <cell r="B5804"/>
          <cell r="C5804"/>
          <cell r="D5804"/>
          <cell r="E5804"/>
          <cell r="F5804"/>
          <cell r="G5804"/>
          <cell r="H5804"/>
        </row>
        <row r="5805">
          <cell r="B5805"/>
          <cell r="C5805"/>
          <cell r="D5805"/>
          <cell r="E5805"/>
          <cell r="F5805"/>
          <cell r="G5805"/>
          <cell r="H5805"/>
        </row>
        <row r="5806">
          <cell r="B5806"/>
          <cell r="C5806"/>
          <cell r="D5806"/>
          <cell r="E5806"/>
          <cell r="F5806"/>
          <cell r="G5806"/>
          <cell r="H5806"/>
        </row>
        <row r="5807">
          <cell r="B5807"/>
          <cell r="C5807"/>
          <cell r="D5807"/>
          <cell r="E5807"/>
          <cell r="F5807"/>
          <cell r="G5807"/>
          <cell r="H5807"/>
        </row>
        <row r="5808">
          <cell r="B5808"/>
          <cell r="C5808"/>
          <cell r="D5808"/>
          <cell r="E5808"/>
          <cell r="F5808"/>
          <cell r="G5808"/>
          <cell r="H5808"/>
        </row>
        <row r="5809">
          <cell r="B5809"/>
          <cell r="C5809"/>
          <cell r="D5809"/>
          <cell r="E5809"/>
          <cell r="F5809"/>
          <cell r="G5809"/>
          <cell r="H5809"/>
        </row>
        <row r="5810">
          <cell r="B5810"/>
          <cell r="C5810"/>
          <cell r="D5810"/>
          <cell r="E5810"/>
          <cell r="F5810"/>
          <cell r="G5810"/>
          <cell r="H5810"/>
        </row>
        <row r="5811">
          <cell r="B5811"/>
          <cell r="C5811"/>
          <cell r="D5811"/>
          <cell r="E5811"/>
          <cell r="F5811"/>
          <cell r="G5811"/>
          <cell r="H5811"/>
        </row>
        <row r="5812">
          <cell r="B5812"/>
          <cell r="C5812"/>
          <cell r="D5812"/>
          <cell r="E5812"/>
          <cell r="F5812"/>
          <cell r="G5812"/>
          <cell r="H5812"/>
        </row>
        <row r="5813">
          <cell r="B5813"/>
          <cell r="C5813"/>
          <cell r="D5813"/>
          <cell r="E5813"/>
          <cell r="F5813"/>
          <cell r="G5813"/>
          <cell r="H5813"/>
        </row>
        <row r="5814">
          <cell r="B5814"/>
          <cell r="C5814"/>
          <cell r="D5814"/>
          <cell r="E5814"/>
          <cell r="F5814"/>
          <cell r="G5814"/>
          <cell r="H5814"/>
        </row>
        <row r="5815">
          <cell r="B5815"/>
          <cell r="C5815"/>
          <cell r="D5815"/>
          <cell r="E5815"/>
          <cell r="F5815"/>
          <cell r="G5815"/>
          <cell r="H5815"/>
        </row>
        <row r="5816">
          <cell r="B5816"/>
          <cell r="C5816"/>
          <cell r="D5816"/>
          <cell r="E5816"/>
          <cell r="F5816"/>
          <cell r="G5816"/>
          <cell r="H5816"/>
        </row>
        <row r="5817">
          <cell r="B5817"/>
          <cell r="C5817"/>
          <cell r="D5817"/>
          <cell r="E5817"/>
          <cell r="F5817"/>
          <cell r="G5817"/>
          <cell r="H5817"/>
        </row>
        <row r="5818">
          <cell r="B5818"/>
          <cell r="C5818"/>
          <cell r="D5818"/>
          <cell r="E5818"/>
          <cell r="F5818"/>
          <cell r="G5818"/>
          <cell r="H5818"/>
        </row>
        <row r="5819">
          <cell r="B5819"/>
          <cell r="C5819"/>
          <cell r="D5819"/>
          <cell r="E5819"/>
          <cell r="F5819"/>
          <cell r="G5819"/>
          <cell r="H5819"/>
        </row>
        <row r="5820">
          <cell r="B5820"/>
          <cell r="C5820"/>
          <cell r="D5820"/>
          <cell r="E5820"/>
          <cell r="F5820"/>
          <cell r="G5820"/>
          <cell r="H5820"/>
        </row>
        <row r="5821">
          <cell r="B5821"/>
          <cell r="C5821"/>
          <cell r="D5821"/>
          <cell r="E5821"/>
          <cell r="F5821"/>
          <cell r="G5821"/>
          <cell r="H5821"/>
        </row>
        <row r="5822">
          <cell r="B5822"/>
          <cell r="C5822"/>
          <cell r="D5822"/>
          <cell r="E5822"/>
          <cell r="F5822"/>
          <cell r="G5822"/>
          <cell r="H5822"/>
        </row>
        <row r="5823">
          <cell r="B5823"/>
          <cell r="C5823"/>
          <cell r="D5823"/>
          <cell r="E5823"/>
          <cell r="F5823"/>
          <cell r="G5823"/>
          <cell r="H5823"/>
        </row>
        <row r="5824">
          <cell r="B5824"/>
          <cell r="C5824"/>
          <cell r="D5824"/>
          <cell r="E5824"/>
          <cell r="F5824"/>
          <cell r="G5824"/>
          <cell r="H5824"/>
        </row>
        <row r="5825">
          <cell r="B5825"/>
          <cell r="C5825"/>
          <cell r="D5825"/>
          <cell r="E5825"/>
          <cell r="F5825"/>
          <cell r="G5825"/>
          <cell r="H5825"/>
        </row>
        <row r="5826">
          <cell r="B5826"/>
          <cell r="C5826"/>
          <cell r="D5826"/>
          <cell r="E5826"/>
          <cell r="F5826"/>
          <cell r="G5826"/>
          <cell r="H5826"/>
        </row>
        <row r="5827">
          <cell r="B5827"/>
          <cell r="C5827"/>
          <cell r="D5827"/>
          <cell r="E5827"/>
          <cell r="F5827"/>
          <cell r="G5827"/>
          <cell r="H5827"/>
        </row>
        <row r="5828">
          <cell r="B5828"/>
          <cell r="C5828"/>
          <cell r="D5828"/>
          <cell r="E5828"/>
          <cell r="F5828"/>
          <cell r="G5828"/>
          <cell r="H5828"/>
        </row>
        <row r="5829">
          <cell r="B5829"/>
          <cell r="C5829"/>
          <cell r="D5829"/>
          <cell r="E5829"/>
          <cell r="F5829"/>
          <cell r="G5829"/>
          <cell r="H5829"/>
        </row>
        <row r="5830">
          <cell r="B5830"/>
          <cell r="C5830"/>
          <cell r="D5830"/>
          <cell r="E5830"/>
          <cell r="F5830"/>
          <cell r="G5830"/>
          <cell r="H5830"/>
        </row>
        <row r="5831">
          <cell r="B5831"/>
          <cell r="C5831"/>
          <cell r="D5831"/>
          <cell r="E5831"/>
          <cell r="F5831"/>
          <cell r="G5831"/>
          <cell r="H5831"/>
        </row>
        <row r="5832">
          <cell r="B5832"/>
          <cell r="C5832"/>
          <cell r="D5832"/>
          <cell r="E5832"/>
          <cell r="F5832"/>
          <cell r="G5832"/>
          <cell r="H5832"/>
        </row>
        <row r="5833">
          <cell r="B5833"/>
          <cell r="C5833"/>
          <cell r="D5833"/>
          <cell r="E5833"/>
          <cell r="F5833"/>
          <cell r="G5833"/>
          <cell r="H5833"/>
        </row>
        <row r="5834">
          <cell r="B5834"/>
          <cell r="C5834"/>
          <cell r="D5834"/>
          <cell r="E5834"/>
          <cell r="F5834"/>
          <cell r="G5834"/>
          <cell r="H5834"/>
        </row>
        <row r="5835">
          <cell r="B5835"/>
          <cell r="C5835"/>
          <cell r="D5835"/>
          <cell r="E5835"/>
          <cell r="F5835"/>
          <cell r="G5835"/>
          <cell r="H5835"/>
        </row>
        <row r="5836">
          <cell r="B5836"/>
          <cell r="C5836"/>
          <cell r="D5836"/>
          <cell r="E5836"/>
          <cell r="F5836"/>
          <cell r="G5836"/>
          <cell r="H5836"/>
        </row>
        <row r="5837">
          <cell r="B5837"/>
          <cell r="C5837"/>
          <cell r="D5837"/>
          <cell r="E5837"/>
          <cell r="F5837"/>
          <cell r="G5837"/>
          <cell r="H5837"/>
        </row>
        <row r="5838">
          <cell r="B5838"/>
          <cell r="C5838"/>
          <cell r="D5838"/>
          <cell r="E5838"/>
          <cell r="F5838"/>
          <cell r="G5838"/>
          <cell r="H5838"/>
        </row>
        <row r="5839">
          <cell r="B5839"/>
          <cell r="C5839"/>
          <cell r="D5839"/>
          <cell r="E5839"/>
          <cell r="F5839"/>
          <cell r="G5839"/>
          <cell r="H5839"/>
        </row>
        <row r="5840">
          <cell r="B5840"/>
          <cell r="C5840"/>
          <cell r="D5840"/>
          <cell r="E5840"/>
          <cell r="F5840"/>
          <cell r="G5840"/>
          <cell r="H5840"/>
        </row>
        <row r="5841">
          <cell r="B5841"/>
          <cell r="C5841"/>
          <cell r="D5841"/>
          <cell r="E5841"/>
          <cell r="F5841"/>
          <cell r="G5841"/>
          <cell r="H5841"/>
        </row>
        <row r="5842">
          <cell r="B5842"/>
          <cell r="C5842"/>
          <cell r="D5842"/>
          <cell r="E5842"/>
          <cell r="F5842"/>
          <cell r="G5842"/>
          <cell r="H5842"/>
        </row>
        <row r="5843">
          <cell r="B5843"/>
          <cell r="C5843"/>
          <cell r="D5843"/>
          <cell r="E5843"/>
          <cell r="F5843"/>
          <cell r="G5843"/>
          <cell r="H5843"/>
        </row>
        <row r="5844">
          <cell r="B5844"/>
          <cell r="C5844"/>
          <cell r="D5844"/>
          <cell r="E5844"/>
          <cell r="F5844"/>
          <cell r="G5844"/>
          <cell r="H5844"/>
        </row>
        <row r="5845">
          <cell r="B5845"/>
          <cell r="C5845"/>
          <cell r="D5845"/>
          <cell r="E5845"/>
          <cell r="F5845"/>
          <cell r="G5845"/>
          <cell r="H5845"/>
        </row>
        <row r="5846">
          <cell r="B5846"/>
          <cell r="C5846"/>
          <cell r="D5846"/>
          <cell r="E5846"/>
          <cell r="F5846"/>
          <cell r="G5846"/>
          <cell r="H5846"/>
        </row>
        <row r="5847">
          <cell r="B5847"/>
          <cell r="C5847"/>
          <cell r="D5847"/>
          <cell r="E5847"/>
          <cell r="F5847"/>
          <cell r="G5847"/>
          <cell r="H5847"/>
        </row>
        <row r="5848">
          <cell r="B5848"/>
          <cell r="C5848"/>
          <cell r="D5848"/>
          <cell r="E5848"/>
          <cell r="F5848"/>
          <cell r="G5848"/>
          <cell r="H5848"/>
        </row>
        <row r="5849">
          <cell r="B5849"/>
          <cell r="C5849"/>
          <cell r="D5849"/>
          <cell r="E5849"/>
          <cell r="F5849"/>
          <cell r="G5849"/>
          <cell r="H5849"/>
        </row>
        <row r="5850">
          <cell r="B5850"/>
          <cell r="C5850"/>
          <cell r="D5850"/>
          <cell r="E5850"/>
          <cell r="F5850"/>
          <cell r="G5850"/>
          <cell r="H5850"/>
        </row>
        <row r="5851">
          <cell r="B5851"/>
          <cell r="C5851"/>
          <cell r="D5851"/>
          <cell r="E5851"/>
          <cell r="F5851"/>
          <cell r="G5851"/>
          <cell r="H5851"/>
        </row>
        <row r="5852">
          <cell r="B5852"/>
          <cell r="C5852"/>
          <cell r="D5852"/>
          <cell r="E5852"/>
          <cell r="F5852"/>
          <cell r="G5852"/>
          <cell r="H5852"/>
        </row>
        <row r="5853">
          <cell r="B5853"/>
          <cell r="C5853"/>
          <cell r="D5853"/>
          <cell r="E5853"/>
          <cell r="F5853"/>
          <cell r="G5853"/>
          <cell r="H5853"/>
        </row>
        <row r="5854">
          <cell r="B5854"/>
          <cell r="C5854"/>
          <cell r="D5854"/>
          <cell r="E5854"/>
          <cell r="F5854"/>
          <cell r="G5854"/>
          <cell r="H5854"/>
        </row>
        <row r="5855">
          <cell r="B5855"/>
          <cell r="C5855"/>
          <cell r="D5855"/>
          <cell r="E5855"/>
          <cell r="F5855"/>
          <cell r="G5855"/>
          <cell r="H5855"/>
        </row>
        <row r="5856">
          <cell r="B5856"/>
          <cell r="C5856"/>
          <cell r="D5856"/>
          <cell r="E5856"/>
          <cell r="F5856"/>
          <cell r="G5856"/>
          <cell r="H5856"/>
        </row>
        <row r="5857">
          <cell r="B5857"/>
          <cell r="C5857"/>
          <cell r="D5857"/>
          <cell r="E5857"/>
          <cell r="F5857"/>
          <cell r="G5857"/>
          <cell r="H5857"/>
        </row>
        <row r="5858">
          <cell r="B5858"/>
          <cell r="C5858"/>
          <cell r="D5858"/>
          <cell r="E5858"/>
          <cell r="F5858"/>
          <cell r="G5858"/>
          <cell r="H5858"/>
        </row>
        <row r="5859">
          <cell r="B5859"/>
          <cell r="C5859"/>
          <cell r="D5859"/>
          <cell r="E5859"/>
          <cell r="F5859"/>
          <cell r="G5859"/>
          <cell r="H5859"/>
        </row>
        <row r="5860">
          <cell r="B5860"/>
          <cell r="C5860"/>
          <cell r="D5860"/>
          <cell r="E5860"/>
          <cell r="F5860"/>
          <cell r="G5860"/>
          <cell r="H5860"/>
        </row>
        <row r="5861">
          <cell r="B5861"/>
          <cell r="C5861"/>
          <cell r="D5861"/>
          <cell r="E5861"/>
          <cell r="F5861"/>
          <cell r="G5861"/>
          <cell r="H5861"/>
        </row>
        <row r="5862">
          <cell r="B5862"/>
          <cell r="C5862"/>
          <cell r="D5862"/>
          <cell r="E5862"/>
          <cell r="F5862"/>
          <cell r="G5862"/>
          <cell r="H5862"/>
        </row>
        <row r="5863">
          <cell r="B5863"/>
          <cell r="C5863"/>
          <cell r="D5863"/>
          <cell r="E5863"/>
          <cell r="F5863"/>
          <cell r="G5863"/>
          <cell r="H5863"/>
        </row>
        <row r="5864">
          <cell r="B5864"/>
          <cell r="C5864"/>
          <cell r="D5864"/>
          <cell r="E5864"/>
          <cell r="F5864"/>
          <cell r="G5864"/>
          <cell r="H5864"/>
        </row>
        <row r="5865">
          <cell r="B5865"/>
          <cell r="C5865"/>
          <cell r="D5865"/>
          <cell r="E5865"/>
          <cell r="F5865"/>
          <cell r="G5865"/>
          <cell r="H5865"/>
        </row>
        <row r="5866">
          <cell r="B5866"/>
          <cell r="C5866"/>
          <cell r="D5866"/>
          <cell r="E5866"/>
          <cell r="F5866"/>
          <cell r="G5866"/>
          <cell r="H5866"/>
        </row>
        <row r="5867">
          <cell r="B5867"/>
          <cell r="C5867"/>
          <cell r="D5867"/>
          <cell r="E5867"/>
          <cell r="F5867"/>
          <cell r="G5867"/>
          <cell r="H5867"/>
        </row>
        <row r="5868">
          <cell r="B5868"/>
          <cell r="C5868"/>
          <cell r="D5868"/>
          <cell r="E5868"/>
          <cell r="F5868"/>
          <cell r="G5868"/>
          <cell r="H5868"/>
        </row>
        <row r="5869">
          <cell r="B5869"/>
          <cell r="C5869"/>
          <cell r="D5869"/>
          <cell r="E5869"/>
          <cell r="F5869"/>
          <cell r="G5869"/>
          <cell r="H5869"/>
        </row>
        <row r="5870">
          <cell r="B5870"/>
          <cell r="C5870"/>
          <cell r="D5870"/>
          <cell r="E5870"/>
          <cell r="F5870"/>
          <cell r="G5870"/>
          <cell r="H5870"/>
        </row>
        <row r="5871">
          <cell r="B5871"/>
          <cell r="C5871"/>
          <cell r="D5871"/>
          <cell r="E5871"/>
          <cell r="F5871"/>
          <cell r="G5871"/>
          <cell r="H5871"/>
        </row>
        <row r="5872">
          <cell r="B5872"/>
          <cell r="C5872"/>
          <cell r="D5872"/>
          <cell r="E5872"/>
          <cell r="F5872"/>
          <cell r="G5872"/>
          <cell r="H5872"/>
        </row>
        <row r="5873">
          <cell r="B5873"/>
          <cell r="C5873"/>
          <cell r="D5873"/>
          <cell r="E5873"/>
          <cell r="F5873"/>
          <cell r="G5873"/>
          <cell r="H5873"/>
        </row>
        <row r="5874">
          <cell r="B5874"/>
          <cell r="C5874"/>
          <cell r="D5874"/>
          <cell r="E5874"/>
          <cell r="F5874"/>
          <cell r="G5874"/>
          <cell r="H5874"/>
        </row>
        <row r="5875">
          <cell r="B5875"/>
          <cell r="C5875"/>
          <cell r="D5875"/>
          <cell r="E5875"/>
          <cell r="F5875"/>
          <cell r="G5875"/>
          <cell r="H5875"/>
        </row>
        <row r="5876">
          <cell r="B5876"/>
          <cell r="C5876"/>
          <cell r="D5876"/>
          <cell r="E5876"/>
          <cell r="F5876"/>
          <cell r="G5876"/>
          <cell r="H5876"/>
        </row>
        <row r="5877">
          <cell r="B5877"/>
          <cell r="C5877"/>
          <cell r="D5877"/>
          <cell r="E5877"/>
          <cell r="F5877"/>
          <cell r="G5877"/>
          <cell r="H5877"/>
        </row>
        <row r="5878">
          <cell r="B5878"/>
          <cell r="C5878"/>
          <cell r="D5878"/>
          <cell r="E5878"/>
          <cell r="F5878"/>
          <cell r="G5878"/>
          <cell r="H5878"/>
        </row>
        <row r="5879">
          <cell r="B5879"/>
          <cell r="C5879"/>
          <cell r="D5879"/>
          <cell r="E5879"/>
          <cell r="F5879"/>
          <cell r="G5879"/>
          <cell r="H5879"/>
        </row>
        <row r="5880">
          <cell r="B5880"/>
          <cell r="C5880"/>
          <cell r="D5880"/>
          <cell r="E5880"/>
          <cell r="F5880"/>
          <cell r="G5880"/>
          <cell r="H5880"/>
        </row>
        <row r="5881">
          <cell r="B5881"/>
          <cell r="C5881"/>
          <cell r="D5881"/>
          <cell r="E5881"/>
          <cell r="F5881"/>
          <cell r="G5881"/>
          <cell r="H5881"/>
        </row>
        <row r="5882">
          <cell r="B5882"/>
          <cell r="C5882"/>
          <cell r="D5882"/>
          <cell r="E5882"/>
          <cell r="F5882"/>
          <cell r="G5882"/>
          <cell r="H5882"/>
        </row>
        <row r="5883">
          <cell r="B5883"/>
          <cell r="C5883"/>
          <cell r="D5883"/>
          <cell r="E5883"/>
          <cell r="F5883"/>
          <cell r="G5883"/>
          <cell r="H5883"/>
        </row>
        <row r="5884">
          <cell r="B5884"/>
          <cell r="C5884"/>
          <cell r="D5884"/>
          <cell r="E5884"/>
          <cell r="F5884"/>
          <cell r="G5884"/>
          <cell r="H5884"/>
        </row>
        <row r="5885">
          <cell r="B5885"/>
          <cell r="C5885"/>
          <cell r="D5885"/>
          <cell r="E5885"/>
          <cell r="F5885"/>
          <cell r="G5885"/>
          <cell r="H5885"/>
        </row>
        <row r="5886">
          <cell r="B5886"/>
          <cell r="C5886"/>
          <cell r="D5886"/>
          <cell r="E5886"/>
          <cell r="F5886"/>
          <cell r="G5886"/>
          <cell r="H5886"/>
        </row>
        <row r="5887">
          <cell r="B5887"/>
          <cell r="C5887"/>
          <cell r="D5887"/>
          <cell r="E5887"/>
          <cell r="F5887"/>
          <cell r="G5887"/>
          <cell r="H5887"/>
        </row>
        <row r="5888">
          <cell r="B5888"/>
          <cell r="C5888"/>
          <cell r="D5888"/>
          <cell r="E5888"/>
          <cell r="F5888"/>
          <cell r="G5888"/>
          <cell r="H5888"/>
        </row>
        <row r="5889">
          <cell r="B5889"/>
          <cell r="C5889"/>
          <cell r="D5889"/>
          <cell r="E5889"/>
          <cell r="F5889"/>
          <cell r="G5889"/>
          <cell r="H5889"/>
        </row>
        <row r="5890">
          <cell r="B5890"/>
          <cell r="C5890"/>
          <cell r="D5890"/>
          <cell r="E5890"/>
          <cell r="F5890"/>
          <cell r="G5890"/>
          <cell r="H5890"/>
        </row>
        <row r="5891">
          <cell r="B5891"/>
          <cell r="C5891"/>
          <cell r="D5891"/>
          <cell r="E5891"/>
          <cell r="F5891"/>
          <cell r="G5891"/>
          <cell r="H5891"/>
        </row>
        <row r="5892">
          <cell r="B5892"/>
          <cell r="C5892"/>
          <cell r="D5892"/>
          <cell r="E5892"/>
          <cell r="F5892"/>
          <cell r="G5892"/>
          <cell r="H5892"/>
        </row>
        <row r="5893">
          <cell r="B5893"/>
          <cell r="C5893"/>
          <cell r="D5893"/>
          <cell r="E5893"/>
          <cell r="F5893"/>
          <cell r="G5893"/>
          <cell r="H5893"/>
        </row>
        <row r="5894">
          <cell r="B5894"/>
          <cell r="C5894"/>
          <cell r="D5894"/>
          <cell r="E5894"/>
          <cell r="F5894"/>
          <cell r="G5894"/>
          <cell r="H5894"/>
        </row>
        <row r="5895">
          <cell r="B5895"/>
          <cell r="C5895"/>
          <cell r="D5895"/>
          <cell r="E5895"/>
          <cell r="F5895"/>
          <cell r="G5895"/>
          <cell r="H5895"/>
        </row>
        <row r="5896">
          <cell r="B5896"/>
          <cell r="C5896"/>
          <cell r="D5896"/>
          <cell r="E5896"/>
          <cell r="F5896"/>
          <cell r="G5896"/>
          <cell r="H5896"/>
        </row>
        <row r="5897">
          <cell r="B5897"/>
          <cell r="C5897"/>
          <cell r="D5897"/>
          <cell r="E5897"/>
          <cell r="F5897"/>
          <cell r="G5897"/>
          <cell r="H5897"/>
        </row>
        <row r="5898">
          <cell r="B5898"/>
          <cell r="C5898"/>
          <cell r="D5898"/>
          <cell r="E5898"/>
          <cell r="F5898"/>
          <cell r="G5898"/>
          <cell r="H5898"/>
        </row>
        <row r="5899">
          <cell r="B5899"/>
          <cell r="C5899"/>
          <cell r="D5899"/>
          <cell r="E5899"/>
          <cell r="F5899"/>
          <cell r="G5899"/>
          <cell r="H5899"/>
        </row>
        <row r="5900">
          <cell r="B5900"/>
          <cell r="C5900"/>
          <cell r="D5900"/>
          <cell r="E5900"/>
          <cell r="F5900"/>
          <cell r="G5900"/>
          <cell r="H5900"/>
        </row>
        <row r="5901">
          <cell r="B5901"/>
          <cell r="C5901"/>
          <cell r="D5901"/>
          <cell r="E5901"/>
          <cell r="F5901"/>
          <cell r="G5901"/>
          <cell r="H5901"/>
        </row>
        <row r="5902">
          <cell r="B5902"/>
          <cell r="C5902"/>
          <cell r="D5902"/>
          <cell r="E5902"/>
          <cell r="F5902"/>
          <cell r="G5902"/>
          <cell r="H5902"/>
        </row>
        <row r="5903">
          <cell r="B5903"/>
          <cell r="C5903"/>
          <cell r="D5903"/>
          <cell r="E5903"/>
          <cell r="F5903"/>
          <cell r="G5903"/>
          <cell r="H5903"/>
        </row>
        <row r="5904">
          <cell r="B5904"/>
          <cell r="C5904"/>
          <cell r="D5904"/>
          <cell r="E5904"/>
          <cell r="F5904"/>
          <cell r="G5904"/>
          <cell r="H5904"/>
        </row>
        <row r="5905">
          <cell r="B5905"/>
          <cell r="C5905"/>
          <cell r="D5905"/>
          <cell r="E5905"/>
          <cell r="F5905"/>
          <cell r="G5905"/>
          <cell r="H5905"/>
        </row>
        <row r="5906">
          <cell r="B5906"/>
          <cell r="C5906"/>
          <cell r="D5906"/>
          <cell r="E5906"/>
          <cell r="F5906"/>
          <cell r="G5906"/>
          <cell r="H5906"/>
        </row>
        <row r="5907">
          <cell r="B5907"/>
          <cell r="C5907"/>
          <cell r="D5907"/>
          <cell r="E5907"/>
          <cell r="F5907"/>
          <cell r="G5907"/>
          <cell r="H5907"/>
        </row>
        <row r="5908">
          <cell r="B5908"/>
          <cell r="C5908"/>
          <cell r="D5908"/>
          <cell r="E5908"/>
          <cell r="F5908"/>
          <cell r="G5908"/>
          <cell r="H5908"/>
        </row>
        <row r="5909">
          <cell r="B5909"/>
          <cell r="C5909"/>
          <cell r="D5909"/>
          <cell r="E5909"/>
          <cell r="F5909"/>
          <cell r="G5909"/>
          <cell r="H5909"/>
        </row>
        <row r="5910">
          <cell r="B5910"/>
          <cell r="C5910"/>
          <cell r="D5910"/>
          <cell r="E5910"/>
          <cell r="F5910"/>
          <cell r="G5910"/>
          <cell r="H5910"/>
        </row>
        <row r="5911">
          <cell r="B5911"/>
          <cell r="C5911"/>
          <cell r="D5911"/>
          <cell r="E5911"/>
          <cell r="F5911"/>
          <cell r="G5911"/>
          <cell r="H5911"/>
        </row>
        <row r="5912">
          <cell r="B5912"/>
          <cell r="C5912"/>
          <cell r="D5912"/>
          <cell r="E5912"/>
          <cell r="F5912"/>
          <cell r="G5912"/>
          <cell r="H5912"/>
        </row>
        <row r="5913">
          <cell r="B5913"/>
          <cell r="C5913"/>
          <cell r="D5913"/>
          <cell r="E5913"/>
          <cell r="F5913"/>
          <cell r="G5913"/>
          <cell r="H5913"/>
        </row>
        <row r="5914">
          <cell r="B5914"/>
          <cell r="C5914"/>
          <cell r="D5914"/>
          <cell r="E5914"/>
          <cell r="F5914"/>
          <cell r="G5914"/>
          <cell r="H5914"/>
        </row>
        <row r="5915">
          <cell r="B5915"/>
          <cell r="C5915"/>
          <cell r="D5915"/>
          <cell r="E5915"/>
          <cell r="F5915"/>
          <cell r="G5915"/>
          <cell r="H5915"/>
        </row>
        <row r="5916">
          <cell r="B5916"/>
          <cell r="C5916"/>
          <cell r="D5916"/>
          <cell r="E5916"/>
          <cell r="F5916"/>
          <cell r="G5916"/>
          <cell r="H5916"/>
        </row>
        <row r="5917">
          <cell r="B5917"/>
          <cell r="C5917"/>
          <cell r="D5917"/>
          <cell r="E5917"/>
          <cell r="F5917"/>
          <cell r="G5917"/>
          <cell r="H5917"/>
        </row>
        <row r="5918">
          <cell r="B5918"/>
          <cell r="C5918"/>
          <cell r="D5918"/>
          <cell r="E5918"/>
          <cell r="F5918"/>
          <cell r="G5918"/>
          <cell r="H5918"/>
        </row>
        <row r="5919">
          <cell r="B5919"/>
          <cell r="C5919"/>
          <cell r="D5919"/>
          <cell r="E5919"/>
          <cell r="F5919"/>
          <cell r="G5919"/>
          <cell r="H5919"/>
        </row>
        <row r="5920">
          <cell r="B5920"/>
          <cell r="C5920"/>
          <cell r="D5920"/>
          <cell r="E5920"/>
          <cell r="F5920"/>
          <cell r="G5920"/>
          <cell r="H5920"/>
        </row>
        <row r="5921">
          <cell r="B5921"/>
          <cell r="C5921"/>
          <cell r="D5921"/>
          <cell r="E5921"/>
          <cell r="F5921"/>
          <cell r="G5921"/>
          <cell r="H5921"/>
        </row>
        <row r="5922">
          <cell r="B5922"/>
          <cell r="C5922"/>
          <cell r="D5922"/>
          <cell r="E5922"/>
          <cell r="F5922"/>
          <cell r="G5922"/>
          <cell r="H5922"/>
        </row>
        <row r="5923">
          <cell r="B5923"/>
          <cell r="C5923"/>
          <cell r="D5923"/>
          <cell r="E5923"/>
          <cell r="F5923"/>
          <cell r="G5923"/>
          <cell r="H5923"/>
        </row>
        <row r="5924">
          <cell r="B5924"/>
          <cell r="C5924"/>
          <cell r="D5924"/>
          <cell r="E5924"/>
          <cell r="F5924"/>
          <cell r="G5924"/>
          <cell r="H5924"/>
        </row>
        <row r="5925">
          <cell r="B5925"/>
          <cell r="C5925"/>
          <cell r="D5925"/>
          <cell r="E5925"/>
          <cell r="F5925"/>
          <cell r="G5925"/>
          <cell r="H5925"/>
        </row>
        <row r="5926">
          <cell r="B5926"/>
          <cell r="C5926"/>
          <cell r="D5926"/>
          <cell r="E5926"/>
          <cell r="F5926"/>
          <cell r="G5926"/>
          <cell r="H5926"/>
        </row>
        <row r="5927">
          <cell r="B5927"/>
          <cell r="C5927"/>
          <cell r="D5927"/>
          <cell r="E5927"/>
          <cell r="F5927"/>
          <cell r="G5927"/>
          <cell r="H5927"/>
        </row>
        <row r="5928">
          <cell r="B5928"/>
          <cell r="C5928"/>
          <cell r="D5928"/>
          <cell r="E5928"/>
          <cell r="F5928"/>
          <cell r="G5928"/>
          <cell r="H5928"/>
        </row>
        <row r="5929">
          <cell r="B5929"/>
          <cell r="C5929"/>
          <cell r="D5929"/>
          <cell r="E5929"/>
          <cell r="F5929"/>
          <cell r="G5929"/>
          <cell r="H5929"/>
        </row>
        <row r="5930">
          <cell r="B5930"/>
          <cell r="C5930"/>
          <cell r="D5930"/>
          <cell r="E5930"/>
          <cell r="F5930"/>
          <cell r="G5930"/>
          <cell r="H5930"/>
        </row>
        <row r="5931">
          <cell r="B5931"/>
          <cell r="C5931"/>
          <cell r="D5931"/>
          <cell r="E5931"/>
          <cell r="F5931"/>
          <cell r="G5931"/>
          <cell r="H5931"/>
        </row>
        <row r="5932">
          <cell r="B5932"/>
          <cell r="C5932"/>
          <cell r="D5932"/>
          <cell r="E5932"/>
          <cell r="F5932"/>
          <cell r="G5932"/>
          <cell r="H5932"/>
        </row>
        <row r="5933">
          <cell r="B5933"/>
          <cell r="C5933"/>
          <cell r="D5933"/>
          <cell r="E5933"/>
          <cell r="F5933"/>
          <cell r="G5933"/>
          <cell r="H5933"/>
        </row>
        <row r="5934">
          <cell r="B5934"/>
          <cell r="C5934"/>
          <cell r="D5934"/>
          <cell r="E5934"/>
          <cell r="F5934"/>
          <cell r="G5934"/>
          <cell r="H5934"/>
        </row>
        <row r="5935">
          <cell r="B5935"/>
          <cell r="C5935"/>
          <cell r="D5935"/>
          <cell r="E5935"/>
          <cell r="F5935"/>
          <cell r="G5935"/>
          <cell r="H5935"/>
        </row>
        <row r="5936">
          <cell r="B5936"/>
          <cell r="C5936"/>
          <cell r="D5936"/>
          <cell r="E5936"/>
          <cell r="F5936"/>
          <cell r="G5936"/>
          <cell r="H5936"/>
        </row>
        <row r="5937">
          <cell r="B5937"/>
          <cell r="C5937"/>
          <cell r="D5937"/>
          <cell r="E5937"/>
          <cell r="F5937"/>
          <cell r="G5937"/>
          <cell r="H5937"/>
        </row>
        <row r="5938">
          <cell r="B5938"/>
          <cell r="C5938"/>
          <cell r="D5938"/>
          <cell r="E5938"/>
          <cell r="F5938"/>
          <cell r="G5938"/>
          <cell r="H5938"/>
        </row>
        <row r="5939">
          <cell r="B5939"/>
          <cell r="C5939"/>
          <cell r="D5939"/>
          <cell r="E5939"/>
          <cell r="F5939"/>
          <cell r="G5939"/>
          <cell r="H5939"/>
        </row>
        <row r="5940">
          <cell r="B5940"/>
          <cell r="C5940"/>
          <cell r="D5940"/>
          <cell r="E5940"/>
          <cell r="F5940"/>
          <cell r="G5940"/>
          <cell r="H5940"/>
        </row>
        <row r="5941">
          <cell r="B5941"/>
          <cell r="C5941"/>
          <cell r="D5941"/>
          <cell r="E5941"/>
          <cell r="F5941"/>
          <cell r="G5941"/>
          <cell r="H5941"/>
        </row>
        <row r="5942">
          <cell r="B5942"/>
          <cell r="C5942"/>
          <cell r="D5942"/>
          <cell r="E5942"/>
          <cell r="F5942"/>
          <cell r="G5942"/>
          <cell r="H5942"/>
        </row>
        <row r="5943">
          <cell r="B5943"/>
          <cell r="C5943"/>
          <cell r="D5943"/>
          <cell r="E5943"/>
          <cell r="F5943"/>
          <cell r="G5943"/>
          <cell r="H5943"/>
        </row>
        <row r="5944">
          <cell r="B5944"/>
          <cell r="C5944"/>
          <cell r="D5944"/>
          <cell r="E5944"/>
          <cell r="F5944"/>
          <cell r="G5944"/>
          <cell r="H5944"/>
        </row>
        <row r="5945">
          <cell r="B5945"/>
          <cell r="C5945"/>
          <cell r="D5945"/>
          <cell r="E5945"/>
          <cell r="F5945"/>
          <cell r="G5945"/>
          <cell r="H5945"/>
        </row>
        <row r="5946">
          <cell r="B5946"/>
          <cell r="C5946"/>
          <cell r="D5946"/>
          <cell r="E5946"/>
          <cell r="F5946"/>
          <cell r="G5946"/>
          <cell r="H5946"/>
        </row>
        <row r="5947">
          <cell r="B5947"/>
          <cell r="C5947"/>
          <cell r="D5947"/>
          <cell r="E5947"/>
          <cell r="F5947"/>
          <cell r="G5947"/>
          <cell r="H5947"/>
        </row>
        <row r="5948">
          <cell r="B5948"/>
          <cell r="C5948"/>
          <cell r="D5948"/>
          <cell r="E5948"/>
          <cell r="F5948"/>
          <cell r="G5948"/>
          <cell r="H5948"/>
        </row>
        <row r="5949">
          <cell r="B5949"/>
          <cell r="C5949"/>
          <cell r="D5949"/>
          <cell r="E5949"/>
          <cell r="F5949"/>
          <cell r="G5949"/>
          <cell r="H5949"/>
        </row>
        <row r="5950">
          <cell r="B5950"/>
          <cell r="C5950"/>
          <cell r="D5950"/>
          <cell r="E5950"/>
          <cell r="F5950"/>
          <cell r="G5950"/>
          <cell r="H5950"/>
        </row>
        <row r="5951">
          <cell r="B5951"/>
          <cell r="C5951"/>
          <cell r="D5951"/>
          <cell r="E5951"/>
          <cell r="F5951"/>
          <cell r="G5951"/>
          <cell r="H5951"/>
        </row>
        <row r="5952">
          <cell r="B5952"/>
          <cell r="C5952"/>
          <cell r="D5952"/>
          <cell r="E5952"/>
          <cell r="F5952"/>
          <cell r="G5952"/>
          <cell r="H5952"/>
        </row>
        <row r="5953">
          <cell r="B5953"/>
          <cell r="C5953"/>
          <cell r="D5953"/>
          <cell r="E5953"/>
          <cell r="F5953"/>
          <cell r="G5953"/>
          <cell r="H5953"/>
        </row>
        <row r="5954">
          <cell r="B5954"/>
          <cell r="C5954"/>
          <cell r="D5954"/>
          <cell r="E5954"/>
          <cell r="F5954"/>
          <cell r="G5954"/>
          <cell r="H5954"/>
        </row>
        <row r="5955">
          <cell r="B5955"/>
          <cell r="C5955"/>
          <cell r="D5955"/>
          <cell r="E5955"/>
          <cell r="F5955"/>
          <cell r="G5955"/>
          <cell r="H5955"/>
        </row>
        <row r="5956">
          <cell r="B5956"/>
          <cell r="C5956"/>
          <cell r="D5956"/>
          <cell r="E5956"/>
          <cell r="F5956"/>
          <cell r="G5956"/>
          <cell r="H5956"/>
        </row>
        <row r="5957">
          <cell r="B5957"/>
          <cell r="C5957"/>
          <cell r="D5957"/>
          <cell r="E5957"/>
          <cell r="F5957"/>
          <cell r="G5957"/>
          <cell r="H5957"/>
        </row>
        <row r="5958">
          <cell r="B5958"/>
          <cell r="C5958"/>
          <cell r="D5958"/>
          <cell r="E5958"/>
          <cell r="F5958"/>
          <cell r="G5958"/>
          <cell r="H5958"/>
        </row>
        <row r="5959">
          <cell r="B5959"/>
          <cell r="C5959"/>
          <cell r="D5959"/>
          <cell r="E5959"/>
          <cell r="F5959"/>
          <cell r="G5959"/>
          <cell r="H5959"/>
        </row>
        <row r="5960">
          <cell r="B5960"/>
          <cell r="C5960"/>
          <cell r="D5960"/>
          <cell r="E5960"/>
          <cell r="F5960"/>
          <cell r="G5960"/>
          <cell r="H5960"/>
        </row>
        <row r="5961">
          <cell r="B5961"/>
          <cell r="C5961"/>
          <cell r="D5961"/>
          <cell r="E5961"/>
          <cell r="F5961"/>
          <cell r="G5961"/>
          <cell r="H5961"/>
        </row>
        <row r="5962">
          <cell r="B5962"/>
          <cell r="C5962"/>
          <cell r="D5962"/>
          <cell r="E5962"/>
          <cell r="F5962"/>
          <cell r="G5962"/>
          <cell r="H5962"/>
        </row>
        <row r="5963">
          <cell r="B5963"/>
          <cell r="C5963"/>
          <cell r="D5963"/>
          <cell r="E5963"/>
          <cell r="F5963"/>
          <cell r="G5963"/>
          <cell r="H5963"/>
        </row>
        <row r="5964">
          <cell r="B5964"/>
          <cell r="C5964"/>
          <cell r="D5964"/>
          <cell r="E5964"/>
          <cell r="F5964"/>
          <cell r="G5964"/>
          <cell r="H5964"/>
        </row>
        <row r="5965">
          <cell r="B5965"/>
          <cell r="C5965"/>
          <cell r="D5965"/>
          <cell r="E5965"/>
          <cell r="F5965"/>
          <cell r="G5965"/>
          <cell r="H5965"/>
        </row>
        <row r="5966">
          <cell r="B5966"/>
          <cell r="C5966"/>
          <cell r="D5966"/>
          <cell r="E5966"/>
          <cell r="F5966"/>
          <cell r="G5966"/>
          <cell r="H5966"/>
        </row>
        <row r="5967">
          <cell r="B5967"/>
          <cell r="C5967"/>
          <cell r="D5967"/>
          <cell r="E5967"/>
          <cell r="F5967"/>
          <cell r="G5967"/>
          <cell r="H5967"/>
        </row>
        <row r="5968">
          <cell r="B5968"/>
          <cell r="C5968"/>
          <cell r="D5968"/>
          <cell r="E5968"/>
          <cell r="F5968"/>
          <cell r="G5968"/>
          <cell r="H5968"/>
        </row>
        <row r="5969">
          <cell r="B5969"/>
          <cell r="C5969"/>
          <cell r="D5969"/>
          <cell r="E5969"/>
          <cell r="F5969"/>
          <cell r="G5969"/>
          <cell r="H5969"/>
        </row>
        <row r="5970">
          <cell r="B5970"/>
          <cell r="C5970"/>
          <cell r="D5970"/>
          <cell r="E5970"/>
          <cell r="F5970"/>
          <cell r="G5970"/>
          <cell r="H5970"/>
        </row>
        <row r="5971">
          <cell r="B5971"/>
          <cell r="C5971"/>
          <cell r="D5971"/>
          <cell r="E5971"/>
          <cell r="F5971"/>
          <cell r="G5971"/>
          <cell r="H5971"/>
        </row>
        <row r="5972">
          <cell r="B5972"/>
          <cell r="C5972"/>
          <cell r="D5972"/>
          <cell r="E5972"/>
          <cell r="F5972"/>
          <cell r="G5972"/>
          <cell r="H5972"/>
        </row>
        <row r="5973">
          <cell r="B5973"/>
          <cell r="C5973"/>
          <cell r="D5973"/>
          <cell r="E5973"/>
          <cell r="F5973"/>
          <cell r="G5973"/>
          <cell r="H5973"/>
        </row>
        <row r="5974">
          <cell r="B5974"/>
          <cell r="C5974"/>
          <cell r="D5974"/>
          <cell r="E5974"/>
          <cell r="F5974"/>
          <cell r="G5974"/>
          <cell r="H5974"/>
        </row>
        <row r="5975">
          <cell r="B5975"/>
          <cell r="C5975"/>
          <cell r="D5975"/>
          <cell r="E5975"/>
          <cell r="F5975"/>
          <cell r="G5975"/>
          <cell r="H5975"/>
        </row>
        <row r="5976">
          <cell r="B5976"/>
          <cell r="C5976"/>
          <cell r="D5976"/>
          <cell r="E5976"/>
          <cell r="F5976"/>
          <cell r="G5976"/>
          <cell r="H5976"/>
        </row>
        <row r="5977">
          <cell r="B5977"/>
          <cell r="C5977"/>
          <cell r="D5977"/>
          <cell r="E5977"/>
          <cell r="F5977"/>
          <cell r="G5977"/>
          <cell r="H5977"/>
        </row>
        <row r="5978">
          <cell r="B5978"/>
          <cell r="C5978"/>
          <cell r="D5978"/>
          <cell r="E5978"/>
          <cell r="F5978"/>
          <cell r="G5978"/>
          <cell r="H5978"/>
        </row>
        <row r="5979">
          <cell r="B5979"/>
          <cell r="C5979"/>
          <cell r="D5979"/>
          <cell r="E5979"/>
          <cell r="F5979"/>
          <cell r="G5979"/>
          <cell r="H5979"/>
        </row>
        <row r="5980">
          <cell r="B5980"/>
          <cell r="C5980"/>
          <cell r="D5980"/>
          <cell r="E5980"/>
          <cell r="F5980"/>
          <cell r="G5980"/>
          <cell r="H5980"/>
        </row>
        <row r="5981">
          <cell r="B5981"/>
          <cell r="C5981"/>
          <cell r="D5981"/>
          <cell r="E5981"/>
          <cell r="F5981"/>
          <cell r="G5981"/>
          <cell r="H5981"/>
        </row>
        <row r="5982">
          <cell r="B5982"/>
          <cell r="C5982"/>
          <cell r="D5982"/>
          <cell r="E5982"/>
          <cell r="F5982"/>
          <cell r="G5982"/>
          <cell r="H5982"/>
        </row>
        <row r="5983">
          <cell r="B5983"/>
          <cell r="C5983"/>
          <cell r="D5983"/>
          <cell r="E5983"/>
          <cell r="F5983"/>
          <cell r="G5983"/>
          <cell r="H5983"/>
        </row>
        <row r="5984">
          <cell r="B5984"/>
          <cell r="C5984"/>
          <cell r="D5984"/>
          <cell r="E5984"/>
          <cell r="F5984"/>
          <cell r="G5984"/>
          <cell r="H5984"/>
        </row>
        <row r="5985">
          <cell r="B5985"/>
          <cell r="C5985"/>
          <cell r="D5985"/>
          <cell r="E5985"/>
          <cell r="F5985"/>
          <cell r="G5985"/>
          <cell r="H5985"/>
        </row>
        <row r="5986">
          <cell r="B5986"/>
          <cell r="C5986"/>
          <cell r="D5986"/>
          <cell r="E5986"/>
          <cell r="F5986"/>
          <cell r="G5986"/>
          <cell r="H5986"/>
        </row>
        <row r="5987">
          <cell r="B5987"/>
          <cell r="C5987"/>
          <cell r="D5987"/>
          <cell r="E5987"/>
          <cell r="F5987"/>
          <cell r="G5987"/>
          <cell r="H5987"/>
        </row>
        <row r="5988">
          <cell r="B5988"/>
          <cell r="C5988"/>
          <cell r="D5988"/>
          <cell r="E5988"/>
          <cell r="F5988"/>
          <cell r="G5988"/>
          <cell r="H5988"/>
        </row>
        <row r="5989">
          <cell r="B5989"/>
          <cell r="C5989"/>
          <cell r="D5989"/>
          <cell r="E5989"/>
          <cell r="F5989"/>
          <cell r="G5989"/>
          <cell r="H5989"/>
        </row>
        <row r="5990">
          <cell r="B5990"/>
          <cell r="C5990"/>
          <cell r="D5990"/>
          <cell r="E5990"/>
          <cell r="F5990"/>
          <cell r="G5990"/>
          <cell r="H5990"/>
        </row>
        <row r="5991">
          <cell r="B5991"/>
          <cell r="C5991"/>
          <cell r="D5991"/>
          <cell r="E5991"/>
          <cell r="F5991"/>
          <cell r="G5991"/>
          <cell r="H5991"/>
        </row>
        <row r="5992">
          <cell r="B5992"/>
          <cell r="C5992"/>
          <cell r="D5992"/>
          <cell r="E5992"/>
          <cell r="F5992"/>
          <cell r="G5992"/>
          <cell r="H5992"/>
        </row>
        <row r="5993">
          <cell r="B5993"/>
          <cell r="C5993"/>
          <cell r="D5993"/>
          <cell r="E5993"/>
          <cell r="F5993"/>
          <cell r="G5993"/>
          <cell r="H5993"/>
        </row>
        <row r="5994">
          <cell r="B5994"/>
          <cell r="C5994"/>
          <cell r="D5994"/>
          <cell r="E5994"/>
          <cell r="F5994"/>
          <cell r="G5994"/>
          <cell r="H5994"/>
        </row>
        <row r="5995">
          <cell r="B5995"/>
          <cell r="C5995"/>
          <cell r="D5995"/>
          <cell r="E5995"/>
          <cell r="F5995"/>
          <cell r="G5995"/>
          <cell r="H5995"/>
        </row>
        <row r="5996">
          <cell r="B5996"/>
          <cell r="C5996"/>
          <cell r="D5996"/>
          <cell r="E5996"/>
          <cell r="F5996"/>
          <cell r="G5996"/>
          <cell r="H5996"/>
        </row>
        <row r="5997">
          <cell r="B5997"/>
          <cell r="C5997"/>
          <cell r="D5997"/>
          <cell r="E5997"/>
          <cell r="F5997"/>
          <cell r="G5997"/>
          <cell r="H5997"/>
        </row>
        <row r="5998">
          <cell r="B5998"/>
          <cell r="C5998"/>
          <cell r="D5998"/>
          <cell r="E5998"/>
          <cell r="F5998"/>
          <cell r="G5998"/>
          <cell r="H5998"/>
        </row>
        <row r="5999">
          <cell r="B5999"/>
          <cell r="C5999"/>
          <cell r="D5999"/>
          <cell r="E5999"/>
          <cell r="F5999"/>
          <cell r="G5999"/>
          <cell r="H5999"/>
        </row>
        <row r="6000">
          <cell r="B6000"/>
          <cell r="C6000"/>
          <cell r="D6000"/>
          <cell r="E6000"/>
          <cell r="F6000"/>
          <cell r="G6000"/>
          <cell r="H6000"/>
        </row>
        <row r="6001">
          <cell r="B6001"/>
          <cell r="C6001"/>
          <cell r="D6001"/>
          <cell r="E6001"/>
          <cell r="F6001"/>
          <cell r="G6001"/>
          <cell r="H6001"/>
        </row>
        <row r="6002">
          <cell r="B6002"/>
          <cell r="C6002"/>
          <cell r="D6002"/>
          <cell r="E6002"/>
          <cell r="F6002"/>
          <cell r="G6002"/>
          <cell r="H6002"/>
        </row>
        <row r="6003">
          <cell r="B6003"/>
          <cell r="C6003"/>
          <cell r="D6003"/>
          <cell r="E6003"/>
          <cell r="F6003"/>
          <cell r="G6003"/>
          <cell r="H6003"/>
        </row>
        <row r="6004">
          <cell r="B6004"/>
          <cell r="C6004"/>
          <cell r="D6004"/>
          <cell r="E6004"/>
          <cell r="F6004"/>
          <cell r="G6004"/>
          <cell r="H6004"/>
        </row>
        <row r="6005">
          <cell r="B6005"/>
          <cell r="C6005"/>
          <cell r="D6005"/>
          <cell r="E6005"/>
          <cell r="F6005"/>
          <cell r="G6005"/>
          <cell r="H6005"/>
        </row>
        <row r="6006">
          <cell r="B6006"/>
          <cell r="C6006"/>
          <cell r="D6006"/>
          <cell r="E6006"/>
          <cell r="F6006"/>
          <cell r="G6006"/>
          <cell r="H6006"/>
        </row>
        <row r="6007">
          <cell r="B6007"/>
          <cell r="C6007"/>
          <cell r="D6007"/>
          <cell r="E6007"/>
          <cell r="F6007"/>
          <cell r="G6007"/>
          <cell r="H6007"/>
        </row>
        <row r="6008">
          <cell r="B6008"/>
          <cell r="C6008"/>
          <cell r="D6008"/>
          <cell r="E6008"/>
          <cell r="F6008"/>
          <cell r="G6008"/>
          <cell r="H6008"/>
        </row>
        <row r="6009">
          <cell r="B6009"/>
          <cell r="C6009"/>
          <cell r="D6009"/>
          <cell r="E6009"/>
          <cell r="F6009"/>
          <cell r="G6009"/>
          <cell r="H6009"/>
        </row>
        <row r="6010">
          <cell r="B6010"/>
          <cell r="C6010"/>
          <cell r="D6010"/>
          <cell r="E6010"/>
          <cell r="F6010"/>
          <cell r="G6010"/>
          <cell r="H6010"/>
        </row>
        <row r="6011">
          <cell r="B6011"/>
          <cell r="C6011"/>
          <cell r="D6011"/>
          <cell r="E6011"/>
          <cell r="F6011"/>
          <cell r="G6011"/>
          <cell r="H6011"/>
        </row>
        <row r="6012">
          <cell r="B6012"/>
          <cell r="C6012"/>
          <cell r="D6012"/>
          <cell r="E6012"/>
          <cell r="F6012"/>
          <cell r="G6012"/>
          <cell r="H6012"/>
        </row>
        <row r="6013">
          <cell r="B6013"/>
          <cell r="C6013"/>
          <cell r="D6013"/>
          <cell r="E6013"/>
          <cell r="F6013"/>
          <cell r="G6013"/>
          <cell r="H6013"/>
        </row>
        <row r="6014">
          <cell r="B6014"/>
          <cell r="C6014"/>
          <cell r="D6014"/>
          <cell r="E6014"/>
          <cell r="F6014"/>
          <cell r="G6014"/>
          <cell r="H6014"/>
        </row>
        <row r="6015">
          <cell r="B6015"/>
          <cell r="C6015"/>
          <cell r="D6015"/>
          <cell r="E6015"/>
          <cell r="F6015"/>
          <cell r="G6015"/>
          <cell r="H6015"/>
        </row>
        <row r="6016">
          <cell r="B6016"/>
          <cell r="C6016"/>
          <cell r="D6016"/>
          <cell r="E6016"/>
          <cell r="F6016"/>
          <cell r="G6016"/>
          <cell r="H6016"/>
        </row>
        <row r="6017">
          <cell r="B6017"/>
          <cell r="C6017"/>
          <cell r="D6017"/>
          <cell r="E6017"/>
          <cell r="F6017"/>
          <cell r="G6017"/>
          <cell r="H6017"/>
        </row>
        <row r="6018">
          <cell r="B6018"/>
          <cell r="C6018"/>
          <cell r="D6018"/>
          <cell r="E6018"/>
          <cell r="F6018"/>
          <cell r="G6018"/>
          <cell r="H6018"/>
        </row>
        <row r="6019">
          <cell r="B6019"/>
          <cell r="C6019"/>
          <cell r="D6019"/>
          <cell r="E6019"/>
          <cell r="F6019"/>
          <cell r="G6019"/>
          <cell r="H6019"/>
        </row>
        <row r="6020">
          <cell r="B6020"/>
          <cell r="C6020"/>
          <cell r="D6020"/>
          <cell r="E6020"/>
          <cell r="F6020"/>
          <cell r="G6020"/>
          <cell r="H6020"/>
        </row>
        <row r="6021">
          <cell r="B6021"/>
          <cell r="C6021"/>
          <cell r="D6021"/>
          <cell r="E6021"/>
          <cell r="F6021"/>
          <cell r="G6021"/>
          <cell r="H6021"/>
        </row>
        <row r="6022">
          <cell r="B6022"/>
          <cell r="C6022"/>
          <cell r="D6022"/>
          <cell r="E6022"/>
          <cell r="F6022"/>
          <cell r="G6022"/>
          <cell r="H6022"/>
        </row>
        <row r="6023">
          <cell r="B6023"/>
          <cell r="C6023"/>
          <cell r="D6023"/>
          <cell r="E6023"/>
          <cell r="F6023"/>
          <cell r="G6023"/>
          <cell r="H6023"/>
        </row>
        <row r="6024">
          <cell r="B6024"/>
          <cell r="C6024"/>
          <cell r="D6024"/>
          <cell r="E6024"/>
          <cell r="F6024"/>
          <cell r="G6024"/>
          <cell r="H6024"/>
        </row>
        <row r="6025">
          <cell r="B6025"/>
          <cell r="C6025"/>
          <cell r="D6025"/>
          <cell r="E6025"/>
          <cell r="F6025"/>
          <cell r="G6025"/>
          <cell r="H6025"/>
        </row>
        <row r="6026">
          <cell r="B6026"/>
          <cell r="C6026"/>
          <cell r="D6026"/>
          <cell r="E6026"/>
          <cell r="F6026"/>
          <cell r="G6026"/>
          <cell r="H6026"/>
        </row>
        <row r="6027">
          <cell r="B6027"/>
          <cell r="C6027"/>
          <cell r="D6027"/>
          <cell r="E6027"/>
          <cell r="F6027"/>
          <cell r="G6027"/>
          <cell r="H6027"/>
        </row>
        <row r="6028">
          <cell r="B6028"/>
          <cell r="C6028"/>
          <cell r="D6028"/>
          <cell r="E6028"/>
          <cell r="F6028"/>
          <cell r="G6028"/>
          <cell r="H6028"/>
        </row>
        <row r="6029">
          <cell r="B6029"/>
          <cell r="C6029"/>
          <cell r="D6029"/>
          <cell r="E6029"/>
          <cell r="F6029"/>
          <cell r="G6029"/>
          <cell r="H6029"/>
        </row>
        <row r="6030">
          <cell r="B6030"/>
          <cell r="C6030"/>
          <cell r="D6030"/>
          <cell r="E6030"/>
          <cell r="F6030"/>
          <cell r="G6030"/>
          <cell r="H6030"/>
        </row>
        <row r="6031">
          <cell r="B6031"/>
          <cell r="C6031"/>
          <cell r="D6031"/>
          <cell r="E6031"/>
          <cell r="F6031"/>
          <cell r="G6031"/>
          <cell r="H6031"/>
        </row>
        <row r="6032">
          <cell r="B6032"/>
          <cell r="C6032"/>
          <cell r="D6032"/>
          <cell r="E6032"/>
          <cell r="F6032"/>
          <cell r="G6032"/>
          <cell r="H6032"/>
        </row>
        <row r="6033">
          <cell r="B6033"/>
          <cell r="C6033"/>
          <cell r="D6033"/>
          <cell r="E6033"/>
          <cell r="F6033"/>
          <cell r="G6033"/>
          <cell r="H6033"/>
        </row>
        <row r="6034">
          <cell r="B6034"/>
          <cell r="C6034"/>
          <cell r="D6034"/>
          <cell r="E6034"/>
          <cell r="F6034"/>
          <cell r="G6034"/>
          <cell r="H6034"/>
        </row>
        <row r="6035">
          <cell r="B6035"/>
          <cell r="C6035"/>
          <cell r="D6035"/>
          <cell r="E6035"/>
          <cell r="F6035"/>
          <cell r="G6035"/>
          <cell r="H6035"/>
        </row>
        <row r="6036">
          <cell r="B6036"/>
          <cell r="C6036"/>
          <cell r="D6036"/>
          <cell r="E6036"/>
          <cell r="F6036"/>
          <cell r="G6036"/>
          <cell r="H6036"/>
        </row>
        <row r="6037">
          <cell r="B6037"/>
          <cell r="C6037"/>
          <cell r="D6037"/>
          <cell r="E6037"/>
          <cell r="F6037"/>
          <cell r="G6037"/>
          <cell r="H6037"/>
        </row>
        <row r="6038">
          <cell r="B6038"/>
          <cell r="C6038"/>
          <cell r="D6038"/>
          <cell r="E6038"/>
          <cell r="F6038"/>
          <cell r="G6038"/>
          <cell r="H6038"/>
        </row>
        <row r="6039">
          <cell r="B6039"/>
          <cell r="C6039"/>
          <cell r="D6039"/>
          <cell r="E6039"/>
          <cell r="F6039"/>
          <cell r="G6039"/>
          <cell r="H6039"/>
        </row>
        <row r="6040">
          <cell r="B6040"/>
          <cell r="C6040"/>
          <cell r="D6040"/>
          <cell r="E6040"/>
          <cell r="F6040"/>
          <cell r="G6040"/>
          <cell r="H6040"/>
        </row>
        <row r="6041">
          <cell r="B6041"/>
          <cell r="C6041"/>
          <cell r="D6041"/>
          <cell r="E6041"/>
          <cell r="F6041"/>
          <cell r="G6041"/>
          <cell r="H6041"/>
        </row>
        <row r="6042">
          <cell r="B6042"/>
          <cell r="C6042"/>
          <cell r="D6042"/>
          <cell r="E6042"/>
          <cell r="F6042"/>
          <cell r="G6042"/>
          <cell r="H6042"/>
        </row>
        <row r="6043">
          <cell r="B6043"/>
          <cell r="C6043"/>
          <cell r="D6043"/>
          <cell r="E6043"/>
          <cell r="F6043"/>
          <cell r="G6043"/>
          <cell r="H6043"/>
        </row>
        <row r="6044">
          <cell r="B6044"/>
          <cell r="C6044"/>
          <cell r="D6044"/>
          <cell r="E6044"/>
          <cell r="F6044"/>
          <cell r="G6044"/>
          <cell r="H6044"/>
        </row>
        <row r="6045">
          <cell r="B6045"/>
          <cell r="C6045"/>
          <cell r="D6045"/>
          <cell r="E6045"/>
          <cell r="F6045"/>
          <cell r="G6045"/>
          <cell r="H6045"/>
        </row>
        <row r="6046">
          <cell r="B6046"/>
          <cell r="C6046"/>
          <cell r="D6046"/>
          <cell r="E6046"/>
          <cell r="F6046"/>
          <cell r="G6046"/>
          <cell r="H6046"/>
        </row>
        <row r="6047">
          <cell r="B6047"/>
          <cell r="C6047"/>
          <cell r="D6047"/>
          <cell r="E6047"/>
          <cell r="F6047"/>
          <cell r="G6047"/>
          <cell r="H6047"/>
        </row>
        <row r="6048">
          <cell r="B6048"/>
          <cell r="C6048"/>
          <cell r="D6048"/>
          <cell r="E6048"/>
          <cell r="F6048"/>
          <cell r="G6048"/>
          <cell r="H6048"/>
        </row>
        <row r="6049">
          <cell r="B6049"/>
          <cell r="C6049"/>
          <cell r="D6049"/>
          <cell r="E6049"/>
          <cell r="F6049"/>
          <cell r="G6049"/>
          <cell r="H6049"/>
        </row>
        <row r="6050">
          <cell r="B6050"/>
          <cell r="C6050"/>
          <cell r="D6050"/>
          <cell r="E6050"/>
          <cell r="F6050"/>
          <cell r="G6050"/>
          <cell r="H6050"/>
        </row>
        <row r="6051">
          <cell r="B6051"/>
          <cell r="C6051"/>
          <cell r="D6051"/>
          <cell r="E6051"/>
          <cell r="F6051"/>
          <cell r="G6051"/>
          <cell r="H6051"/>
        </row>
        <row r="6052">
          <cell r="B6052"/>
          <cell r="C6052"/>
          <cell r="D6052"/>
          <cell r="E6052"/>
          <cell r="F6052"/>
          <cell r="G6052"/>
          <cell r="H6052"/>
        </row>
        <row r="6053">
          <cell r="B6053"/>
          <cell r="C6053"/>
          <cell r="D6053"/>
          <cell r="E6053"/>
          <cell r="F6053"/>
          <cell r="G6053"/>
          <cell r="H6053"/>
        </row>
        <row r="6054">
          <cell r="B6054"/>
          <cell r="C6054"/>
          <cell r="D6054"/>
          <cell r="E6054"/>
          <cell r="F6054"/>
          <cell r="G6054"/>
          <cell r="H6054"/>
        </row>
        <row r="6055">
          <cell r="B6055"/>
          <cell r="C6055"/>
          <cell r="D6055"/>
          <cell r="E6055"/>
          <cell r="F6055"/>
          <cell r="G6055"/>
          <cell r="H6055"/>
        </row>
        <row r="6056">
          <cell r="B6056"/>
          <cell r="C6056"/>
          <cell r="D6056"/>
          <cell r="E6056"/>
          <cell r="F6056"/>
          <cell r="G6056"/>
          <cell r="H6056"/>
        </row>
        <row r="6057">
          <cell r="B6057"/>
          <cell r="C6057"/>
          <cell r="D6057"/>
          <cell r="E6057"/>
          <cell r="F6057"/>
          <cell r="G6057"/>
          <cell r="H6057"/>
        </row>
        <row r="6058">
          <cell r="B6058"/>
          <cell r="C6058"/>
          <cell r="D6058"/>
          <cell r="E6058"/>
          <cell r="F6058"/>
          <cell r="G6058"/>
          <cell r="H6058"/>
        </row>
        <row r="6059">
          <cell r="B6059"/>
          <cell r="C6059"/>
          <cell r="D6059"/>
          <cell r="E6059"/>
          <cell r="F6059"/>
          <cell r="G6059"/>
          <cell r="H6059"/>
        </row>
        <row r="6060">
          <cell r="B6060"/>
          <cell r="C6060"/>
          <cell r="D6060"/>
          <cell r="E6060"/>
          <cell r="F6060"/>
          <cell r="G6060"/>
          <cell r="H6060"/>
        </row>
        <row r="6061">
          <cell r="B6061"/>
          <cell r="C6061"/>
          <cell r="D6061"/>
          <cell r="E6061"/>
          <cell r="F6061"/>
          <cell r="G6061"/>
          <cell r="H6061"/>
        </row>
        <row r="6062">
          <cell r="B6062"/>
          <cell r="C6062"/>
          <cell r="D6062"/>
          <cell r="E6062"/>
          <cell r="F6062"/>
          <cell r="G6062"/>
          <cell r="H6062"/>
        </row>
        <row r="6063">
          <cell r="B6063"/>
          <cell r="C6063"/>
          <cell r="D6063"/>
          <cell r="E6063"/>
          <cell r="F6063"/>
          <cell r="G6063"/>
          <cell r="H6063"/>
        </row>
        <row r="6064">
          <cell r="B6064"/>
          <cell r="C6064"/>
          <cell r="D6064"/>
          <cell r="E6064"/>
          <cell r="F6064"/>
          <cell r="G6064"/>
          <cell r="H6064"/>
        </row>
        <row r="6065">
          <cell r="B6065"/>
          <cell r="C6065"/>
          <cell r="D6065"/>
          <cell r="E6065"/>
          <cell r="F6065"/>
          <cell r="G6065"/>
          <cell r="H6065"/>
        </row>
        <row r="6066">
          <cell r="B6066"/>
          <cell r="C6066"/>
          <cell r="D6066"/>
          <cell r="E6066"/>
          <cell r="F6066"/>
          <cell r="G6066"/>
          <cell r="H6066"/>
        </row>
        <row r="6067">
          <cell r="B6067"/>
          <cell r="C6067"/>
          <cell r="D6067"/>
          <cell r="E6067"/>
          <cell r="F6067"/>
          <cell r="G6067"/>
          <cell r="H6067"/>
        </row>
        <row r="6068">
          <cell r="B6068"/>
          <cell r="C6068"/>
          <cell r="D6068"/>
          <cell r="E6068"/>
          <cell r="F6068"/>
          <cell r="G6068"/>
          <cell r="H6068"/>
        </row>
        <row r="6069">
          <cell r="B6069"/>
          <cell r="C6069"/>
          <cell r="D6069"/>
          <cell r="E6069"/>
          <cell r="F6069"/>
          <cell r="G6069"/>
          <cell r="H6069"/>
        </row>
        <row r="6070">
          <cell r="B6070"/>
          <cell r="C6070"/>
          <cell r="D6070"/>
          <cell r="F6070"/>
          <cell r="G6070"/>
          <cell r="H6070"/>
        </row>
        <row r="6071">
          <cell r="F6071"/>
          <cell r="G6071"/>
          <cell r="H6071"/>
        </row>
        <row r="6072">
          <cell r="F6072"/>
          <cell r="G6072"/>
          <cell r="H6072"/>
        </row>
        <row r="6073">
          <cell r="F6073"/>
          <cell r="G6073"/>
          <cell r="H6073"/>
        </row>
        <row r="6074">
          <cell r="F6074"/>
          <cell r="G6074"/>
          <cell r="H6074"/>
        </row>
        <row r="6075">
          <cell r="F6075"/>
          <cell r="G6075"/>
          <cell r="H6075"/>
        </row>
        <row r="6076">
          <cell r="F6076"/>
          <cell r="G6076"/>
          <cell r="H6076"/>
        </row>
        <row r="6077">
          <cell r="F6077"/>
          <cell r="G6077"/>
          <cell r="H6077"/>
        </row>
        <row r="6078">
          <cell r="F6078"/>
          <cell r="G6078"/>
          <cell r="H6078"/>
        </row>
        <row r="6079">
          <cell r="F6079"/>
          <cell r="G6079"/>
          <cell r="H6079"/>
        </row>
        <row r="6080">
          <cell r="F6080"/>
          <cell r="G6080"/>
          <cell r="H6080"/>
        </row>
        <row r="6081">
          <cell r="F6081"/>
          <cell r="G6081"/>
          <cell r="H6081"/>
        </row>
        <row r="6082">
          <cell r="F6082"/>
          <cell r="G6082"/>
          <cell r="H6082"/>
        </row>
        <row r="6083">
          <cell r="F6083"/>
          <cell r="G6083"/>
          <cell r="H6083"/>
        </row>
        <row r="6084">
          <cell r="F6084"/>
          <cell r="G6084"/>
          <cell r="H6084"/>
        </row>
        <row r="6085">
          <cell r="F6085"/>
          <cell r="G6085"/>
          <cell r="H6085"/>
        </row>
        <row r="6086">
          <cell r="F6086"/>
          <cell r="G6086"/>
          <cell r="H6086"/>
        </row>
        <row r="6087">
          <cell r="F6087"/>
          <cell r="G6087"/>
          <cell r="H6087"/>
        </row>
        <row r="6088">
          <cell r="F6088"/>
          <cell r="G6088"/>
          <cell r="H6088"/>
        </row>
        <row r="6089">
          <cell r="F6089"/>
          <cell r="G6089"/>
          <cell r="H6089"/>
        </row>
        <row r="6090">
          <cell r="F6090"/>
          <cell r="G6090"/>
          <cell r="H6090"/>
        </row>
        <row r="6091">
          <cell r="F6091"/>
          <cell r="G6091"/>
          <cell r="H6091"/>
        </row>
        <row r="6092">
          <cell r="F6092"/>
          <cell r="G6092"/>
          <cell r="H6092"/>
        </row>
        <row r="6093">
          <cell r="F6093"/>
          <cell r="G6093"/>
          <cell r="H6093"/>
        </row>
        <row r="6094">
          <cell r="F6094"/>
          <cell r="G6094"/>
          <cell r="H6094"/>
        </row>
        <row r="6095">
          <cell r="F6095"/>
          <cell r="G6095"/>
          <cell r="H6095"/>
        </row>
        <row r="6096">
          <cell r="F6096"/>
          <cell r="G6096"/>
          <cell r="H6096"/>
        </row>
        <row r="6097">
          <cell r="F6097"/>
          <cell r="G6097"/>
          <cell r="H6097"/>
        </row>
        <row r="6098">
          <cell r="F6098"/>
          <cell r="G6098"/>
          <cell r="H6098"/>
        </row>
        <row r="6099">
          <cell r="F6099"/>
          <cell r="G6099"/>
          <cell r="H6099"/>
        </row>
        <row r="6100">
          <cell r="F6100"/>
          <cell r="G6100"/>
          <cell r="H6100"/>
        </row>
        <row r="6101">
          <cell r="F6101"/>
          <cell r="G6101"/>
          <cell r="H6101"/>
        </row>
        <row r="6102">
          <cell r="F6102"/>
          <cell r="G6102"/>
          <cell r="H6102"/>
        </row>
        <row r="6103">
          <cell r="F6103"/>
          <cell r="G6103"/>
          <cell r="H6103"/>
        </row>
        <row r="6104">
          <cell r="F6104"/>
          <cell r="G6104"/>
          <cell r="H6104"/>
        </row>
      </sheetData>
      <sheetData sheetId="2" refreshError="1"/>
      <sheetData sheetId="3" refreshError="1"/>
      <sheetData sheetId="4" refreshError="1"/>
      <sheetData sheetId="5" refreshError="1">
        <row r="5">
          <cell r="A5" t="str">
            <v>10-2-40</v>
          </cell>
          <cell r="B5">
            <v>10</v>
          </cell>
          <cell r="C5">
            <v>2</v>
          </cell>
          <cell r="D5">
            <v>4</v>
          </cell>
          <cell r="E5" t="str">
            <v>TP ROSCA BCA 28 C/ LIN Y BDA DE SEG</v>
          </cell>
        </row>
        <row r="6">
          <cell r="B6"/>
          <cell r="C6"/>
          <cell r="D6"/>
          <cell r="E6"/>
        </row>
        <row r="7">
          <cell r="B7"/>
          <cell r="C7"/>
          <cell r="D7"/>
          <cell r="E7"/>
        </row>
        <row r="8">
          <cell r="B8"/>
          <cell r="C8"/>
          <cell r="D8"/>
          <cell r="E8"/>
        </row>
        <row r="9">
          <cell r="B9"/>
          <cell r="C9"/>
          <cell r="D9"/>
          <cell r="E9"/>
        </row>
        <row r="10">
          <cell r="B10"/>
          <cell r="C10"/>
          <cell r="D10"/>
          <cell r="E10"/>
        </row>
        <row r="11">
          <cell r="A11"/>
          <cell r="B11" t="str">
            <v>AV ROSCA</v>
          </cell>
          <cell r="C11"/>
          <cell r="D11"/>
          <cell r="E11"/>
        </row>
        <row r="12">
          <cell r="A12" t="str">
            <v>10-200-5</v>
          </cell>
          <cell r="B12">
            <v>10</v>
          </cell>
          <cell r="C12">
            <v>200</v>
          </cell>
          <cell r="D12">
            <v>5</v>
          </cell>
          <cell r="E12" t="str">
            <v>AV PQT X 1</v>
          </cell>
        </row>
        <row r="13">
          <cell r="A13" t="str">
            <v>10-200-7</v>
          </cell>
          <cell r="B13">
            <v>10</v>
          </cell>
          <cell r="C13">
            <v>200</v>
          </cell>
          <cell r="D13">
            <v>7</v>
          </cell>
          <cell r="E13" t="str">
            <v xml:space="preserve">AV PQT X 6                                 </v>
          </cell>
        </row>
        <row r="14">
          <cell r="A14" t="str">
            <v>10-200-8</v>
          </cell>
          <cell r="B14">
            <v>10</v>
          </cell>
          <cell r="C14">
            <v>200</v>
          </cell>
          <cell r="D14">
            <v>8</v>
          </cell>
          <cell r="E14" t="str">
            <v>AV PQT X 7</v>
          </cell>
        </row>
        <row r="15">
          <cell r="A15" t="str">
            <v>10-200-16</v>
          </cell>
          <cell r="B15">
            <v>10</v>
          </cell>
          <cell r="C15">
            <v>200</v>
          </cell>
          <cell r="D15">
            <v>16</v>
          </cell>
          <cell r="E15" t="str">
            <v xml:space="preserve">AV CRISTAL IMP 0.5 GR PQT X 1                     </v>
          </cell>
        </row>
        <row r="16">
          <cell r="A16" t="str">
            <v>10-200-17</v>
          </cell>
          <cell r="B16">
            <v>10</v>
          </cell>
          <cell r="C16">
            <v>200</v>
          </cell>
          <cell r="D16">
            <v>17</v>
          </cell>
          <cell r="E16" t="str">
            <v>CEPILLO VAGINAL MIA BY XYTOTEST PQT X 1</v>
          </cell>
        </row>
        <row r="17">
          <cell r="A17" t="str">
            <v>10-200-21</v>
          </cell>
          <cell r="B17">
            <v>10</v>
          </cell>
          <cell r="C17">
            <v>200</v>
          </cell>
          <cell r="D17">
            <v>21</v>
          </cell>
          <cell r="E17" t="str">
            <v xml:space="preserve">AV PQT X 1 IMPRESION HORIZONTAL            </v>
          </cell>
        </row>
        <row r="18">
          <cell r="A18" t="str">
            <v>10-200-25</v>
          </cell>
          <cell r="B18">
            <v>10</v>
          </cell>
          <cell r="C18">
            <v>200</v>
          </cell>
          <cell r="D18">
            <v>25</v>
          </cell>
          <cell r="E18" t="str">
            <v>AV  CRISTAL  0.5GR  DIAMETRO 8.7</v>
          </cell>
        </row>
        <row r="19">
          <cell r="A19" t="str">
            <v>10-200-26</v>
          </cell>
          <cell r="B19">
            <v>10</v>
          </cell>
          <cell r="C19">
            <v>200</v>
          </cell>
          <cell r="D19">
            <v>26</v>
          </cell>
          <cell r="E19" t="str">
            <v>AV PQT X 2</v>
          </cell>
        </row>
        <row r="20">
          <cell r="A20" t="str">
            <v>10-200-27</v>
          </cell>
          <cell r="B20">
            <v>10</v>
          </cell>
          <cell r="C20">
            <v>200</v>
          </cell>
          <cell r="D20">
            <v>27</v>
          </cell>
          <cell r="E20" t="str">
            <v>AV GENERICO IMP BENTLEY EMP X 1</v>
          </cell>
        </row>
        <row r="21">
          <cell r="B21"/>
          <cell r="C21"/>
          <cell r="D21"/>
          <cell r="E21"/>
        </row>
        <row r="22">
          <cell r="B22"/>
          <cell r="C22"/>
          <cell r="D22"/>
          <cell r="E22"/>
        </row>
        <row r="23">
          <cell r="B23"/>
          <cell r="C23"/>
          <cell r="D23"/>
          <cell r="E23"/>
        </row>
        <row r="24">
          <cell r="B24"/>
          <cell r="C24"/>
          <cell r="D24"/>
          <cell r="E24"/>
        </row>
        <row r="25">
          <cell r="A25"/>
          <cell r="B25" t="str">
            <v>AV CLICK</v>
          </cell>
          <cell r="C25"/>
          <cell r="D25"/>
          <cell r="E25"/>
        </row>
        <row r="26">
          <cell r="A26" t="str">
            <v>10-201-10</v>
          </cell>
          <cell r="B26">
            <v>10</v>
          </cell>
          <cell r="C26">
            <v>201</v>
          </cell>
          <cell r="D26">
            <v>10</v>
          </cell>
          <cell r="E26" t="str">
            <v>AV PQT X 1 TUBO LAMINADO IMP BENTLEY</v>
          </cell>
        </row>
        <row r="27">
          <cell r="B27"/>
          <cell r="C27"/>
          <cell r="D27"/>
          <cell r="E27"/>
        </row>
        <row r="28">
          <cell r="A28"/>
          <cell r="B28" t="str">
            <v>AV OVUL/GRAG</v>
          </cell>
          <cell r="C28"/>
          <cell r="D28"/>
          <cell r="E28"/>
        </row>
        <row r="29">
          <cell r="A29" t="str">
            <v>10-202-2</v>
          </cell>
          <cell r="B29">
            <v>10</v>
          </cell>
          <cell r="C29">
            <v>202</v>
          </cell>
          <cell r="D29">
            <v>2</v>
          </cell>
          <cell r="E29" t="str">
            <v xml:space="preserve">AV OVULOS PQT X 1                                 </v>
          </cell>
        </row>
        <row r="30">
          <cell r="B30"/>
          <cell r="C30"/>
          <cell r="D30"/>
          <cell r="E30"/>
        </row>
        <row r="31">
          <cell r="A31"/>
          <cell r="B31" t="str">
            <v>TPN Y OTROS</v>
          </cell>
          <cell r="C31"/>
          <cell r="D31"/>
          <cell r="E31"/>
        </row>
        <row r="32">
          <cell r="A32" t="str">
            <v>10-204-7</v>
          </cell>
          <cell r="B32">
            <v>10</v>
          </cell>
          <cell r="C32">
            <v>204</v>
          </cell>
          <cell r="D32">
            <v>7</v>
          </cell>
          <cell r="E32" t="str">
            <v xml:space="preserve">TAPON 28 PARA JGA CONO LUER ALETA 24       </v>
          </cell>
        </row>
        <row r="33">
          <cell r="A33" t="str">
            <v>10-204-9</v>
          </cell>
          <cell r="B33">
            <v>10</v>
          </cell>
          <cell r="C33">
            <v>204</v>
          </cell>
          <cell r="D33">
            <v>9</v>
          </cell>
          <cell r="E33" t="str">
            <v>TAPON ALETA LUER 28MM</v>
          </cell>
        </row>
        <row r="34">
          <cell r="B34"/>
          <cell r="C34"/>
          <cell r="D34"/>
          <cell r="E34"/>
        </row>
        <row r="35">
          <cell r="B35"/>
          <cell r="C35"/>
          <cell r="D35"/>
          <cell r="E35"/>
        </row>
        <row r="36">
          <cell r="B36"/>
          <cell r="C36"/>
          <cell r="D36"/>
          <cell r="E36"/>
        </row>
        <row r="37">
          <cell r="B37" t="str">
            <v>KIT APLICADORES</v>
          </cell>
          <cell r="C37"/>
          <cell r="D37"/>
          <cell r="E37"/>
        </row>
        <row r="38">
          <cell r="A38" t="str">
            <v>10-208-1</v>
          </cell>
          <cell r="B38">
            <v>10</v>
          </cell>
          <cell r="C38">
            <v>208</v>
          </cell>
          <cell r="D38">
            <v>1</v>
          </cell>
          <cell r="E38" t="str">
            <v>KIT XYTOTEST</v>
          </cell>
        </row>
        <row r="39">
          <cell r="A39" t="str">
            <v>10-208-2</v>
          </cell>
          <cell r="B39">
            <v>10</v>
          </cell>
          <cell r="C39">
            <v>208</v>
          </cell>
          <cell r="D39">
            <v>2</v>
          </cell>
          <cell r="E39" t="str">
            <v>KIT MÍA BY XYTOTEST</v>
          </cell>
        </row>
        <row r="40">
          <cell r="A40" t="str">
            <v>10-208-3</v>
          </cell>
          <cell r="B40">
            <v>10</v>
          </cell>
          <cell r="C40">
            <v>208</v>
          </cell>
          <cell r="D40">
            <v>3</v>
          </cell>
          <cell r="E40" t="str">
            <v>KIT XYTOTEST MOD</v>
          </cell>
        </row>
        <row r="41">
          <cell r="A41" t="str">
            <v>10-208-4</v>
          </cell>
          <cell r="B41">
            <v>10</v>
          </cell>
          <cell r="C41">
            <v>208</v>
          </cell>
          <cell r="D41">
            <v>4</v>
          </cell>
          <cell r="E41" t="str">
            <v>KIT ANALTEST</v>
          </cell>
        </row>
        <row r="42">
          <cell r="A42" t="str">
            <v>10-208-5</v>
          </cell>
          <cell r="B42">
            <v>10</v>
          </cell>
          <cell r="C42">
            <v>208</v>
          </cell>
          <cell r="D42">
            <v>5</v>
          </cell>
          <cell r="E42" t="str">
            <v>CEPILLO VAGINAL XYTOTEST M PQT X1 BOPP</v>
          </cell>
        </row>
        <row r="43">
          <cell r="A43" t="str">
            <v>10-208-6</v>
          </cell>
          <cell r="B43">
            <v>10</v>
          </cell>
          <cell r="C43">
            <v>208</v>
          </cell>
          <cell r="D43">
            <v>6</v>
          </cell>
          <cell r="E43" t="str">
            <v>CEPILLO VAGINAL XYTOTEST (Nuevo empaque)</v>
          </cell>
        </row>
        <row r="44">
          <cell r="B44"/>
          <cell r="C44"/>
          <cell r="D44"/>
          <cell r="E44"/>
        </row>
        <row r="45">
          <cell r="B45" t="str">
            <v>DISPOSITIVOS MEDICOS</v>
          </cell>
          <cell r="C45"/>
          <cell r="D45"/>
          <cell r="E45"/>
        </row>
        <row r="46">
          <cell r="A46" t="str">
            <v>10-209-1</v>
          </cell>
          <cell r="B46">
            <v>10</v>
          </cell>
          <cell r="C46">
            <v>209</v>
          </cell>
          <cell r="D46">
            <v>1</v>
          </cell>
          <cell r="E46" t="str">
            <v>PROBETA DE TRANSPORTE MIA BY XYTOTEST</v>
          </cell>
        </row>
        <row r="47">
          <cell r="A47" t="str">
            <v>10-209-2</v>
          </cell>
          <cell r="B47">
            <v>10</v>
          </cell>
          <cell r="C47">
            <v>209</v>
          </cell>
          <cell r="D47">
            <v>2</v>
          </cell>
          <cell r="E47" t="str">
            <v>TAPA PROBETA DE TRANSPORTE (EXT)</v>
          </cell>
        </row>
        <row r="48">
          <cell r="A48" t="str">
            <v>10-209-3</v>
          </cell>
          <cell r="B48">
            <v>10</v>
          </cell>
          <cell r="C48">
            <v>209</v>
          </cell>
          <cell r="D48">
            <v>3</v>
          </cell>
          <cell r="E48" t="str">
            <v>SUBTAPA PROBETA DE TRANSPORTE (INT)</v>
          </cell>
        </row>
        <row r="49">
          <cell r="A49" t="str">
            <v>10-209-4</v>
          </cell>
          <cell r="B49">
            <v>10</v>
          </cell>
          <cell r="C49">
            <v>209</v>
          </cell>
          <cell r="D49">
            <v>4</v>
          </cell>
          <cell r="E49" t="str">
            <v>TAPA PARA PROBETA DE TRANSPORTE  BLANCA + LINER</v>
          </cell>
        </row>
        <row r="50">
          <cell r="A50" t="str">
            <v>10-209-5</v>
          </cell>
          <cell r="B50">
            <v>10</v>
          </cell>
          <cell r="C50">
            <v>209</v>
          </cell>
          <cell r="D50">
            <v>5</v>
          </cell>
          <cell r="E50" t="str">
            <v>DISPOSITIVO PLASTICO LECS 1 PQT X 1</v>
          </cell>
        </row>
        <row r="51">
          <cell r="A51" t="str">
            <v>10-209-6</v>
          </cell>
          <cell r="B51">
            <v>10</v>
          </cell>
          <cell r="C51">
            <v>209</v>
          </cell>
          <cell r="D51">
            <v>6</v>
          </cell>
          <cell r="E51" t="str">
            <v>DISPOSITIVO PLASTICO LECS 2  PQT X 1</v>
          </cell>
        </row>
        <row r="52">
          <cell r="A52" t="str">
            <v>10-209-7</v>
          </cell>
          <cell r="B52">
            <v>10</v>
          </cell>
          <cell r="C52">
            <v>209</v>
          </cell>
          <cell r="D52">
            <v>7</v>
          </cell>
          <cell r="E52" t="str">
            <v>DISPOSITIVO PLASTICO LECS 3  PQT X 1</v>
          </cell>
        </row>
        <row r="53">
          <cell r="A53" t="str">
            <v>10-209-11</v>
          </cell>
          <cell r="B53">
            <v>10</v>
          </cell>
          <cell r="C53">
            <v>209</v>
          </cell>
          <cell r="D53">
            <v>11</v>
          </cell>
          <cell r="E53" t="str">
            <v>PROBETA XYTOTEST</v>
          </cell>
        </row>
        <row r="54">
          <cell r="A54" t="str">
            <v>10-209-12</v>
          </cell>
          <cell r="B54">
            <v>10</v>
          </cell>
          <cell r="C54">
            <v>209</v>
          </cell>
          <cell r="D54">
            <v>12</v>
          </cell>
          <cell r="E54" t="str">
            <v>PROBETA ANALTEST</v>
          </cell>
        </row>
        <row r="55">
          <cell r="A55" t="str">
            <v>10-209-17</v>
          </cell>
          <cell r="B55">
            <v>10</v>
          </cell>
          <cell r="C55">
            <v>209</v>
          </cell>
          <cell r="D55">
            <v>17</v>
          </cell>
          <cell r="E55" t="str">
            <v>PROBETA XYTOTEST V2</v>
          </cell>
        </row>
        <row r="56">
          <cell r="B56"/>
          <cell r="C56"/>
          <cell r="D56"/>
          <cell r="E56"/>
        </row>
        <row r="57">
          <cell r="B57"/>
          <cell r="C57"/>
          <cell r="D57"/>
          <cell r="E57"/>
        </row>
        <row r="58">
          <cell r="B58"/>
          <cell r="C58"/>
          <cell r="D58"/>
          <cell r="E58"/>
        </row>
        <row r="59">
          <cell r="B59"/>
          <cell r="C59"/>
          <cell r="D59"/>
          <cell r="E59"/>
        </row>
        <row r="60">
          <cell r="B60"/>
          <cell r="C60"/>
          <cell r="D60"/>
          <cell r="E60"/>
        </row>
        <row r="61">
          <cell r="A61"/>
          <cell r="B61" t="str">
            <v xml:space="preserve">CUCH DOSIF </v>
          </cell>
          <cell r="C61"/>
          <cell r="D61"/>
          <cell r="E61"/>
        </row>
        <row r="62">
          <cell r="A62" t="str">
            <v>10-305-7</v>
          </cell>
          <cell r="B62">
            <v>10</v>
          </cell>
          <cell r="C62">
            <v>305</v>
          </cell>
          <cell r="D62">
            <v>7</v>
          </cell>
          <cell r="E62" t="str">
            <v xml:space="preserve">CUCH DOSIF 15ML PP BCA S/PERF                     </v>
          </cell>
        </row>
        <row r="63">
          <cell r="A63" t="str">
            <v>10-305-10</v>
          </cell>
          <cell r="B63">
            <v>10</v>
          </cell>
          <cell r="C63">
            <v>305</v>
          </cell>
          <cell r="D63">
            <v>10</v>
          </cell>
          <cell r="E63" t="str">
            <v xml:space="preserve">CUCH DOSIF 25ML PP BCA S/PERF                     </v>
          </cell>
        </row>
        <row r="64">
          <cell r="A64" t="str">
            <v>10-305-14</v>
          </cell>
          <cell r="B64">
            <v>10</v>
          </cell>
          <cell r="C64">
            <v>305</v>
          </cell>
          <cell r="D64">
            <v>14</v>
          </cell>
          <cell r="E64" t="str">
            <v>CUCH DOSIF 15ML PP NAT S/PERF</v>
          </cell>
        </row>
        <row r="65">
          <cell r="A65" t="str">
            <v>10-305-20</v>
          </cell>
          <cell r="B65">
            <v>10</v>
          </cell>
          <cell r="C65">
            <v>305</v>
          </cell>
          <cell r="D65">
            <v>20</v>
          </cell>
          <cell r="E65" t="str">
            <v xml:space="preserve">CUCH DOSIF GDE PP NAT S/PERF               </v>
          </cell>
        </row>
        <row r="66">
          <cell r="A66" t="str">
            <v>10-305-36</v>
          </cell>
          <cell r="B66">
            <v>10</v>
          </cell>
          <cell r="C66">
            <v>305</v>
          </cell>
          <cell r="D66">
            <v>36</v>
          </cell>
          <cell r="E66" t="str">
            <v>CUCH DOSIF 25 ML NJA PP</v>
          </cell>
        </row>
        <row r="67">
          <cell r="B67"/>
          <cell r="C67"/>
          <cell r="D67"/>
          <cell r="E67"/>
        </row>
        <row r="68">
          <cell r="B68"/>
          <cell r="C68"/>
          <cell r="D68"/>
          <cell r="E68"/>
        </row>
        <row r="69">
          <cell r="B69" t="str">
            <v>TAPAS TAPONES PITILLOS</v>
          </cell>
          <cell r="C69"/>
          <cell r="D69"/>
          <cell r="E69"/>
        </row>
        <row r="70">
          <cell r="A70" t="str">
            <v>10-306-18</v>
          </cell>
          <cell r="B70">
            <v>10</v>
          </cell>
          <cell r="C70">
            <v>306</v>
          </cell>
          <cell r="D70">
            <v>18</v>
          </cell>
          <cell r="E70" t="str">
            <v>TP PROTECTORES  INYECTABLES 250 ML BLANCA GENERICA</v>
          </cell>
        </row>
        <row r="71">
          <cell r="A71" t="str">
            <v>10-306-39</v>
          </cell>
          <cell r="B71">
            <v>10</v>
          </cell>
          <cell r="C71">
            <v>306</v>
          </cell>
          <cell r="D71">
            <v>39</v>
          </cell>
          <cell r="E71" t="str">
            <v>TPN GOT 30 60ML PTA DLGDA</v>
          </cell>
        </row>
        <row r="72">
          <cell r="B72">
            <v>10</v>
          </cell>
          <cell r="C72">
            <v>306</v>
          </cell>
          <cell r="D72"/>
          <cell r="E72"/>
        </row>
        <row r="73">
          <cell r="B73"/>
          <cell r="C73"/>
          <cell r="D73"/>
          <cell r="E73"/>
        </row>
        <row r="74">
          <cell r="B74"/>
          <cell r="C74"/>
          <cell r="D74"/>
          <cell r="E74"/>
        </row>
        <row r="75">
          <cell r="B75"/>
          <cell r="C75"/>
          <cell r="D75"/>
          <cell r="E75"/>
        </row>
        <row r="76">
          <cell r="B76"/>
          <cell r="C76"/>
          <cell r="D76"/>
          <cell r="E76"/>
        </row>
        <row r="77">
          <cell r="B77" t="str">
            <v>COMPONENTES DISPOSITIVOS MEDICOS</v>
          </cell>
          <cell r="C77"/>
          <cell r="D77"/>
          <cell r="E77"/>
        </row>
        <row r="78">
          <cell r="A78" t="str">
            <v>10-340-15</v>
          </cell>
          <cell r="B78">
            <v>10</v>
          </cell>
          <cell r="C78">
            <v>340</v>
          </cell>
          <cell r="D78">
            <v>15</v>
          </cell>
          <cell r="E78" t="str">
            <v>TAPA ALARGADA KIT XYTOTEST</v>
          </cell>
        </row>
        <row r="79">
          <cell r="A79" t="str">
            <v>10-340-16</v>
          </cell>
          <cell r="B79">
            <v>10</v>
          </cell>
          <cell r="C79">
            <v>340</v>
          </cell>
          <cell r="D79">
            <v>16</v>
          </cell>
          <cell r="E79" t="str">
            <v>PROBETA CEPILLO XYTOTEST</v>
          </cell>
        </row>
        <row r="80">
          <cell r="B80"/>
          <cell r="C80"/>
          <cell r="D80"/>
          <cell r="E80"/>
        </row>
        <row r="81">
          <cell r="B81"/>
          <cell r="C81"/>
          <cell r="D81"/>
          <cell r="E81"/>
        </row>
        <row r="82">
          <cell r="B82"/>
          <cell r="C82"/>
          <cell r="D82"/>
          <cell r="E82"/>
        </row>
        <row r="83">
          <cell r="B83" t="str">
            <v>ENV INY RD PEAD TPN 20</v>
          </cell>
          <cell r="C83"/>
          <cell r="D83"/>
          <cell r="E83"/>
        </row>
        <row r="84">
          <cell r="A84" t="str">
            <v>10-400-1</v>
          </cell>
          <cell r="B84">
            <v>10</v>
          </cell>
          <cell r="C84">
            <v>400</v>
          </cell>
          <cell r="D84">
            <v>1</v>
          </cell>
          <cell r="E84" t="str">
            <v>INY 10ML RD PEAD TPN 20</v>
          </cell>
        </row>
        <row r="85">
          <cell r="A85" t="str">
            <v>10-400-3</v>
          </cell>
          <cell r="B85">
            <v>10</v>
          </cell>
          <cell r="C85">
            <v>400</v>
          </cell>
          <cell r="D85">
            <v>3</v>
          </cell>
          <cell r="E85" t="str">
            <v>INY 50ML RD PEAD TPN 20</v>
          </cell>
        </row>
        <row r="86">
          <cell r="A86" t="str">
            <v>10-400-4</v>
          </cell>
          <cell r="B86">
            <v>10</v>
          </cell>
          <cell r="C86">
            <v>400</v>
          </cell>
          <cell r="D86">
            <v>4</v>
          </cell>
          <cell r="E86" t="str">
            <v>INY 100ML RD PEAD TPN 20</v>
          </cell>
        </row>
        <row r="87">
          <cell r="A87" t="str">
            <v>10-400-9</v>
          </cell>
          <cell r="B87">
            <v>10</v>
          </cell>
          <cell r="C87">
            <v>400</v>
          </cell>
          <cell r="D87">
            <v>9</v>
          </cell>
          <cell r="E87" t="str">
            <v>INY 500ML RD PEAD TPN 20</v>
          </cell>
        </row>
        <row r="88">
          <cell r="A88" t="str">
            <v>10-400-27</v>
          </cell>
          <cell r="B88">
            <v>10</v>
          </cell>
          <cell r="C88">
            <v>400</v>
          </cell>
          <cell r="D88">
            <v>27</v>
          </cell>
          <cell r="E88" t="str">
            <v>INY 250ML RD PEAD NAT TPN 20 F R/NVO</v>
          </cell>
        </row>
        <row r="89">
          <cell r="A89" t="str">
            <v>10-400-28</v>
          </cell>
          <cell r="B89">
            <v>10</v>
          </cell>
          <cell r="C89">
            <v>400</v>
          </cell>
          <cell r="D89">
            <v>28</v>
          </cell>
          <cell r="E89" t="str">
            <v>INY 500ML RD PEAD NAT TPN 20 F R/NVO</v>
          </cell>
        </row>
        <row r="90">
          <cell r="B90"/>
          <cell r="C90"/>
          <cell r="D90"/>
          <cell r="E90"/>
        </row>
        <row r="91">
          <cell r="B91"/>
          <cell r="C91"/>
          <cell r="D91"/>
          <cell r="E91"/>
        </row>
        <row r="92">
          <cell r="B92"/>
          <cell r="C92"/>
          <cell r="D92"/>
          <cell r="E92"/>
        </row>
        <row r="93">
          <cell r="B93" t="str">
            <v>ENV INY RD PP TPN 20</v>
          </cell>
          <cell r="C93"/>
          <cell r="D93"/>
          <cell r="E93"/>
        </row>
        <row r="94">
          <cell r="A94" t="str">
            <v>10-402-7</v>
          </cell>
          <cell r="B94">
            <v>10</v>
          </cell>
          <cell r="C94">
            <v>402</v>
          </cell>
          <cell r="D94">
            <v>7</v>
          </cell>
          <cell r="E94" t="str">
            <v>INY 100 ML RD PP NATURAL TPN 20</v>
          </cell>
        </row>
        <row r="95">
          <cell r="A95" t="str">
            <v>10-402-8</v>
          </cell>
          <cell r="B95">
            <v>10</v>
          </cell>
          <cell r="C95">
            <v>402</v>
          </cell>
          <cell r="D95">
            <v>8</v>
          </cell>
          <cell r="E95" t="str">
            <v>INY 25O ML RD PP NATURAL TPN 20 FDO NVO</v>
          </cell>
        </row>
        <row r="96">
          <cell r="A96" t="str">
            <v>10-402-9</v>
          </cell>
          <cell r="B96">
            <v>10</v>
          </cell>
          <cell r="C96">
            <v>402</v>
          </cell>
          <cell r="D96">
            <v>9</v>
          </cell>
          <cell r="E96" t="str">
            <v>INY 500 ML RD PP NATURAL TPN 20 FDO NVO</v>
          </cell>
        </row>
        <row r="97">
          <cell r="B97"/>
          <cell r="C97"/>
          <cell r="D97"/>
          <cell r="E97"/>
        </row>
        <row r="98">
          <cell r="B98"/>
          <cell r="C98"/>
          <cell r="D98"/>
          <cell r="E98"/>
        </row>
        <row r="99">
          <cell r="B99"/>
          <cell r="C99"/>
          <cell r="D99"/>
          <cell r="E99"/>
        </row>
        <row r="100">
          <cell r="B100" t="str">
            <v>OTROS ENV VETERINARIOS</v>
          </cell>
          <cell r="C100"/>
          <cell r="D100"/>
          <cell r="E100"/>
        </row>
        <row r="101">
          <cell r="A101" t="str">
            <v>10-407-12</v>
          </cell>
          <cell r="B101">
            <v>10</v>
          </cell>
          <cell r="C101">
            <v>407</v>
          </cell>
          <cell r="D101">
            <v>12</v>
          </cell>
          <cell r="E101" t="str">
            <v>PROTECTOR INYECTABLE 250 ML BLANCO GENERICO</v>
          </cell>
        </row>
        <row r="102">
          <cell r="B102"/>
          <cell r="C102"/>
          <cell r="D102"/>
          <cell r="E102"/>
        </row>
        <row r="103">
          <cell r="B103"/>
          <cell r="C103"/>
          <cell r="D103"/>
          <cell r="E103"/>
        </row>
        <row r="104">
          <cell r="B104"/>
          <cell r="C104"/>
          <cell r="D104"/>
          <cell r="E104"/>
        </row>
        <row r="105">
          <cell r="B105" t="str">
            <v>EXP GARRAFAS DOSIFICADORA</v>
          </cell>
          <cell r="C105"/>
          <cell r="D105"/>
          <cell r="E105"/>
        </row>
        <row r="106">
          <cell r="A106" t="str">
            <v>10-408-1</v>
          </cell>
          <cell r="B106">
            <v>10</v>
          </cell>
          <cell r="C106">
            <v>408</v>
          </cell>
          <cell r="D106">
            <v>1</v>
          </cell>
          <cell r="E106" t="str">
            <v> GFA DOSIF 500ML NATURAL</v>
          </cell>
        </row>
        <row r="107">
          <cell r="B107"/>
          <cell r="C107"/>
          <cell r="D107"/>
          <cell r="E107"/>
        </row>
        <row r="108">
          <cell r="B108"/>
          <cell r="C108"/>
          <cell r="D108"/>
          <cell r="E108"/>
        </row>
        <row r="109">
          <cell r="B109"/>
          <cell r="C109"/>
          <cell r="D109"/>
          <cell r="E109"/>
        </row>
        <row r="110">
          <cell r="B110"/>
          <cell r="C110"/>
          <cell r="D110"/>
          <cell r="E110"/>
        </row>
        <row r="111">
          <cell r="B111"/>
          <cell r="C111"/>
          <cell r="D111"/>
          <cell r="E111"/>
        </row>
        <row r="112">
          <cell r="B112"/>
          <cell r="C112"/>
          <cell r="D112"/>
          <cell r="E112"/>
        </row>
        <row r="113">
          <cell r="B113" t="str">
            <v>TPA INY GDE</v>
          </cell>
          <cell r="C113"/>
          <cell r="D113"/>
          <cell r="E113"/>
        </row>
        <row r="114">
          <cell r="A114" t="str">
            <v>10-411-7</v>
          </cell>
          <cell r="B114">
            <v>10</v>
          </cell>
          <cell r="C114">
            <v>411</v>
          </cell>
          <cell r="D114">
            <v>7</v>
          </cell>
          <cell r="E114" t="str">
            <v xml:space="preserve">TP GDE PP BCA LISA </v>
          </cell>
        </row>
        <row r="115">
          <cell r="A115" t="str">
            <v>10-411-11</v>
          </cell>
          <cell r="B115">
            <v>10</v>
          </cell>
          <cell r="C115">
            <v>411</v>
          </cell>
          <cell r="D115">
            <v>11</v>
          </cell>
          <cell r="E115" t="str">
            <v>TP GDE PP  RJ LISA</v>
          </cell>
        </row>
        <row r="116">
          <cell r="B116"/>
          <cell r="C116"/>
          <cell r="D116"/>
          <cell r="E116"/>
        </row>
        <row r="117">
          <cell r="B117"/>
          <cell r="C117"/>
          <cell r="D117"/>
          <cell r="E117"/>
        </row>
        <row r="118">
          <cell r="B118" t="str">
            <v>TPA INY PQÑ</v>
          </cell>
          <cell r="C118"/>
          <cell r="D118"/>
          <cell r="E118"/>
        </row>
        <row r="119">
          <cell r="A119" t="str">
            <v>10-412-7</v>
          </cell>
          <cell r="B119">
            <v>10</v>
          </cell>
          <cell r="C119">
            <v>412</v>
          </cell>
          <cell r="D119">
            <v>7</v>
          </cell>
          <cell r="E119" t="str">
            <v>TP PQÑ BCA LISA</v>
          </cell>
        </row>
        <row r="120">
          <cell r="A120" t="str">
            <v>10-412-11</v>
          </cell>
          <cell r="B120">
            <v>10</v>
          </cell>
          <cell r="C120">
            <v>412</v>
          </cell>
          <cell r="D120">
            <v>11</v>
          </cell>
          <cell r="E120" t="str">
            <v>TP PQÑ RJ LISA</v>
          </cell>
        </row>
        <row r="121">
          <cell r="B121"/>
          <cell r="C121"/>
          <cell r="D121"/>
          <cell r="E121"/>
        </row>
        <row r="122">
          <cell r="B122"/>
          <cell r="C122"/>
          <cell r="D122"/>
          <cell r="E122"/>
        </row>
        <row r="123">
          <cell r="B123" t="str">
            <v>CANULA EST/EMP</v>
          </cell>
          <cell r="C123"/>
          <cell r="D123"/>
          <cell r="E123"/>
        </row>
        <row r="124">
          <cell r="A124" t="str">
            <v>10-414-1</v>
          </cell>
          <cell r="B124">
            <v>10</v>
          </cell>
          <cell r="C124">
            <v>414</v>
          </cell>
          <cell r="D124">
            <v>1</v>
          </cell>
          <cell r="E124" t="str">
            <v xml:space="preserve">CANULA HEBAL </v>
          </cell>
        </row>
        <row r="125">
          <cell r="A125" t="str">
            <v>10-414-2</v>
          </cell>
          <cell r="B125">
            <v>10</v>
          </cell>
          <cell r="C125">
            <v>414</v>
          </cell>
          <cell r="D125">
            <v>2</v>
          </cell>
          <cell r="E125" t="str">
            <v>CANULA  S9  EMPAQUE X 1 UNIDAD</v>
          </cell>
        </row>
        <row r="126">
          <cell r="A126" t="str">
            <v>10-414-5</v>
          </cell>
          <cell r="B126">
            <v>10</v>
          </cell>
          <cell r="C126">
            <v>414</v>
          </cell>
          <cell r="D126">
            <v>5</v>
          </cell>
          <cell r="E126" t="str">
            <v>CANULA S14 H34 NAT C/TPA PQT X 1</v>
          </cell>
        </row>
        <row r="127">
          <cell r="B127"/>
          <cell r="C127"/>
          <cell r="D127"/>
          <cell r="E127"/>
        </row>
        <row r="128">
          <cell r="B128"/>
          <cell r="C128"/>
          <cell r="D128"/>
          <cell r="E128"/>
        </row>
        <row r="129">
          <cell r="B129"/>
          <cell r="C129"/>
          <cell r="D129"/>
          <cell r="E129"/>
        </row>
        <row r="130">
          <cell r="A130"/>
          <cell r="B130" t="str">
            <v>JGA INTR S/IMP ENS</v>
          </cell>
          <cell r="C130"/>
          <cell r="D130"/>
          <cell r="E130"/>
        </row>
        <row r="131">
          <cell r="A131" t="str">
            <v>10-415-8</v>
          </cell>
          <cell r="B131">
            <v>10</v>
          </cell>
          <cell r="C131">
            <v>415</v>
          </cell>
          <cell r="D131">
            <v>8</v>
          </cell>
          <cell r="E131" t="str">
            <v>JGA INTR 10 ML BCA S/IMP ENS C/SILI NVO MOL</v>
          </cell>
        </row>
        <row r="132">
          <cell r="A132" t="str">
            <v>10-415-17</v>
          </cell>
          <cell r="B132">
            <v>10</v>
          </cell>
          <cell r="C132">
            <v>415</v>
          </cell>
          <cell r="D132">
            <v>17</v>
          </cell>
          <cell r="E132" t="str">
            <v>JGA INT 10ML BCA IMP MASTILAC EMB IMP</v>
          </cell>
        </row>
        <row r="133">
          <cell r="A133" t="str">
            <v>10-415-18</v>
          </cell>
          <cell r="B133">
            <v>10</v>
          </cell>
          <cell r="C133">
            <v>415</v>
          </cell>
          <cell r="D133">
            <v>18</v>
          </cell>
          <cell r="E133" t="str">
            <v>JGA INT 10ML BCA IMP MASTISEC EMB IMP</v>
          </cell>
        </row>
        <row r="134">
          <cell r="A134" t="str">
            <v>10-415-19</v>
          </cell>
          <cell r="B134">
            <v>10</v>
          </cell>
          <cell r="C134">
            <v>415</v>
          </cell>
          <cell r="D134">
            <v>19</v>
          </cell>
          <cell r="E134" t="str">
            <v>JGA INTR 10ML BCA S/IMP ENS EMB/IMP PISTON NGO</v>
          </cell>
        </row>
        <row r="135">
          <cell r="B135"/>
          <cell r="C135"/>
          <cell r="D135"/>
          <cell r="E135"/>
        </row>
        <row r="136">
          <cell r="B136"/>
          <cell r="C136"/>
          <cell r="D136"/>
          <cell r="E136"/>
        </row>
        <row r="137">
          <cell r="A137"/>
          <cell r="B137" t="str">
            <v>JGA DOSIF S/IMP ENS</v>
          </cell>
          <cell r="C137"/>
          <cell r="D137"/>
          <cell r="E137"/>
        </row>
        <row r="138">
          <cell r="A138" t="str">
            <v>10-416-5</v>
          </cell>
          <cell r="B138">
            <v>10</v>
          </cell>
          <cell r="C138">
            <v>416</v>
          </cell>
          <cell r="D138">
            <v>5</v>
          </cell>
          <cell r="E138" t="str">
            <v>JGA DOSIF 21ML EMB+TP/VDE CPO+TCA/BCA ENS EQUIMIC PL</v>
          </cell>
        </row>
        <row r="139">
          <cell r="A139" t="str">
            <v>10-416-9</v>
          </cell>
          <cell r="B139">
            <v>10</v>
          </cell>
          <cell r="C139">
            <v>416</v>
          </cell>
          <cell r="D139">
            <v>9</v>
          </cell>
          <cell r="E139" t="str">
            <v xml:space="preserve">JGA DOSIF 10ML BCA S/IMPRE ENS SIN/PTA            </v>
          </cell>
        </row>
        <row r="140">
          <cell r="A140" t="str">
            <v>10-416-16</v>
          </cell>
          <cell r="B140">
            <v>10</v>
          </cell>
          <cell r="C140">
            <v>416</v>
          </cell>
          <cell r="D140">
            <v>16</v>
          </cell>
          <cell r="E140" t="str">
            <v>JGA DOSIF 10ML BCA S/PTA IMP ESC 1 A 10 ML ENS</v>
          </cell>
        </row>
        <row r="141">
          <cell r="A141" t="str">
            <v>10-416-17</v>
          </cell>
          <cell r="B141">
            <v>10</v>
          </cell>
          <cell r="C141">
            <v>416</v>
          </cell>
          <cell r="D141">
            <v>17</v>
          </cell>
          <cell r="E141" t="str">
            <v>JGA DOSIF 10ML BCA C/PTA EQUIGAL IMPR SCL EMB 700GR</v>
          </cell>
        </row>
        <row r="142">
          <cell r="B142"/>
          <cell r="C142"/>
          <cell r="D142"/>
          <cell r="E142"/>
        </row>
        <row r="143">
          <cell r="B143"/>
          <cell r="C143"/>
          <cell r="D143"/>
          <cell r="E143"/>
        </row>
        <row r="144">
          <cell r="B144"/>
          <cell r="C144"/>
          <cell r="D144"/>
          <cell r="E144"/>
        </row>
        <row r="145">
          <cell r="A145"/>
          <cell r="B145" t="str">
            <v>JGA INTR IMP ENS</v>
          </cell>
          <cell r="C145"/>
          <cell r="D145"/>
          <cell r="E145"/>
        </row>
        <row r="146">
          <cell r="A146" t="str">
            <v>10-417-54</v>
          </cell>
          <cell r="B146">
            <v>10</v>
          </cell>
          <cell r="C146">
            <v>417</v>
          </cell>
          <cell r="D146">
            <v>54</v>
          </cell>
          <cell r="E146" t="str">
            <v>JGA INT 15ML BCA IMP FRIPETS EMB/IMP ESC 10</v>
          </cell>
        </row>
        <row r="147">
          <cell r="A147" t="str">
            <v>10-417-57</v>
          </cell>
          <cell r="B147">
            <v>10</v>
          </cell>
          <cell r="C147">
            <v>417</v>
          </cell>
          <cell r="D147">
            <v>57</v>
          </cell>
          <cell r="E147" t="str">
            <v>JGA INT 15ML BCA MASTINPEL SECADO</v>
          </cell>
        </row>
        <row r="148">
          <cell r="A148" t="str">
            <v>10-417-58</v>
          </cell>
          <cell r="B148">
            <v>10</v>
          </cell>
          <cell r="C148">
            <v>417</v>
          </cell>
          <cell r="D148">
            <v>58</v>
          </cell>
          <cell r="E148" t="str">
            <v>JGA INT 15ML BCA MASTINPEL</v>
          </cell>
        </row>
        <row r="149">
          <cell r="A149" t="str">
            <v>10-417-62</v>
          </cell>
          <cell r="B149">
            <v>10</v>
          </cell>
          <cell r="C149">
            <v>417</v>
          </cell>
          <cell r="D149">
            <v>62</v>
          </cell>
          <cell r="E149" t="str">
            <v>JGA INT 15ML BCA SIN IMPRESION ENS </v>
          </cell>
        </row>
        <row r="150">
          <cell r="B150"/>
          <cell r="C150"/>
          <cell r="D150"/>
          <cell r="E150"/>
        </row>
        <row r="151">
          <cell r="B151"/>
          <cell r="C151"/>
          <cell r="D151"/>
          <cell r="E151"/>
        </row>
        <row r="152">
          <cell r="B152"/>
          <cell r="C152"/>
          <cell r="D152"/>
          <cell r="E152"/>
        </row>
        <row r="153">
          <cell r="B153"/>
          <cell r="C153"/>
          <cell r="D153"/>
          <cell r="E153"/>
        </row>
        <row r="154">
          <cell r="B154"/>
          <cell r="C154"/>
          <cell r="D154"/>
          <cell r="E154"/>
        </row>
        <row r="155">
          <cell r="A155"/>
          <cell r="B155" t="str">
            <v>JGA DOSIF 10ML IMP ENS</v>
          </cell>
          <cell r="C155"/>
          <cell r="D155"/>
          <cell r="E155"/>
        </row>
        <row r="156">
          <cell r="A156" t="str">
            <v>10-418-26</v>
          </cell>
          <cell r="B156">
            <v>10</v>
          </cell>
          <cell r="C156">
            <v>418</v>
          </cell>
          <cell r="D156">
            <v>26</v>
          </cell>
          <cell r="E156" t="str">
            <v xml:space="preserve">JGA DOSIF 10ML BCA S/P IVERMECTINA PASTA          </v>
          </cell>
        </row>
        <row r="157">
          <cell r="A157" t="str">
            <v>10-418-27</v>
          </cell>
          <cell r="B157">
            <v>10</v>
          </cell>
          <cell r="C157">
            <v>418</v>
          </cell>
          <cell r="D157">
            <v>27</v>
          </cell>
          <cell r="E157" t="str">
            <v xml:space="preserve">JGA DOSIF 10ML BCA S/P EQUUS DUO                  </v>
          </cell>
        </row>
        <row r="158">
          <cell r="B158"/>
          <cell r="C158"/>
          <cell r="D158"/>
          <cell r="E158"/>
        </row>
        <row r="159">
          <cell r="B159"/>
          <cell r="C159"/>
          <cell r="D159"/>
          <cell r="E159"/>
        </row>
        <row r="160">
          <cell r="B160"/>
          <cell r="C160"/>
          <cell r="D160"/>
          <cell r="E160"/>
        </row>
        <row r="161">
          <cell r="B161" t="str">
            <v>JERINGAS ORALES</v>
          </cell>
          <cell r="C161"/>
          <cell r="D161"/>
          <cell r="E161"/>
        </row>
        <row r="162">
          <cell r="A162" t="str">
            <v>10-420-18</v>
          </cell>
          <cell r="B162">
            <v>10</v>
          </cell>
          <cell r="C162">
            <v>420</v>
          </cell>
          <cell r="D162">
            <v>18</v>
          </cell>
          <cell r="E162" t="str">
            <v>JGA ORAL 5 ML PP BCA EMB/IMP S/ENS NVO MDE</v>
          </cell>
        </row>
        <row r="163">
          <cell r="A163" t="str">
            <v>10-420-19</v>
          </cell>
          <cell r="B163">
            <v>10</v>
          </cell>
          <cell r="C163">
            <v>420</v>
          </cell>
          <cell r="D163">
            <v>19</v>
          </cell>
          <cell r="E163" t="str">
            <v>JGA ORAL 10 ML PP BCA EMB/IMP S/ENS NVO MDE</v>
          </cell>
        </row>
        <row r="164">
          <cell r="A164" t="str">
            <v>10-420-54</v>
          </cell>
          <cell r="B164">
            <v>10</v>
          </cell>
          <cell r="C164">
            <v>420</v>
          </cell>
          <cell r="D164">
            <v>54</v>
          </cell>
          <cell r="E164" t="str">
            <v>JGA ORAL 5 ML NAT CPO IMP ESC 5ML ENS M/NVO</v>
          </cell>
        </row>
        <row r="165">
          <cell r="A165" t="str">
            <v>10-420-56</v>
          </cell>
          <cell r="B165">
            <v>10</v>
          </cell>
          <cell r="C165">
            <v>420</v>
          </cell>
          <cell r="D165">
            <v>56</v>
          </cell>
          <cell r="E165" t="str">
            <v>JGA ORAL 5ML NAT S/IMP ENS M/NVO PISTON BCO</v>
          </cell>
        </row>
        <row r="166">
          <cell r="A166" t="str">
            <v>10-420-62</v>
          </cell>
          <cell r="B166">
            <v>10</v>
          </cell>
          <cell r="C166">
            <v>420</v>
          </cell>
          <cell r="D166">
            <v>62</v>
          </cell>
          <cell r="E166" t="str">
            <v>JGA ORAL 3ML NAT CPO IMP ESCA 3ML ENS M/NVO</v>
          </cell>
        </row>
        <row r="167">
          <cell r="A167" t="str">
            <v>10-420-127</v>
          </cell>
          <cell r="B167">
            <v>10</v>
          </cell>
          <cell r="C167">
            <v>420</v>
          </cell>
          <cell r="D167">
            <v>127</v>
          </cell>
          <cell r="E167" t="str">
            <v>JGA ORAL 3ML NAT IMP BIO CAN-V  EMB TP VDE M/N</v>
          </cell>
        </row>
        <row r="168">
          <cell r="A168" t="str">
            <v>10-420-128</v>
          </cell>
          <cell r="B168">
            <v>10</v>
          </cell>
          <cell r="C168">
            <v>420</v>
          </cell>
          <cell r="D168">
            <v>128</v>
          </cell>
          <cell r="E168" t="str">
            <v>JGA ORAL 5ML NAT IMP BIO CAN-V   EMB TP VDE  M/N</v>
          </cell>
        </row>
        <row r="169">
          <cell r="A169" t="str">
            <v>10-420-129</v>
          </cell>
          <cell r="B169">
            <v>10</v>
          </cell>
          <cell r="C169">
            <v>420</v>
          </cell>
          <cell r="D169">
            <v>129</v>
          </cell>
          <cell r="E169" t="str">
            <v>JGA ORAL 10ML NAT IMP BIO CAN-V   EMB TP VDE  M/N</v>
          </cell>
        </row>
        <row r="170">
          <cell r="A170" t="str">
            <v>10-420-144</v>
          </cell>
          <cell r="B170">
            <v>10</v>
          </cell>
          <cell r="C170">
            <v>420</v>
          </cell>
          <cell r="D170">
            <v>144</v>
          </cell>
          <cell r="E170" t="str">
            <v>JGA ORAL 3ML NAT IMP PULGA OUT LOGO BCO M/N PISTON</v>
          </cell>
        </row>
        <row r="171">
          <cell r="A171" t="str">
            <v>10-420-148</v>
          </cell>
          <cell r="B171">
            <v>10</v>
          </cell>
          <cell r="C171">
            <v>420</v>
          </cell>
          <cell r="D171">
            <v>148</v>
          </cell>
          <cell r="E171" t="str">
            <v xml:space="preserve">JGA ORAL 5ML NAT FARM TRADING              </v>
          </cell>
        </row>
        <row r="172">
          <cell r="A172" t="str">
            <v>10-420-154</v>
          </cell>
          <cell r="B172">
            <v>10</v>
          </cell>
          <cell r="C172">
            <v>420</v>
          </cell>
          <cell r="D172">
            <v>154</v>
          </cell>
          <cell r="E172" t="str">
            <v>JGA ORAL 3ML NAT IMP VERMICORE T</v>
          </cell>
        </row>
        <row r="173">
          <cell r="A173" t="str">
            <v>10-420-155</v>
          </cell>
          <cell r="B173">
            <v>10</v>
          </cell>
          <cell r="C173">
            <v>420</v>
          </cell>
          <cell r="D173">
            <v>155</v>
          </cell>
          <cell r="E173" t="str">
            <v>JGA ORAL 5ML NAT IMP VERMICORE T</v>
          </cell>
        </row>
        <row r="174">
          <cell r="A174" t="str">
            <v>10-420-156</v>
          </cell>
          <cell r="B174">
            <v>10</v>
          </cell>
          <cell r="C174">
            <v>420</v>
          </cell>
          <cell r="D174">
            <v>156</v>
          </cell>
          <cell r="E174" t="str">
            <v xml:space="preserve">JGA ORAL 3ML NAT IMP PIRANTEL PAMOATO </v>
          </cell>
        </row>
        <row r="175">
          <cell r="A175" t="str">
            <v>10-420-157</v>
          </cell>
          <cell r="B175">
            <v>10</v>
          </cell>
          <cell r="C175">
            <v>420</v>
          </cell>
          <cell r="D175">
            <v>157</v>
          </cell>
          <cell r="E175" t="str">
            <v>JGA ORAL 5ML NAT IMP PIRANTEL PAMOATO</v>
          </cell>
        </row>
        <row r="176">
          <cell r="A176" t="str">
            <v>10-420-158</v>
          </cell>
          <cell r="B176">
            <v>10</v>
          </cell>
          <cell r="C176">
            <v>420</v>
          </cell>
          <cell r="D176">
            <v>158</v>
          </cell>
          <cell r="E176" t="str">
            <v>JGA ORAL 3ML NAT IMP OPIGAL</v>
          </cell>
        </row>
        <row r="177">
          <cell r="A177" t="str">
            <v>10-420-159</v>
          </cell>
          <cell r="B177">
            <v>10</v>
          </cell>
          <cell r="C177">
            <v>420</v>
          </cell>
          <cell r="D177">
            <v>159</v>
          </cell>
          <cell r="E177" t="str">
            <v>JGA ORAL 5ML NAT IMP OPIGAL</v>
          </cell>
        </row>
        <row r="178">
          <cell r="A178" t="str">
            <v>10-420-160</v>
          </cell>
          <cell r="B178">
            <v>10</v>
          </cell>
          <cell r="C178">
            <v>420</v>
          </cell>
          <cell r="D178">
            <v>160</v>
          </cell>
          <cell r="E178" t="str">
            <v>JGA ORAL 10ML NAT IMP OPIGAL</v>
          </cell>
        </row>
        <row r="179">
          <cell r="A179" t="str">
            <v>10-420-273</v>
          </cell>
          <cell r="B179">
            <v>10</v>
          </cell>
          <cell r="C179">
            <v>420</v>
          </cell>
          <cell r="D179">
            <v>273</v>
          </cell>
          <cell r="E179" t="str">
            <v>JGA ORAL 3ML AGROFARMA 1220212</v>
          </cell>
        </row>
        <row r="180">
          <cell r="B180"/>
          <cell r="C180"/>
          <cell r="D180"/>
          <cell r="E180"/>
        </row>
        <row r="181">
          <cell r="B181"/>
          <cell r="C181"/>
          <cell r="D181"/>
          <cell r="E181"/>
        </row>
        <row r="182">
          <cell r="B182"/>
          <cell r="C182"/>
          <cell r="D182"/>
          <cell r="E182"/>
        </row>
        <row r="183">
          <cell r="B183" t="str">
            <v>JGA INTR S/IMP S/ENS</v>
          </cell>
          <cell r="C183"/>
          <cell r="D183"/>
          <cell r="E183"/>
        </row>
        <row r="184">
          <cell r="A184" t="str">
            <v>10-421-2</v>
          </cell>
          <cell r="B184">
            <v>10</v>
          </cell>
          <cell r="C184">
            <v>421</v>
          </cell>
          <cell r="D184">
            <v>2</v>
          </cell>
          <cell r="E184" t="str">
            <v>JGA INTR 10 ML NEGRA S/IMP S/ENS C/TP</v>
          </cell>
        </row>
        <row r="185">
          <cell r="B185"/>
          <cell r="C185"/>
          <cell r="D185"/>
          <cell r="E185"/>
        </row>
        <row r="186">
          <cell r="B186"/>
          <cell r="C186"/>
          <cell r="D186"/>
          <cell r="E186"/>
        </row>
        <row r="187">
          <cell r="B187"/>
          <cell r="C187"/>
          <cell r="D187"/>
          <cell r="E187"/>
        </row>
        <row r="188">
          <cell r="B188"/>
          <cell r="C188"/>
          <cell r="D188"/>
          <cell r="E188"/>
        </row>
        <row r="189">
          <cell r="B189" t="str">
            <v>JGA DOSIF S/IMP S/ENS EMB /IMP</v>
          </cell>
          <cell r="C189"/>
          <cell r="D189"/>
          <cell r="E189"/>
        </row>
        <row r="190">
          <cell r="A190" t="str">
            <v>10-422-4</v>
          </cell>
          <cell r="B190">
            <v>10</v>
          </cell>
          <cell r="C190">
            <v>422</v>
          </cell>
          <cell r="D190">
            <v>4</v>
          </cell>
          <cell r="E190" t="str">
            <v>JGA DOSIF 21ML BCA C/P CPO S/IMP. EMB TCA IMP ENS C/TP TENINOX</v>
          </cell>
        </row>
        <row r="191">
          <cell r="B191"/>
          <cell r="C191"/>
          <cell r="D191"/>
          <cell r="E191"/>
        </row>
        <row r="192">
          <cell r="B192"/>
          <cell r="C192"/>
          <cell r="D192"/>
          <cell r="E192"/>
        </row>
        <row r="193">
          <cell r="B193"/>
          <cell r="C193"/>
          <cell r="D193"/>
          <cell r="E193"/>
        </row>
        <row r="194">
          <cell r="B194"/>
          <cell r="C194"/>
          <cell r="D194"/>
          <cell r="E194"/>
        </row>
        <row r="195">
          <cell r="A195" t="str">
            <v>-</v>
          </cell>
          <cell r="B195" t="str">
            <v>JGA EMPQ BOPP</v>
          </cell>
          <cell r="C195"/>
          <cell r="D195"/>
          <cell r="E195"/>
        </row>
        <row r="196">
          <cell r="A196" t="str">
            <v>10-423-7</v>
          </cell>
          <cell r="B196">
            <v>10</v>
          </cell>
          <cell r="C196">
            <v>423</v>
          </cell>
          <cell r="D196">
            <v>7</v>
          </cell>
          <cell r="E196" t="str">
            <v xml:space="preserve">PIPETA ORAL 3ML NAT IMP ESC 2ML BOPP       </v>
          </cell>
        </row>
        <row r="197">
          <cell r="A197" t="str">
            <v>10-423-8</v>
          </cell>
          <cell r="B197">
            <v>10</v>
          </cell>
          <cell r="C197">
            <v>423</v>
          </cell>
          <cell r="D197">
            <v>8</v>
          </cell>
          <cell r="E197" t="str">
            <v xml:space="preserve">JGA 1ML + TAPON 28MM BOPP                         </v>
          </cell>
        </row>
        <row r="198">
          <cell r="A198" t="str">
            <v>10-423-12</v>
          </cell>
          <cell r="B198">
            <v>10</v>
          </cell>
          <cell r="C198">
            <v>423</v>
          </cell>
          <cell r="D198">
            <v>12</v>
          </cell>
          <cell r="E198" t="str">
            <v>JGA ORAL 10 ML PP NAT CON TAPÓN EMP</v>
          </cell>
        </row>
        <row r="199">
          <cell r="A199" t="str">
            <v>10-423-24</v>
          </cell>
          <cell r="B199">
            <v>10</v>
          </cell>
          <cell r="C199">
            <v>423</v>
          </cell>
          <cell r="D199">
            <v>24</v>
          </cell>
          <cell r="E199" t="str">
            <v>PIPETA ORAL 10 ML NAT EMB VDE EMP X1 SIN TAPÓN</v>
          </cell>
        </row>
        <row r="200">
          <cell r="A200" t="str">
            <v>10-423-29</v>
          </cell>
          <cell r="B200">
            <v>10</v>
          </cell>
          <cell r="C200">
            <v>423</v>
          </cell>
          <cell r="D200">
            <v>29</v>
          </cell>
          <cell r="E200" t="str">
            <v>JGA ORAL 1 ML NAT IMP ESC + TAPON ALETA ENS</v>
          </cell>
        </row>
        <row r="201">
          <cell r="A201" t="str">
            <v>10-423-30</v>
          </cell>
          <cell r="B201">
            <v>10</v>
          </cell>
          <cell r="C201">
            <v>423</v>
          </cell>
          <cell r="D201">
            <v>30</v>
          </cell>
          <cell r="E201" t="str">
            <v>JGA ORAL 5ML GUTIS 0105103</v>
          </cell>
        </row>
        <row r="202">
          <cell r="A202" t="str">
            <v>10-423-31</v>
          </cell>
          <cell r="B202">
            <v>10</v>
          </cell>
          <cell r="C202">
            <v>423</v>
          </cell>
          <cell r="D202">
            <v>31</v>
          </cell>
          <cell r="E202" t="str">
            <v>JGA ORAL 3ML GUTIS EMB INTG 0005103</v>
          </cell>
        </row>
        <row r="203">
          <cell r="A203" t="str">
            <v>10-423-32</v>
          </cell>
          <cell r="B203">
            <v>10</v>
          </cell>
          <cell r="C203">
            <v>423</v>
          </cell>
          <cell r="D203">
            <v>32</v>
          </cell>
          <cell r="E203" t="str">
            <v>JGA ORAL 5ML RECCIUS 0205103</v>
          </cell>
        </row>
        <row r="204">
          <cell r="A204" t="str">
            <v>10-423-36</v>
          </cell>
          <cell r="B204">
            <v>10</v>
          </cell>
          <cell r="C204">
            <v>423</v>
          </cell>
          <cell r="D204">
            <v>36</v>
          </cell>
          <cell r="E204" t="str">
            <v>JGA ORAL 5ML  0204103</v>
          </cell>
        </row>
        <row r="205">
          <cell r="B205"/>
          <cell r="C205"/>
          <cell r="D205"/>
          <cell r="E205"/>
        </row>
        <row r="206">
          <cell r="B206" t="str">
            <v>TP JGA TIPO ORAL INTR</v>
          </cell>
          <cell r="C206"/>
          <cell r="D206"/>
          <cell r="E206"/>
        </row>
        <row r="207">
          <cell r="A207" t="str">
            <v>10-505-10</v>
          </cell>
          <cell r="B207">
            <v>10</v>
          </cell>
          <cell r="C207">
            <v>505</v>
          </cell>
          <cell r="D207">
            <v>10</v>
          </cell>
          <cell r="E207" t="str">
            <v>TP JGA ORAL 5-10 ML BCA ORAL</v>
          </cell>
        </row>
        <row r="208">
          <cell r="B208"/>
          <cell r="C208"/>
          <cell r="D208"/>
          <cell r="E208"/>
        </row>
        <row r="209">
          <cell r="B209"/>
          <cell r="C209"/>
          <cell r="D209"/>
          <cell r="E209"/>
        </row>
        <row r="210">
          <cell r="B210"/>
          <cell r="C210"/>
          <cell r="D210"/>
          <cell r="E210"/>
        </row>
        <row r="211">
          <cell r="B211" t="str">
            <v>ENSAMBLE DE DISPOSITIVOS MEDICOS</v>
          </cell>
          <cell r="C211"/>
          <cell r="D211"/>
          <cell r="E211"/>
        </row>
        <row r="212">
          <cell r="A212" t="str">
            <v>10-760-2</v>
          </cell>
          <cell r="B212">
            <v>10</v>
          </cell>
          <cell r="C212">
            <v>760</v>
          </cell>
          <cell r="D212">
            <v>2</v>
          </cell>
          <cell r="E212" t="str">
            <v>TAPA PROBETA RNA ENS ORING</v>
          </cell>
        </row>
        <row r="213">
          <cell r="A213" t="str">
            <v>10-760-4</v>
          </cell>
          <cell r="B213">
            <v>10</v>
          </cell>
          <cell r="C213">
            <v>760</v>
          </cell>
          <cell r="D213">
            <v>4</v>
          </cell>
          <cell r="E213" t="str">
            <v>TAPA ALARGADA XYTOTEST ENS ORING</v>
          </cell>
        </row>
        <row r="214">
          <cell r="B214"/>
          <cell r="C214"/>
          <cell r="D214"/>
          <cell r="E214"/>
        </row>
        <row r="215">
          <cell r="B215"/>
          <cell r="C215"/>
          <cell r="D215"/>
          <cell r="E215"/>
        </row>
        <row r="216">
          <cell r="B216" t="str">
            <v>PRODUCTOS ESPECIALES B2298</v>
          </cell>
          <cell r="C216"/>
          <cell r="D216"/>
          <cell r="E216"/>
        </row>
        <row r="217">
          <cell r="A217" t="str">
            <v>10-998-1524</v>
          </cell>
          <cell r="B217">
            <v>10</v>
          </cell>
          <cell r="C217">
            <v>998</v>
          </cell>
          <cell r="D217">
            <v>1524</v>
          </cell>
          <cell r="E217" t="str">
            <v>JGA PRP ENS EMP X 1</v>
          </cell>
        </row>
        <row r="218">
          <cell r="B218"/>
          <cell r="C218"/>
          <cell r="D218"/>
          <cell r="E218"/>
        </row>
        <row r="219">
          <cell r="B219"/>
          <cell r="C219"/>
          <cell r="D219"/>
          <cell r="E219"/>
        </row>
        <row r="220">
          <cell r="B220"/>
          <cell r="C220"/>
          <cell r="D220"/>
          <cell r="E220"/>
        </row>
        <row r="221">
          <cell r="B221"/>
          <cell r="C221"/>
          <cell r="D221"/>
          <cell r="E221"/>
        </row>
        <row r="222">
          <cell r="B222"/>
          <cell r="C222"/>
          <cell r="D222"/>
          <cell r="E222"/>
        </row>
        <row r="223">
          <cell r="B223" t="str">
            <v>KITS</v>
          </cell>
          <cell r="C223"/>
          <cell r="D223"/>
          <cell r="E223"/>
        </row>
        <row r="224">
          <cell r="B224"/>
          <cell r="C224"/>
          <cell r="D224"/>
          <cell r="E224"/>
        </row>
        <row r="225">
          <cell r="A225" t="str">
            <v>10-950-56</v>
          </cell>
          <cell r="B225">
            <v>10</v>
          </cell>
          <cell r="C225">
            <v>950</v>
          </cell>
          <cell r="D225">
            <v>56</v>
          </cell>
          <cell r="E225" t="str">
            <v>PROTECTOR INY 250 ML BCO + TAPA ROSCA BCA</v>
          </cell>
        </row>
        <row r="226">
          <cell r="A226"/>
          <cell r="B226"/>
          <cell r="C226"/>
          <cell r="D226"/>
          <cell r="E226" t="str">
            <v>PROTECTOR INYECTABLE 250 ML BCO GENERICO</v>
          </cell>
        </row>
        <row r="227">
          <cell r="A227"/>
          <cell r="B227"/>
          <cell r="C227"/>
          <cell r="D227"/>
          <cell r="E227" t="str">
            <v>TAPA PROTECTORES INYECTABLES 250 ML BCA GENERICA</v>
          </cell>
        </row>
        <row r="228">
          <cell r="A228" t="str">
            <v>10-950-69</v>
          </cell>
          <cell r="B228">
            <v>10</v>
          </cell>
          <cell r="C228">
            <v>950</v>
          </cell>
          <cell r="D228">
            <v>69</v>
          </cell>
          <cell r="E228" t="str">
            <v>INY 100 ML RD PP  NAT TPN 20  TAPA ROJA</v>
          </cell>
        </row>
        <row r="229">
          <cell r="A229"/>
          <cell r="B229"/>
          <cell r="C229"/>
          <cell r="D229"/>
          <cell r="E229" t="str">
            <v xml:space="preserve">INY 100ML RD PP NAT TPN 20  </v>
          </cell>
        </row>
        <row r="230">
          <cell r="A230"/>
          <cell r="B230"/>
          <cell r="C230"/>
          <cell r="D230"/>
          <cell r="E230" t="str">
            <v xml:space="preserve">TAPA PEQUEÑA  ROJA </v>
          </cell>
        </row>
        <row r="231">
          <cell r="A231" t="str">
            <v>10-950-70</v>
          </cell>
          <cell r="B231">
            <v>10</v>
          </cell>
          <cell r="C231">
            <v>950</v>
          </cell>
          <cell r="D231">
            <v>70</v>
          </cell>
          <cell r="E231" t="str">
            <v>INY 250 ML RD PP  NAT TPN 20  TAPA ROJA</v>
          </cell>
        </row>
        <row r="232">
          <cell r="A232"/>
          <cell r="B232"/>
          <cell r="C232"/>
          <cell r="D232"/>
          <cell r="E232" t="str">
            <v xml:space="preserve">INY 250ML RD PP NAT TPN 20  </v>
          </cell>
        </row>
        <row r="233">
          <cell r="A233"/>
          <cell r="B233"/>
          <cell r="C233"/>
          <cell r="D233"/>
          <cell r="E233" t="str">
            <v xml:space="preserve">TAPA GRANDE  ROJA </v>
          </cell>
        </row>
        <row r="234">
          <cell r="A234" t="str">
            <v>10-950-71</v>
          </cell>
          <cell r="B234">
            <v>10</v>
          </cell>
          <cell r="C234">
            <v>950</v>
          </cell>
          <cell r="D234">
            <v>71</v>
          </cell>
          <cell r="E234" t="str">
            <v>INY 500 ML RD PP  NAT TPN 20  TAPA ROJA</v>
          </cell>
        </row>
        <row r="235">
          <cell r="A235"/>
          <cell r="B235"/>
          <cell r="C235"/>
          <cell r="D235"/>
          <cell r="E235" t="str">
            <v xml:space="preserve">INY 500ML RD PP NAT TPN 20  </v>
          </cell>
        </row>
        <row r="236">
          <cell r="A236"/>
          <cell r="B236"/>
          <cell r="C236"/>
          <cell r="D236"/>
          <cell r="E236" t="str">
            <v xml:space="preserve">TAPA GRANDE  ROJA </v>
          </cell>
        </row>
        <row r="237">
          <cell r="A237" t="str">
            <v>10-950-114</v>
          </cell>
          <cell r="B237">
            <v>10</v>
          </cell>
          <cell r="C237">
            <v>950</v>
          </cell>
          <cell r="D237">
            <v>114</v>
          </cell>
          <cell r="E237" t="str">
            <v>PORTECTOR INY 500ML ROJO LAVETEC</v>
          </cell>
        </row>
        <row r="238">
          <cell r="A238"/>
          <cell r="B238"/>
          <cell r="C238"/>
          <cell r="D238"/>
          <cell r="E238" t="str">
            <v>PROTECTOR INYECTABLE 500 ML ROJO</v>
          </cell>
        </row>
        <row r="239">
          <cell r="A239"/>
          <cell r="B239"/>
          <cell r="C239"/>
          <cell r="D239"/>
          <cell r="E239" t="str">
            <v>TP PROTECTORES  INYECTABLES 500 ML BLANCA LAVETEC</v>
          </cell>
        </row>
        <row r="240">
          <cell r="A240" t="str">
            <v>10-950-115</v>
          </cell>
          <cell r="B240">
            <v>10</v>
          </cell>
          <cell r="C240">
            <v>950</v>
          </cell>
          <cell r="D240">
            <v>115</v>
          </cell>
          <cell r="E240" t="str">
            <v>PROTECTOR INY 250 ML NEGRO LAVETEC</v>
          </cell>
        </row>
        <row r="241">
          <cell r="A241"/>
          <cell r="B241"/>
          <cell r="C241"/>
          <cell r="D241"/>
          <cell r="E241" t="str">
            <v>PROTECTOR INYECTABLE 250 ML NEGRO</v>
          </cell>
        </row>
        <row r="242">
          <cell r="A242"/>
          <cell r="B242"/>
          <cell r="C242"/>
          <cell r="D242"/>
          <cell r="E242" t="str">
            <v>TP PROTECTORES  INYECTABLES 250 ML GRIS LAVETEC</v>
          </cell>
        </row>
        <row r="243">
          <cell r="A243" t="str">
            <v>10-950-116</v>
          </cell>
          <cell r="B243">
            <v>10</v>
          </cell>
          <cell r="C243">
            <v>950</v>
          </cell>
          <cell r="D243">
            <v>116</v>
          </cell>
          <cell r="E243" t="str">
            <v>PROTECTOR INY 500 ML NEGRO LAVETEC</v>
          </cell>
        </row>
        <row r="244">
          <cell r="A244"/>
          <cell r="B244"/>
          <cell r="C244"/>
          <cell r="D244"/>
          <cell r="E244" t="str">
            <v>PROTECTOR INYECTABLE 500 ML NEGRO</v>
          </cell>
        </row>
        <row r="245">
          <cell r="A245"/>
          <cell r="B245"/>
          <cell r="C245"/>
          <cell r="D245"/>
          <cell r="E245" t="str">
            <v>TP PROTECTORES  INYECTABLES 500 ML GRIS LAVETEC</v>
          </cell>
        </row>
        <row r="246">
          <cell r="A246" t="str">
            <v>10-950-117</v>
          </cell>
          <cell r="B246">
            <v>10</v>
          </cell>
          <cell r="C246">
            <v>950</v>
          </cell>
          <cell r="D246">
            <v>117</v>
          </cell>
          <cell r="E246" t="str">
            <v>PORTECTOR INY 250ML ROJO LAVETEC</v>
          </cell>
        </row>
        <row r="247">
          <cell r="A247"/>
          <cell r="B247"/>
          <cell r="C247"/>
          <cell r="D247"/>
          <cell r="E247" t="str">
            <v>PROTECTOR INYECTABLE 250 ML ROJO</v>
          </cell>
        </row>
        <row r="248">
          <cell r="A248"/>
          <cell r="B248"/>
          <cell r="C248"/>
          <cell r="D248"/>
          <cell r="E248" t="str">
            <v>TP PROTECTORES  INYECTABLES 250 ML BLANCA LAVETEC</v>
          </cell>
        </row>
        <row r="249">
          <cell r="A249"/>
          <cell r="B249"/>
          <cell r="C249"/>
          <cell r="D249"/>
          <cell r="E249"/>
        </row>
        <row r="250">
          <cell r="A250"/>
          <cell r="B250"/>
          <cell r="C250"/>
          <cell r="D250"/>
          <cell r="E250"/>
        </row>
        <row r="251">
          <cell r="A251"/>
          <cell r="B251"/>
          <cell r="C251"/>
          <cell r="D251"/>
          <cell r="E251"/>
        </row>
        <row r="252">
          <cell r="A252"/>
          <cell r="B252"/>
          <cell r="C252"/>
          <cell r="D252"/>
          <cell r="E252"/>
        </row>
        <row r="253">
          <cell r="A253"/>
          <cell r="B253"/>
          <cell r="C253"/>
          <cell r="D253"/>
          <cell r="E253"/>
        </row>
        <row r="254">
          <cell r="B254"/>
          <cell r="C254"/>
          <cell r="D254"/>
          <cell r="E254"/>
        </row>
        <row r="255">
          <cell r="B255"/>
          <cell r="C255"/>
          <cell r="D255"/>
          <cell r="E255"/>
        </row>
        <row r="256">
          <cell r="B256"/>
          <cell r="C256"/>
          <cell r="D256"/>
          <cell r="E256"/>
        </row>
        <row r="257">
          <cell r="B257" t="str">
            <v>TAPONES</v>
          </cell>
          <cell r="C257"/>
          <cell r="D257"/>
          <cell r="E257"/>
        </row>
        <row r="258">
          <cell r="A258" t="str">
            <v>10-7-2</v>
          </cell>
          <cell r="B258">
            <v>10</v>
          </cell>
          <cell r="C258">
            <v>7</v>
          </cell>
          <cell r="D258">
            <v>2</v>
          </cell>
          <cell r="E258" t="str">
            <v xml:space="preserve">TAPON DE CAUCHO 20MM </v>
          </cell>
        </row>
        <row r="259">
          <cell r="B259"/>
          <cell r="C259"/>
          <cell r="D259"/>
          <cell r="E259"/>
        </row>
        <row r="260">
          <cell r="B260"/>
          <cell r="C260"/>
          <cell r="D260"/>
          <cell r="E260"/>
        </row>
        <row r="261">
          <cell r="B261"/>
          <cell r="C261"/>
          <cell r="D261"/>
          <cell r="E261"/>
        </row>
        <row r="262">
          <cell r="B262"/>
          <cell r="C262"/>
          <cell r="D262"/>
          <cell r="E262"/>
        </row>
        <row r="263">
          <cell r="B263"/>
          <cell r="C263"/>
          <cell r="D263"/>
          <cell r="E263"/>
        </row>
        <row r="264">
          <cell r="B264" t="str">
            <v>AGRAFES</v>
          </cell>
          <cell r="C264"/>
          <cell r="D264"/>
          <cell r="E264"/>
        </row>
        <row r="265">
          <cell r="A265" t="str">
            <v>10-8-2</v>
          </cell>
          <cell r="B265">
            <v>10</v>
          </cell>
          <cell r="C265">
            <v>8</v>
          </cell>
          <cell r="D265">
            <v>2</v>
          </cell>
          <cell r="E265" t="str">
            <v>AGRAFE 20MM ESTANDAR CH</v>
          </cell>
        </row>
      </sheetData>
      <sheetData sheetId="6" refreshError="1">
        <row r="5">
          <cell r="A5" t="str">
            <v>11-200-</v>
          </cell>
          <cell r="B5">
            <v>11</v>
          </cell>
          <cell r="C5">
            <v>200</v>
          </cell>
          <cell r="D5"/>
          <cell r="E5"/>
        </row>
        <row r="6">
          <cell r="B6"/>
          <cell r="C6"/>
          <cell r="D6"/>
          <cell r="E6"/>
        </row>
        <row r="7">
          <cell r="A7"/>
          <cell r="B7" t="str">
            <v>AV OVUL/GRAG</v>
          </cell>
          <cell r="C7"/>
          <cell r="D7"/>
          <cell r="E7"/>
        </row>
        <row r="8">
          <cell r="A8" t="str">
            <v>11-202-</v>
          </cell>
          <cell r="B8">
            <v>11</v>
          </cell>
          <cell r="C8">
            <v>202</v>
          </cell>
          <cell r="D8"/>
          <cell r="E8"/>
        </row>
        <row r="9">
          <cell r="B9"/>
          <cell r="C9"/>
          <cell r="D9"/>
          <cell r="E9"/>
        </row>
        <row r="10">
          <cell r="A10"/>
          <cell r="B10" t="str">
            <v>TPN Y OTROS</v>
          </cell>
          <cell r="C10"/>
          <cell r="D10"/>
          <cell r="E10"/>
        </row>
        <row r="11">
          <cell r="A11" t="str">
            <v>11-204-</v>
          </cell>
          <cell r="B11">
            <v>11</v>
          </cell>
          <cell r="C11">
            <v>204</v>
          </cell>
          <cell r="D11"/>
          <cell r="E11"/>
        </row>
        <row r="12">
          <cell r="B12"/>
          <cell r="C12"/>
          <cell r="D12"/>
          <cell r="E12"/>
        </row>
        <row r="13">
          <cell r="A13"/>
          <cell r="B13" t="str">
            <v>DISPOSITIVOS MEDICOS</v>
          </cell>
          <cell r="C13"/>
          <cell r="D13"/>
          <cell r="E13"/>
        </row>
        <row r="14">
          <cell r="A14" t="str">
            <v>11-209-</v>
          </cell>
          <cell r="B14">
            <v>11</v>
          </cell>
          <cell r="C14">
            <v>209</v>
          </cell>
          <cell r="D14"/>
          <cell r="E14"/>
        </row>
        <row r="15">
          <cell r="B15"/>
          <cell r="C15"/>
          <cell r="D15"/>
          <cell r="E15"/>
        </row>
        <row r="16">
          <cell r="A16"/>
          <cell r="B16" t="str">
            <v xml:space="preserve">CUCH DOSIF </v>
          </cell>
          <cell r="C16"/>
          <cell r="D16"/>
          <cell r="E16"/>
        </row>
        <row r="17">
          <cell r="A17" t="str">
            <v>11-305-7</v>
          </cell>
          <cell r="B17">
            <v>11</v>
          </cell>
          <cell r="C17">
            <v>305</v>
          </cell>
          <cell r="D17">
            <v>7</v>
          </cell>
          <cell r="E17" t="str">
            <v xml:space="preserve">CUCH DOSIF 15ML PP BCA SPERF                      </v>
          </cell>
        </row>
        <row r="18">
          <cell r="A18" t="str">
            <v>11-305-10</v>
          </cell>
          <cell r="B18">
            <v>11</v>
          </cell>
          <cell r="C18">
            <v>305</v>
          </cell>
          <cell r="D18">
            <v>10</v>
          </cell>
          <cell r="E18" t="str">
            <v xml:space="preserve">CUCH DOSIF 25ML PP BCA SPERF                      </v>
          </cell>
        </row>
        <row r="19">
          <cell r="A19" t="str">
            <v>11-305-14</v>
          </cell>
          <cell r="B19">
            <v>11</v>
          </cell>
          <cell r="C19">
            <v>305</v>
          </cell>
          <cell r="D19">
            <v>14</v>
          </cell>
          <cell r="E19" t="str">
            <v>CUCH DOSIF 15ML PP NAT S/PERF</v>
          </cell>
        </row>
        <row r="20">
          <cell r="A20" t="str">
            <v>11-305-11</v>
          </cell>
          <cell r="B20">
            <v>11</v>
          </cell>
          <cell r="C20">
            <v>305</v>
          </cell>
          <cell r="D20">
            <v>11</v>
          </cell>
          <cell r="E20" t="str">
            <v xml:space="preserve">CUCH DOSIF 30ML PP BCA S/PERF                     </v>
          </cell>
        </row>
        <row r="21">
          <cell r="A21" t="str">
            <v>11-305-32</v>
          </cell>
          <cell r="B21">
            <v>11</v>
          </cell>
          <cell r="C21">
            <v>305</v>
          </cell>
          <cell r="D21">
            <v>32</v>
          </cell>
          <cell r="E21" t="str">
            <v xml:space="preserve">CUCH DOSIF 25ML PP GRIS S/PERF                    </v>
          </cell>
        </row>
        <row r="22">
          <cell r="B22"/>
          <cell r="C22"/>
          <cell r="D22"/>
          <cell r="E22"/>
        </row>
        <row r="23">
          <cell r="B23" t="str">
            <v>ENV INY RD PEAD TPN 20</v>
          </cell>
          <cell r="C23"/>
          <cell r="D23"/>
          <cell r="E23"/>
        </row>
        <row r="24">
          <cell r="A24" t="str">
            <v>10-400-3</v>
          </cell>
          <cell r="B24">
            <v>11</v>
          </cell>
          <cell r="C24">
            <v>400</v>
          </cell>
          <cell r="D24"/>
          <cell r="E24"/>
        </row>
        <row r="25">
          <cell r="B25"/>
          <cell r="C25"/>
          <cell r="D25"/>
          <cell r="E25"/>
        </row>
        <row r="26">
          <cell r="A26"/>
          <cell r="B26" t="str">
            <v>OTRAS TP TPN VT</v>
          </cell>
          <cell r="C26"/>
          <cell r="D26"/>
          <cell r="E26"/>
        </row>
        <row r="27">
          <cell r="A27" t="str">
            <v>11-413-7</v>
          </cell>
          <cell r="B27">
            <v>11</v>
          </cell>
          <cell r="C27">
            <v>413</v>
          </cell>
          <cell r="D27">
            <v>7</v>
          </cell>
          <cell r="E27" t="str">
            <v xml:space="preserve">TAPA STAND UP DIAMETRO 28 S13 BCA                 </v>
          </cell>
        </row>
        <row r="28">
          <cell r="A28" t="str">
            <v>11-413-8</v>
          </cell>
          <cell r="B28">
            <v>11</v>
          </cell>
          <cell r="C28">
            <v>413</v>
          </cell>
          <cell r="D28">
            <v>8</v>
          </cell>
          <cell r="E28" t="str">
            <v xml:space="preserve">TAPA STAND UP DIAMETRO 22 S13 BCA                 </v>
          </cell>
        </row>
        <row r="29">
          <cell r="A29" t="str">
            <v>11-413-9</v>
          </cell>
          <cell r="B29">
            <v>11</v>
          </cell>
          <cell r="C29">
            <v>413</v>
          </cell>
          <cell r="D29">
            <v>9</v>
          </cell>
          <cell r="E29" t="str">
            <v xml:space="preserve">TAPA STAND UP DIAMETRO 25 S13 NGA                 </v>
          </cell>
        </row>
        <row r="30">
          <cell r="A30" t="str">
            <v>11-413-10</v>
          </cell>
          <cell r="B30">
            <v>11</v>
          </cell>
          <cell r="C30">
            <v>413</v>
          </cell>
          <cell r="D30">
            <v>10</v>
          </cell>
          <cell r="E30" t="str">
            <v xml:space="preserve">TAPA STAND UP DIAMETRO 25 S13 BCA                 </v>
          </cell>
        </row>
        <row r="31">
          <cell r="A31" t="str">
            <v>11-413-11</v>
          </cell>
          <cell r="B31">
            <v>11</v>
          </cell>
          <cell r="C31">
            <v>413</v>
          </cell>
          <cell r="D31">
            <v>11</v>
          </cell>
          <cell r="E31" t="str">
            <v xml:space="preserve">TAPA SPEED STICK 32MM AZUL PANTONE 300C           </v>
          </cell>
        </row>
        <row r="32">
          <cell r="A32" t="str">
            <v>11-413-12</v>
          </cell>
          <cell r="B32">
            <v>11</v>
          </cell>
          <cell r="C32">
            <v>413</v>
          </cell>
          <cell r="D32">
            <v>12</v>
          </cell>
          <cell r="E32" t="str">
            <v xml:space="preserve">TAPA LADY SPEED STICK 32MM VIOLETA PANTONE 267 C  </v>
          </cell>
        </row>
        <row r="33">
          <cell r="A33" t="str">
            <v>11-413-13</v>
          </cell>
          <cell r="B33">
            <v>11</v>
          </cell>
          <cell r="C33">
            <v>413</v>
          </cell>
          <cell r="D33">
            <v>13</v>
          </cell>
          <cell r="E33" t="str">
            <v xml:space="preserve">TAPA STAND UP DIAMETRO 28 S13 GRIS                </v>
          </cell>
        </row>
        <row r="34">
          <cell r="A34" t="str">
            <v>11-413-15</v>
          </cell>
          <cell r="B34">
            <v>11</v>
          </cell>
          <cell r="C34">
            <v>413</v>
          </cell>
          <cell r="D34">
            <v>15</v>
          </cell>
          <cell r="E34" t="str">
            <v xml:space="preserve">TAPA DOMO 32MM S/LOGO BCA                         </v>
          </cell>
        </row>
        <row r="35">
          <cell r="A35" t="str">
            <v>11-413-16</v>
          </cell>
          <cell r="B35">
            <v>11</v>
          </cell>
          <cell r="C35">
            <v>413</v>
          </cell>
          <cell r="D35">
            <v>16</v>
          </cell>
          <cell r="E35" t="str">
            <v xml:space="preserve">TAPA DOMO 32MM CON LOGO BCA                       </v>
          </cell>
        </row>
        <row r="36">
          <cell r="A36" t="str">
            <v>11-413-17</v>
          </cell>
          <cell r="B36">
            <v>11</v>
          </cell>
          <cell r="C36">
            <v>413</v>
          </cell>
          <cell r="D36">
            <v>17</v>
          </cell>
          <cell r="E36" t="str">
            <v xml:space="preserve">TAPA DOMO 32MM SPEED BCA                          </v>
          </cell>
        </row>
        <row r="37">
          <cell r="A37" t="str">
            <v>11-413-18</v>
          </cell>
          <cell r="B37">
            <v>11</v>
          </cell>
          <cell r="C37">
            <v>413</v>
          </cell>
          <cell r="D37">
            <v>18</v>
          </cell>
          <cell r="E37" t="str">
            <v xml:space="preserve">TAPA DOMO 32MM LADY BCA                           </v>
          </cell>
        </row>
        <row r="38">
          <cell r="A38" t="str">
            <v>11-413-19</v>
          </cell>
          <cell r="B38">
            <v>11</v>
          </cell>
          <cell r="C38">
            <v>413</v>
          </cell>
          <cell r="D38">
            <v>19</v>
          </cell>
          <cell r="E38" t="str">
            <v xml:space="preserve">TAPA DOMO 32MM S/LOGO MAGENTA PANTONE 233C        </v>
          </cell>
        </row>
        <row r="39">
          <cell r="A39" t="str">
            <v>11-413-20</v>
          </cell>
          <cell r="B39">
            <v>11</v>
          </cell>
          <cell r="C39">
            <v>413</v>
          </cell>
          <cell r="D39">
            <v>20</v>
          </cell>
          <cell r="E39" t="str">
            <v xml:space="preserve">TAPA DOMO 32MM S/LOGO NARANJA                     </v>
          </cell>
        </row>
        <row r="40">
          <cell r="A40" t="str">
            <v>11-413-21</v>
          </cell>
          <cell r="B40">
            <v>11</v>
          </cell>
          <cell r="C40">
            <v>413</v>
          </cell>
          <cell r="D40">
            <v>21</v>
          </cell>
          <cell r="E40" t="str">
            <v xml:space="preserve">TAPA DOMO 32MM S/LOGO NEGRA                       </v>
          </cell>
        </row>
        <row r="41">
          <cell r="A41" t="str">
            <v>11-413-22</v>
          </cell>
          <cell r="B41">
            <v>11</v>
          </cell>
          <cell r="C41">
            <v>413</v>
          </cell>
          <cell r="D41">
            <v>22</v>
          </cell>
          <cell r="E41" t="str">
            <v xml:space="preserve">TAPA REXONA 32MM AZUL S/LOGO                      </v>
          </cell>
        </row>
        <row r="42">
          <cell r="A42" t="str">
            <v>11-413-23</v>
          </cell>
          <cell r="B42">
            <v>11</v>
          </cell>
          <cell r="C42">
            <v>413</v>
          </cell>
          <cell r="D42">
            <v>23</v>
          </cell>
          <cell r="E42" t="str">
            <v xml:space="preserve">TAPA LADY SPEED STICK 32MM VIOLETA S/LOGO         </v>
          </cell>
        </row>
        <row r="43">
          <cell r="A43" t="str">
            <v>11-413-24</v>
          </cell>
          <cell r="B43">
            <v>11</v>
          </cell>
          <cell r="C43">
            <v>413</v>
          </cell>
          <cell r="D43">
            <v>24</v>
          </cell>
          <cell r="E43" t="str">
            <v xml:space="preserve">TAPA SPEED STICK 32 MM AZUL S/LOGO                </v>
          </cell>
        </row>
        <row r="44">
          <cell r="B44"/>
          <cell r="C44"/>
          <cell r="D44"/>
          <cell r="E44"/>
        </row>
        <row r="45">
          <cell r="B45"/>
          <cell r="C45"/>
          <cell r="D45"/>
          <cell r="E45"/>
        </row>
        <row r="46">
          <cell r="B46"/>
          <cell r="C46"/>
          <cell r="D46"/>
          <cell r="E46"/>
        </row>
        <row r="47">
          <cell r="A47"/>
          <cell r="B47" t="str">
            <v>JGA INTR S/IMP ENS</v>
          </cell>
          <cell r="C47"/>
          <cell r="D47"/>
          <cell r="E47"/>
        </row>
        <row r="48">
          <cell r="A48" t="str">
            <v>11-415-</v>
          </cell>
          <cell r="B48">
            <v>11</v>
          </cell>
          <cell r="C48">
            <v>415</v>
          </cell>
          <cell r="D48"/>
          <cell r="E48"/>
        </row>
        <row r="49">
          <cell r="B49"/>
          <cell r="C49"/>
          <cell r="D49"/>
          <cell r="E49"/>
        </row>
        <row r="50">
          <cell r="A50"/>
          <cell r="B50" t="str">
            <v>JGA DOSIF S/IMP ENS</v>
          </cell>
          <cell r="C50"/>
          <cell r="D50"/>
          <cell r="E50"/>
        </row>
        <row r="51">
          <cell r="A51" t="str">
            <v>11-416-</v>
          </cell>
          <cell r="B51">
            <v>11</v>
          </cell>
          <cell r="C51">
            <v>416</v>
          </cell>
          <cell r="D51"/>
          <cell r="E51"/>
        </row>
        <row r="52">
          <cell r="B52"/>
          <cell r="C52"/>
          <cell r="D52"/>
          <cell r="E52"/>
        </row>
        <row r="53">
          <cell r="A53"/>
          <cell r="B53" t="str">
            <v>JGA INTR IMP ENS</v>
          </cell>
          <cell r="C53"/>
          <cell r="D53"/>
          <cell r="E53"/>
        </row>
        <row r="54">
          <cell r="A54" t="str">
            <v>11-417-</v>
          </cell>
          <cell r="B54">
            <v>11</v>
          </cell>
          <cell r="C54">
            <v>417</v>
          </cell>
          <cell r="D54"/>
          <cell r="E54"/>
        </row>
        <row r="55">
          <cell r="B55"/>
          <cell r="C55"/>
          <cell r="D55"/>
          <cell r="E55"/>
        </row>
        <row r="56">
          <cell r="A56"/>
          <cell r="B56" t="str">
            <v>JGA DOSIF 10ML IMP ENS</v>
          </cell>
          <cell r="C56"/>
          <cell r="D56"/>
          <cell r="E56"/>
        </row>
        <row r="57">
          <cell r="A57" t="str">
            <v>11-418-</v>
          </cell>
          <cell r="B57">
            <v>11</v>
          </cell>
          <cell r="C57">
            <v>418</v>
          </cell>
          <cell r="D57"/>
          <cell r="E57"/>
        </row>
        <row r="58">
          <cell r="B58"/>
          <cell r="C58"/>
          <cell r="D58"/>
          <cell r="E58"/>
        </row>
        <row r="59">
          <cell r="B59" t="str">
            <v>JERINGAS ORALES</v>
          </cell>
          <cell r="C59"/>
          <cell r="D59"/>
          <cell r="E59"/>
        </row>
        <row r="60">
          <cell r="A60" t="str">
            <v>11-420-</v>
          </cell>
          <cell r="B60">
            <v>11</v>
          </cell>
          <cell r="C60">
            <v>420</v>
          </cell>
          <cell r="D60"/>
          <cell r="E60"/>
        </row>
        <row r="61">
          <cell r="B61"/>
          <cell r="C61"/>
          <cell r="D61"/>
          <cell r="E61"/>
        </row>
        <row r="62">
          <cell r="A62" t="str">
            <v>-</v>
          </cell>
          <cell r="B62" t="str">
            <v>JGA EMPQ BOPP</v>
          </cell>
          <cell r="C62"/>
          <cell r="D62"/>
          <cell r="E62"/>
        </row>
        <row r="63">
          <cell r="A63" t="str">
            <v>11-423-</v>
          </cell>
          <cell r="B63">
            <v>11</v>
          </cell>
          <cell r="C63">
            <v>423</v>
          </cell>
          <cell r="D63"/>
          <cell r="E63"/>
        </row>
        <row r="64">
          <cell r="B64"/>
          <cell r="C64"/>
          <cell r="D64"/>
          <cell r="E64"/>
        </row>
        <row r="65">
          <cell r="B65"/>
          <cell r="C65"/>
          <cell r="D65"/>
          <cell r="E65"/>
        </row>
      </sheetData>
      <sheetData sheetId="7" refreshError="1"/>
      <sheetData sheetId="8" refreshError="1"/>
      <sheetData sheetId="9" refreshError="1"/>
      <sheetData sheetId="10" refreshError="1"/>
    </sheetDataSet>
  </externalBook>
</externalLink>
</file>

<file path=xl/persons/person.xml><?xml version="1.0" encoding="utf-8"?>
<personList xmlns="http://schemas.microsoft.com/office/spreadsheetml/2018/threadedcomments" xmlns:x="http://schemas.openxmlformats.org/spreadsheetml/2006/main"/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a1" displayName="Tabla1" ref="AD1:AG113" totalsRowShown="0" headerRowDxfId="31" tableBorderDxfId="30">
  <autoFilter ref="AD1:AG113" xr:uid="{00000000-0009-0000-0100-000001000000}"/>
  <sortState xmlns:xlrd2="http://schemas.microsoft.com/office/spreadsheetml/2017/richdata2" ref="AD2:AG113">
    <sortCondition descending="1" ref="AF1:AF113"/>
  </sortState>
  <tableColumns count="4">
    <tableColumn id="1" xr3:uid="{00000000-0010-0000-0000-000001000000}" name="CLIENTE" dataDxfId="29"/>
    <tableColumn id="4" xr3:uid="{C0AAF552-F4AC-403A-98DD-4FB1799C38E8}" name="Clientes" dataDxfId="28"/>
    <tableColumn id="2" xr3:uid="{00000000-0010-0000-0000-000002000000}" name="Total pedidos" dataDxfId="27">
      <calculatedColumnFormula>+SUMIF($C$2:$C$300,AD2,$J$2:$J$300)</calculatedColumnFormula>
    </tableColumn>
    <tableColumn id="3" xr3:uid="{00000000-0010-0000-0000-000003000000}" name="Cntd ped"/>
  </tableColumns>
  <tableStyleInfo name="TableStyleLight14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1000000}" name="Tabla3" displayName="Tabla3" ref="C1:AB300" totalsRowShown="0" headerRowDxfId="26" tableBorderDxfId="25" headerRowCellStyle="Normal 2 3">
  <autoFilter ref="C1:AB300" xr:uid="{00000000-0009-0000-0100-000003000000}"/>
  <sortState xmlns:xlrd2="http://schemas.microsoft.com/office/spreadsheetml/2017/richdata2" ref="C2:AB308">
    <sortCondition ref="C1:C308"/>
  </sortState>
  <tableColumns count="26">
    <tableColumn id="1" xr3:uid="{00000000-0010-0000-0100-000001000000}" name="CLIENTES" dataDxfId="24"/>
    <tableColumn id="2" xr3:uid="{00000000-0010-0000-0100-000002000000}" name="COD SIIGO" dataDxfId="23"/>
    <tableColumn id="3" xr3:uid="{00000000-0010-0000-0100-000003000000}" name="DESCRIPCION ARTICULO" dataDxfId="22">
      <calculatedColumnFormula>IFERROR(IFERROR(
VLOOKUP(D2,'[2]LINEAS PT'!$A$6:$H$3104,5,0),
VLOOKUP(D2,'[2]CODIGOS ZONA FRANCA'!$A$5:$E$5000,5,0)),
VLOOKUP(D2,'[2]CODIGOS EXPORTACION'!$A$5:$E$5000,5,0))</calculatedColumnFormula>
    </tableColumn>
    <tableColumn id="4" xr3:uid="{00000000-0010-0000-0100-000004000000}" name="cantidad solicitada " dataDxfId="21"/>
    <tableColumn id="5" xr3:uid="{00000000-0010-0000-0100-000005000000}" name="fecha de solicitud" dataDxfId="20"/>
    <tableColumn id="6" xr3:uid="{00000000-0010-0000-0100-000006000000}" name="fecha de entrega requerida por el cliente " dataDxfId="19"/>
    <tableColumn id="7" xr3:uid="{00000000-0010-0000-0100-000007000000}" name="valor unitario" dataDxfId="18"/>
    <tableColumn id="8" xr3:uid="{00000000-0010-0000-0100-000008000000}" name="$ TOTAL" dataDxfId="17">
      <calculatedColumnFormula>I2*F2</calculatedColumnFormula>
    </tableColumn>
    <tableColumn id="9" xr3:uid="{00000000-0010-0000-0100-000009000000}" name="FECHA ENTREGA PN " dataDxfId="16"/>
    <tableColumn id="10" xr3:uid="{00000000-0010-0000-0100-00000A000000}" name="fecha despacho logistica" dataDxfId="15"/>
    <tableColumn id="11" xr3:uid="{00000000-0010-0000-0100-00000B000000}" name="fecha Recibido cliente" dataDxfId="14"/>
    <tableColumn id="12" xr3:uid="{00000000-0010-0000-0100-00000C000000}" name="RESPUESTA LOGISTICA_x000a_DIAS  " dataDxfId="13"/>
    <tableColumn id="13" xr3:uid="{00000000-0010-0000-0100-00000D000000}" name="TRANSPORTADOR" dataDxfId="12"/>
    <tableColumn id="14" xr3:uid="{00000000-0010-0000-0100-00000E000000}" name="CAJA GRANDE" dataDxfId="11"/>
    <tableColumn id="15" xr3:uid="{00000000-0010-0000-0100-00000F000000}" name="CAJA PEQUEÑA " dataDxfId="10"/>
    <tableColumn id="16" xr3:uid="{00000000-0010-0000-0100-000010000000}" name="GUIA. #" dataDxfId="9"/>
    <tableColumn id="17" xr3:uid="{00000000-0010-0000-0100-000011000000}" name=" " dataDxfId="8"/>
    <tableColumn id="18" xr3:uid="{00000000-0010-0000-0100-000012000000}" name="REM. #" dataDxfId="7"/>
    <tableColumn id="19" xr3:uid="{00000000-0010-0000-0100-000013000000}" name="CIUDAD" dataDxfId="6"/>
    <tableColumn id="20" xr3:uid="{00000000-0010-0000-0100-000014000000}" name="lead time (dias)" dataDxfId="5"/>
    <tableColumn id="21" xr3:uid="{00000000-0010-0000-0100-000015000000}" name="indicador " dataDxfId="4">
      <calculatedColumnFormula>IF(V2&gt;=0,"ok","retraso")</calculatedColumnFormula>
    </tableColumn>
    <tableColumn id="22" xr3:uid="{00000000-0010-0000-0100-000016000000}" name="observaciones " dataDxfId="3"/>
    <tableColumn id="23" xr3:uid="{00000000-0010-0000-0100-000017000000}" name="costo de transoporte " dataDxfId="2"/>
    <tableColumn id="24" xr3:uid="{00000000-0010-0000-0100-000018000000}" name="Cobro  Factura" dataDxfId="1"/>
    <tableColumn id="25" xr3:uid="{00000000-0010-0000-0100-000019000000}" name="% transporte  costo /facturacion" dataDxfId="0">
      <calculatedColumnFormula>(Y2/J2*100)/100</calculatedColumnFormula>
    </tableColumn>
    <tableColumn id="26" xr3:uid="{00000000-0010-0000-0100-00001A000000}" name="RETRASOS"/>
  </tableColumns>
  <tableStyleInfo name="TableStyleLight9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Relationship Id="rId5" Type="http://schemas.openxmlformats.org/officeDocument/2006/relationships/table" Target="../tables/table2.xml"/><Relationship Id="rId4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L342"/>
  <sheetViews>
    <sheetView topLeftCell="C1" zoomScale="75" zoomScaleNormal="100" workbookViewId="0">
      <pane ySplit="1" topLeftCell="A281" activePane="bottomLeft" state="frozen"/>
      <selection pane="bottomLeft" activeCell="AC302" sqref="I302:AC302"/>
    </sheetView>
  </sheetViews>
  <sheetFormatPr baseColWidth="10" defaultColWidth="9.109375" defaultRowHeight="14.4" x14ac:dyDescent="0.3"/>
  <cols>
    <col min="1" max="1" width="12.5546875" style="13" hidden="1" customWidth="1"/>
    <col min="2" max="2" width="11.33203125" style="14" hidden="1" customWidth="1"/>
    <col min="3" max="3" width="52.6640625" style="13" bestFit="1" customWidth="1"/>
    <col min="4" max="4" width="11.44140625" style="13" hidden="1" customWidth="1"/>
    <col min="5" max="5" width="78.88671875" style="13" bestFit="1" customWidth="1"/>
    <col min="6" max="6" width="18" style="13" customWidth="1"/>
    <col min="7" max="7" width="11.44140625" style="13" hidden="1" customWidth="1"/>
    <col min="8" max="8" width="0" style="13" hidden="1" customWidth="1"/>
    <col min="9" max="9" width="13.33203125" style="13" customWidth="1"/>
    <col min="10" max="10" width="14" style="13" customWidth="1"/>
    <col min="11" max="11" width="20.109375" style="13" hidden="1" customWidth="1"/>
    <col min="12" max="12" width="22.44140625" style="13" hidden="1" customWidth="1"/>
    <col min="13" max="13" width="20.44140625" style="13" hidden="1" customWidth="1"/>
    <col min="14" max="14" width="9.109375" style="13" hidden="1" customWidth="1"/>
    <col min="15" max="15" width="20.88671875" style="13" hidden="1" customWidth="1"/>
    <col min="16" max="16" width="14.6640625" style="13" hidden="1" customWidth="1"/>
    <col min="17" max="17" width="16.33203125" style="13" hidden="1" customWidth="1"/>
    <col min="18" max="18" width="12" style="13" hidden="1" customWidth="1"/>
    <col min="19" max="19" width="12.33203125" style="13" hidden="1" customWidth="1"/>
    <col min="20" max="20" width="11.44140625" style="13" hidden="1" customWidth="1"/>
    <col min="21" max="21" width="14.44140625" style="13" hidden="1" customWidth="1"/>
    <col min="22" max="22" width="15" style="13" hidden="1" customWidth="1"/>
    <col min="23" max="23" width="11.44140625" style="13" hidden="1" customWidth="1"/>
    <col min="24" max="24" width="25.5546875" style="13" hidden="1" customWidth="1"/>
    <col min="25" max="25" width="13.33203125" hidden="1" customWidth="1"/>
    <col min="26" max="26" width="11.44140625" style="13" hidden="1" customWidth="1"/>
    <col min="27" max="27" width="18.109375" style="13" hidden="1" customWidth="1"/>
    <col min="28" max="28" width="11.88671875" hidden="1" customWidth="1"/>
    <col min="30" max="30" width="52.6640625" bestFit="1" customWidth="1"/>
    <col min="31" max="31" width="52.6640625" customWidth="1"/>
    <col min="32" max="32" width="17.109375" bestFit="1" customWidth="1"/>
    <col min="33" max="33" width="13.109375" bestFit="1" customWidth="1"/>
    <col min="35" max="35" width="19.33203125" bestFit="1" customWidth="1"/>
    <col min="36" max="36" width="20.33203125" bestFit="1" customWidth="1"/>
    <col min="37" max="37" width="21" bestFit="1" customWidth="1"/>
  </cols>
  <sheetData>
    <row r="1" spans="1:38" ht="60" x14ac:dyDescent="0.3">
      <c r="A1" s="1" t="s">
        <v>0</v>
      </c>
      <c r="B1" s="53" t="s">
        <v>1</v>
      </c>
      <c r="C1" s="2" t="s">
        <v>2</v>
      </c>
      <c r="D1" s="1" t="s">
        <v>3</v>
      </c>
      <c r="E1" s="1" t="s">
        <v>4</v>
      </c>
      <c r="F1" s="3" t="s">
        <v>5</v>
      </c>
      <c r="G1" s="4" t="s">
        <v>6</v>
      </c>
      <c r="H1" s="4" t="s">
        <v>7</v>
      </c>
      <c r="I1" s="5" t="s">
        <v>8</v>
      </c>
      <c r="J1" s="6" t="s">
        <v>9</v>
      </c>
      <c r="K1" s="6" t="s">
        <v>10</v>
      </c>
      <c r="L1" s="4" t="s">
        <v>11</v>
      </c>
      <c r="M1" s="7" t="s">
        <v>12</v>
      </c>
      <c r="N1" s="4" t="s">
        <v>13</v>
      </c>
      <c r="O1" s="8" t="s">
        <v>14</v>
      </c>
      <c r="P1" s="8" t="s">
        <v>15</v>
      </c>
      <c r="Q1" s="8" t="s">
        <v>16</v>
      </c>
      <c r="R1" s="8" t="s">
        <v>17</v>
      </c>
      <c r="S1" s="8" t="s">
        <v>18</v>
      </c>
      <c r="T1" s="8" t="s">
        <v>19</v>
      </c>
      <c r="U1" s="8" t="s">
        <v>20</v>
      </c>
      <c r="V1" s="8" t="s">
        <v>21</v>
      </c>
      <c r="W1" s="8" t="s">
        <v>22</v>
      </c>
      <c r="X1" s="8" t="s">
        <v>23</v>
      </c>
      <c r="Y1" s="27" t="s">
        <v>24</v>
      </c>
      <c r="Z1" s="9" t="s">
        <v>25</v>
      </c>
      <c r="AA1" s="18" t="s">
        <v>26</v>
      </c>
      <c r="AB1" s="9" t="s">
        <v>27</v>
      </c>
      <c r="AD1" s="41" t="s">
        <v>28</v>
      </c>
      <c r="AE1" s="63" t="s">
        <v>29</v>
      </c>
      <c r="AF1" s="46" t="s">
        <v>30</v>
      </c>
      <c r="AG1" s="47" t="s">
        <v>31</v>
      </c>
    </row>
    <row r="2" spans="1:38" ht="14.7" customHeight="1" x14ac:dyDescent="0.3">
      <c r="A2" s="10">
        <v>4500152346</v>
      </c>
      <c r="B2" s="54">
        <v>10471</v>
      </c>
      <c r="C2" s="21" t="s">
        <v>32</v>
      </c>
      <c r="D2" s="10" t="s">
        <v>33</v>
      </c>
      <c r="E2" s="10" t="str">
        <f>IFERROR(IFERROR(
VLOOKUP(D2,'[1]LINEAS PT'!$A$6:$H$5000,5,0),
VLOOKUP(D2,'[1]CODIGOS ZONA FRANCA'!$A$5:$E$5000,5,0)),
VLOOKUP(D2,'[1]CODIGOS EXPORTACION'!$A$5:$E$5000,5,0))</f>
        <v>JGA ORAL 3mL IMP ESCALA 2ML + TPN 15mm EMP EN BOPP       </v>
      </c>
      <c r="F2" s="20">
        <v>30000</v>
      </c>
      <c r="G2" s="15">
        <v>44915</v>
      </c>
      <c r="H2" s="15">
        <v>44958</v>
      </c>
      <c r="I2" s="11">
        <v>560</v>
      </c>
      <c r="J2" s="62">
        <f t="shared" ref="J2:J31" si="0">I2*F2</f>
        <v>16800000</v>
      </c>
      <c r="K2" s="15">
        <v>44971</v>
      </c>
      <c r="L2" s="15">
        <v>44999</v>
      </c>
      <c r="M2" s="15">
        <v>44999</v>
      </c>
      <c r="N2" s="10">
        <f t="shared" ref="N2:N33" si="1">(M2-L2)</f>
        <v>0</v>
      </c>
      <c r="O2" s="10" t="s">
        <v>34</v>
      </c>
      <c r="P2" s="10">
        <v>0</v>
      </c>
      <c r="Q2" s="10">
        <v>30</v>
      </c>
      <c r="R2" s="10" t="s">
        <v>35</v>
      </c>
      <c r="S2" s="10">
        <v>25177</v>
      </c>
      <c r="T2" s="10">
        <v>13406</v>
      </c>
      <c r="U2" s="10" t="s">
        <v>36</v>
      </c>
      <c r="V2" s="10">
        <f t="shared" ref="V2:V33" si="2">IF(M2=0,0-K2,K2-M2)</f>
        <v>-28</v>
      </c>
      <c r="W2" s="10" t="str">
        <f t="shared" ref="W2:W38" si="3">IF(V2&gt;=0,"ok","retraso")</f>
        <v>retraso</v>
      </c>
      <c r="X2" s="10" t="s">
        <v>37</v>
      </c>
      <c r="Y2" s="28">
        <v>84000</v>
      </c>
      <c r="Z2" s="25"/>
      <c r="AA2" s="12">
        <f t="shared" ref="AA2:AA65" si="4">(Y2/J2*100)/100</f>
        <v>5.0000000000000001E-3</v>
      </c>
      <c r="AD2" s="21" t="s">
        <v>38</v>
      </c>
      <c r="AE2" s="65" t="s">
        <v>39</v>
      </c>
      <c r="AF2" s="66">
        <f t="shared" ref="AF2:AF33" si="5">+SUMIF($C$2:$C$300,AD2,$J$2:$J$300)</f>
        <v>11502000000</v>
      </c>
      <c r="AG2" s="67">
        <f t="shared" ref="AG2:AG33" si="6">+SUMIF($C$2:$C$300,AD2,$F$2:$F$300)</f>
        <v>6318000</v>
      </c>
      <c r="AI2" s="76">
        <f>+Tabla1[[#This Row],[Total pedidos]]/AF113</f>
        <v>0.73218941406092275</v>
      </c>
      <c r="AJ2" s="77">
        <v>6318000</v>
      </c>
      <c r="AK2" s="78">
        <v>11502000000</v>
      </c>
      <c r="AL2" s="76">
        <f>+Tabla1[[#This Row],[Cntd ped]]/AG113</f>
        <v>0.40724950529627402</v>
      </c>
    </row>
    <row r="3" spans="1:38" x14ac:dyDescent="0.3">
      <c r="A3" s="10">
        <v>71</v>
      </c>
      <c r="B3" s="54">
        <v>10495</v>
      </c>
      <c r="C3" s="10" t="s">
        <v>32</v>
      </c>
      <c r="D3" s="10" t="s">
        <v>40</v>
      </c>
      <c r="E3" s="10" t="str">
        <f>IFERROR(IFERROR(
VLOOKUP(D3,'[1]LINEAS PT'!$A$6:$H$5000,5,0),
VLOOKUP(D3,'[1]CODIGOS ZONA FRANCA'!$A$5:$E$5000,5,0)),
VLOOKUP(D3,'[1]CODIGOS EXPORTACION'!$A$5:$E$5000,5,0))</f>
        <v>AV PQT X 1</v>
      </c>
      <c r="F3" s="20">
        <v>61200</v>
      </c>
      <c r="G3" s="15">
        <v>44904</v>
      </c>
      <c r="H3" s="15">
        <v>44958</v>
      </c>
      <c r="I3" s="11">
        <v>130</v>
      </c>
      <c r="J3" s="62">
        <f t="shared" si="0"/>
        <v>7956000</v>
      </c>
      <c r="K3" s="15">
        <v>44965</v>
      </c>
      <c r="L3" s="15">
        <v>44972</v>
      </c>
      <c r="M3" s="15">
        <v>44973</v>
      </c>
      <c r="N3" s="10">
        <f t="shared" si="1"/>
        <v>1</v>
      </c>
      <c r="O3" s="10" t="s">
        <v>41</v>
      </c>
      <c r="P3" s="10"/>
      <c r="Q3" s="10">
        <v>36</v>
      </c>
      <c r="R3" s="10">
        <v>301407406</v>
      </c>
      <c r="S3" s="10">
        <v>25144</v>
      </c>
      <c r="T3" s="10">
        <v>13373</v>
      </c>
      <c r="U3" s="10" t="s">
        <v>42</v>
      </c>
      <c r="V3" s="10">
        <f t="shared" si="2"/>
        <v>-8</v>
      </c>
      <c r="W3" s="10" t="str">
        <f t="shared" si="3"/>
        <v>retraso</v>
      </c>
      <c r="X3" s="10"/>
      <c r="Y3" s="28">
        <v>154545</v>
      </c>
      <c r="Z3" s="25">
        <v>4923</v>
      </c>
      <c r="AA3" s="12">
        <f t="shared" si="4"/>
        <v>1.942496229260935E-2</v>
      </c>
      <c r="AD3" s="21" t="s">
        <v>43</v>
      </c>
      <c r="AE3" s="65" t="s">
        <v>44</v>
      </c>
      <c r="AF3" s="66">
        <f t="shared" si="5"/>
        <v>347145600</v>
      </c>
      <c r="AG3" s="67">
        <f t="shared" si="6"/>
        <v>396800</v>
      </c>
    </row>
    <row r="4" spans="1:38" ht="14.7" customHeight="1" x14ac:dyDescent="0.3">
      <c r="A4" s="10">
        <v>2003504</v>
      </c>
      <c r="B4" s="54">
        <v>10493</v>
      </c>
      <c r="C4" s="10" t="s">
        <v>32</v>
      </c>
      <c r="D4" s="10" t="s">
        <v>40</v>
      </c>
      <c r="E4" s="10" t="str">
        <f>IFERROR(IFERROR(
VLOOKUP(D4,'[1]LINEAS PT'!$A$6:$H$5000,5,0),
VLOOKUP(D4,'[1]CODIGOS ZONA FRANCA'!$A$5:$E$5000,5,0)),
VLOOKUP(D4,'[1]CODIGOS EXPORTACION'!$A$5:$E$5000,5,0))</f>
        <v>AV PQT X 1</v>
      </c>
      <c r="F4" s="20">
        <v>61200</v>
      </c>
      <c r="G4" s="15">
        <v>44959</v>
      </c>
      <c r="H4" s="15">
        <v>44987</v>
      </c>
      <c r="I4" s="11">
        <v>147</v>
      </c>
      <c r="J4" s="62">
        <f t="shared" si="0"/>
        <v>8996400</v>
      </c>
      <c r="K4" s="15">
        <v>44975</v>
      </c>
      <c r="L4" s="15">
        <v>44978</v>
      </c>
      <c r="M4" s="15">
        <v>44980</v>
      </c>
      <c r="N4" s="10">
        <f t="shared" si="1"/>
        <v>2</v>
      </c>
      <c r="O4" s="10" t="s">
        <v>41</v>
      </c>
      <c r="P4" s="10">
        <v>36</v>
      </c>
      <c r="Q4" s="10"/>
      <c r="R4" s="10">
        <v>53139</v>
      </c>
      <c r="S4" s="10">
        <v>25162</v>
      </c>
      <c r="T4" s="10">
        <v>13390</v>
      </c>
      <c r="U4" s="25" t="s">
        <v>42</v>
      </c>
      <c r="V4" s="10">
        <f t="shared" si="2"/>
        <v>-5</v>
      </c>
      <c r="W4" s="10" t="str">
        <f t="shared" si="3"/>
        <v>retraso</v>
      </c>
      <c r="X4" s="10"/>
      <c r="Y4" s="28">
        <v>280836</v>
      </c>
      <c r="Z4" s="10">
        <v>4921</v>
      </c>
      <c r="AA4" s="12">
        <f t="shared" si="4"/>
        <v>3.1216486594637854E-2</v>
      </c>
      <c r="AD4" s="21" t="s">
        <v>45</v>
      </c>
      <c r="AE4" s="65" t="s">
        <v>46</v>
      </c>
      <c r="AF4" s="66">
        <f t="shared" si="5"/>
        <v>266187600</v>
      </c>
      <c r="AG4" s="67">
        <f t="shared" si="6"/>
        <v>7560</v>
      </c>
    </row>
    <row r="5" spans="1:38" ht="14.7" customHeight="1" x14ac:dyDescent="0.3">
      <c r="A5" s="10">
        <v>14863</v>
      </c>
      <c r="B5" s="54">
        <v>10501</v>
      </c>
      <c r="C5" s="10" t="s">
        <v>32</v>
      </c>
      <c r="D5" s="10" t="s">
        <v>40</v>
      </c>
      <c r="E5" s="10" t="str">
        <f>IFERROR(IFERROR(
VLOOKUP(D5,'[1]LINEAS PT'!$A$6:$H$5000,5,0),
VLOOKUP(D5,'[1]CODIGOS ZONA FRANCA'!$A$5:$E$5000,5,0)),
VLOOKUP(D5,'[1]CODIGOS EXPORTACION'!$A$5:$E$5000,5,0))</f>
        <v>AV PQT X 1</v>
      </c>
      <c r="F5" s="20">
        <v>200600</v>
      </c>
      <c r="G5" s="15">
        <v>44950</v>
      </c>
      <c r="H5" s="15">
        <v>44950</v>
      </c>
      <c r="I5" s="11">
        <v>174</v>
      </c>
      <c r="J5" s="62">
        <f t="shared" si="0"/>
        <v>34904400</v>
      </c>
      <c r="K5" s="15">
        <v>44959</v>
      </c>
      <c r="L5" s="15">
        <v>44965</v>
      </c>
      <c r="M5" s="15">
        <v>44966</v>
      </c>
      <c r="N5" s="10">
        <f t="shared" si="1"/>
        <v>1</v>
      </c>
      <c r="O5" s="10" t="s">
        <v>41</v>
      </c>
      <c r="P5" s="10">
        <v>0</v>
      </c>
      <c r="Q5" s="10">
        <v>118</v>
      </c>
      <c r="R5" s="10"/>
      <c r="S5" s="26">
        <v>25130</v>
      </c>
      <c r="T5" s="10">
        <v>13356</v>
      </c>
      <c r="U5" s="10" t="s">
        <v>42</v>
      </c>
      <c r="V5" s="10">
        <f t="shared" si="2"/>
        <v>-7</v>
      </c>
      <c r="W5" s="10" t="str">
        <f t="shared" si="3"/>
        <v>retraso</v>
      </c>
      <c r="X5" s="10" t="s">
        <v>47</v>
      </c>
      <c r="Y5" s="28">
        <v>716021</v>
      </c>
      <c r="Z5" s="25">
        <v>4810</v>
      </c>
      <c r="AA5" s="12">
        <f t="shared" si="4"/>
        <v>2.051377476765107E-2</v>
      </c>
      <c r="AD5" s="21" t="s">
        <v>48</v>
      </c>
      <c r="AE5" s="65" t="s">
        <v>49</v>
      </c>
      <c r="AF5" s="66">
        <f t="shared" si="5"/>
        <v>247733406</v>
      </c>
      <c r="AG5" s="67">
        <f t="shared" si="6"/>
        <v>373374</v>
      </c>
      <c r="AI5" s="75" t="s">
        <v>50</v>
      </c>
      <c r="AJ5" s="75" t="s">
        <v>51</v>
      </c>
      <c r="AK5" s="75" t="s">
        <v>52</v>
      </c>
    </row>
    <row r="6" spans="1:38" ht="14.7" customHeight="1" x14ac:dyDescent="0.3">
      <c r="A6" s="10" t="s">
        <v>53</v>
      </c>
      <c r="B6" s="54">
        <v>10502</v>
      </c>
      <c r="C6" s="10" t="s">
        <v>32</v>
      </c>
      <c r="D6" s="10" t="s">
        <v>40</v>
      </c>
      <c r="E6" s="10" t="str">
        <f>IFERROR(IFERROR(
VLOOKUP(D6,'[1]LINEAS PT'!$A$6:$H$5000,5,0),
VLOOKUP(D6,'[1]CODIGOS ZONA FRANCA'!$A$5:$E$5000,5,0)),
VLOOKUP(D6,'[1]CODIGOS EXPORTACION'!$A$5:$E$5000,5,0))</f>
        <v>AV PQT X 1</v>
      </c>
      <c r="F6" s="20">
        <v>300900</v>
      </c>
      <c r="G6" s="15">
        <v>44904</v>
      </c>
      <c r="H6" s="15">
        <v>44958</v>
      </c>
      <c r="I6" s="11">
        <v>130</v>
      </c>
      <c r="J6" s="62">
        <f t="shared" si="0"/>
        <v>39117000</v>
      </c>
      <c r="K6" s="15">
        <v>44975</v>
      </c>
      <c r="L6" s="15">
        <v>44978</v>
      </c>
      <c r="M6" s="15">
        <v>45001</v>
      </c>
      <c r="N6" s="10">
        <f t="shared" si="1"/>
        <v>23</v>
      </c>
      <c r="O6" s="10" t="s">
        <v>41</v>
      </c>
      <c r="P6" s="10">
        <v>0</v>
      </c>
      <c r="Q6" s="10">
        <v>177</v>
      </c>
      <c r="R6" s="10">
        <v>301407679</v>
      </c>
      <c r="S6" s="10">
        <v>25178</v>
      </c>
      <c r="T6" s="10">
        <v>13408</v>
      </c>
      <c r="U6" s="25" t="s">
        <v>42</v>
      </c>
      <c r="V6" s="10">
        <f t="shared" si="2"/>
        <v>-26</v>
      </c>
      <c r="W6" s="10" t="str">
        <f t="shared" si="3"/>
        <v>retraso</v>
      </c>
      <c r="X6" s="10" t="s">
        <v>54</v>
      </c>
      <c r="Y6" s="28">
        <v>1036487</v>
      </c>
      <c r="Z6" s="26"/>
      <c r="AA6" s="12">
        <f t="shared" si="4"/>
        <v>2.6497098448245007E-2</v>
      </c>
      <c r="AD6" s="21" t="s">
        <v>55</v>
      </c>
      <c r="AE6" s="65" t="s">
        <v>56</v>
      </c>
      <c r="AF6" s="66">
        <f t="shared" si="5"/>
        <v>215548816</v>
      </c>
      <c r="AG6" s="67">
        <f t="shared" si="6"/>
        <v>390108</v>
      </c>
      <c r="AI6" s="23" t="s">
        <v>57</v>
      </c>
      <c r="AJ6" s="74">
        <f>+SUM(AF2:AF23)</f>
        <v>14832879542</v>
      </c>
      <c r="AK6" s="23">
        <f>110*0.2</f>
        <v>22</v>
      </c>
    </row>
    <row r="7" spans="1:38" ht="14.7" customHeight="1" x14ac:dyDescent="0.3">
      <c r="A7" s="10" t="s">
        <v>58</v>
      </c>
      <c r="B7" s="54">
        <v>10505</v>
      </c>
      <c r="C7" s="10" t="s">
        <v>32</v>
      </c>
      <c r="D7" s="10" t="s">
        <v>40</v>
      </c>
      <c r="E7" s="10" t="str">
        <f>IFERROR(IFERROR(
VLOOKUP(D7,'[2]LINEAS PT'!$A$6:$H$3104,5,0),
VLOOKUP(D7,'[2]CODIGOS ZONA FRANCA'!$A$5:$E$5000,5,0)),
VLOOKUP(D7,'[2]CODIGOS EXPORTACION'!$A$5:$E$5000,5,0))</f>
        <v>AV PQT X 1</v>
      </c>
      <c r="F7" s="20">
        <v>500000</v>
      </c>
      <c r="G7" s="16">
        <v>45013</v>
      </c>
      <c r="H7" s="16">
        <v>45044</v>
      </c>
      <c r="I7" s="11">
        <v>147</v>
      </c>
      <c r="J7" s="62">
        <f t="shared" si="0"/>
        <v>73500000</v>
      </c>
      <c r="K7" s="15"/>
      <c r="L7" s="15"/>
      <c r="M7" s="15"/>
      <c r="N7" s="10">
        <f t="shared" si="1"/>
        <v>0</v>
      </c>
      <c r="O7" s="10"/>
      <c r="P7" s="10"/>
      <c r="Q7" s="10"/>
      <c r="R7" s="10"/>
      <c r="S7" s="10"/>
      <c r="T7" s="10"/>
      <c r="U7" s="10"/>
      <c r="V7" s="10">
        <f t="shared" si="2"/>
        <v>0</v>
      </c>
      <c r="W7" s="10" t="str">
        <f t="shared" si="3"/>
        <v>ok</v>
      </c>
      <c r="X7" s="10"/>
      <c r="Y7" s="28"/>
      <c r="Z7" s="10"/>
      <c r="AA7" s="12">
        <f t="shared" si="4"/>
        <v>0</v>
      </c>
      <c r="AD7" s="21" t="s">
        <v>59</v>
      </c>
      <c r="AE7" s="65" t="s">
        <v>60</v>
      </c>
      <c r="AF7" s="66">
        <f t="shared" si="5"/>
        <v>208192000</v>
      </c>
      <c r="AG7" s="67">
        <f t="shared" si="6"/>
        <v>501100</v>
      </c>
      <c r="AI7" s="23" t="s">
        <v>61</v>
      </c>
      <c r="AJ7" s="74">
        <f>+SUM(AF24:AF56)</f>
        <v>677305560</v>
      </c>
      <c r="AK7" s="23">
        <f>110*0.3</f>
        <v>33</v>
      </c>
    </row>
    <row r="8" spans="1:38" ht="14.7" customHeight="1" x14ac:dyDescent="0.3">
      <c r="A8" s="10" t="s">
        <v>58</v>
      </c>
      <c r="B8" s="54">
        <v>10503</v>
      </c>
      <c r="C8" s="10" t="s">
        <v>62</v>
      </c>
      <c r="D8" s="10" t="s">
        <v>63</v>
      </c>
      <c r="E8" s="10" t="str">
        <f>IFERROR(IFERROR(
VLOOKUP(D8,'[2]LINEAS PT'!$A$6:$H$3104,5,0),
VLOOKUP(D8,'[2]CODIGOS ZONA FRANCA'!$A$5:$E$5000,5,0)),
VLOOKUP(D8,'[2]CODIGOS EXPORTACION'!$A$5:$E$5000,5,0))</f>
        <v>JGA ORAL 1ML 0220001</v>
      </c>
      <c r="F8" s="20">
        <v>100</v>
      </c>
      <c r="G8" s="15">
        <v>44957</v>
      </c>
      <c r="H8" s="15">
        <v>44957</v>
      </c>
      <c r="I8" s="11">
        <v>380</v>
      </c>
      <c r="J8" s="62">
        <f t="shared" si="0"/>
        <v>38000</v>
      </c>
      <c r="K8" s="15">
        <v>44957</v>
      </c>
      <c r="L8" s="15">
        <v>44959</v>
      </c>
      <c r="M8" s="15">
        <v>44960</v>
      </c>
      <c r="N8" s="10">
        <f t="shared" si="1"/>
        <v>1</v>
      </c>
      <c r="O8" s="10" t="s">
        <v>64</v>
      </c>
      <c r="P8" s="10"/>
      <c r="Q8" s="10">
        <v>1</v>
      </c>
      <c r="R8" s="10" t="s">
        <v>35</v>
      </c>
      <c r="S8" s="10">
        <v>25121</v>
      </c>
      <c r="T8" s="10">
        <v>13345</v>
      </c>
      <c r="U8" s="25" t="s">
        <v>65</v>
      </c>
      <c r="V8" s="10">
        <f t="shared" si="2"/>
        <v>-3</v>
      </c>
      <c r="W8" s="10" t="str">
        <f t="shared" si="3"/>
        <v>retraso</v>
      </c>
      <c r="X8" s="10"/>
      <c r="Y8" s="28">
        <v>8000</v>
      </c>
      <c r="Z8" s="10"/>
      <c r="AA8" s="12">
        <f t="shared" si="4"/>
        <v>0.21052631578947367</v>
      </c>
      <c r="AD8" s="21" t="s">
        <v>66</v>
      </c>
      <c r="AE8" s="65" t="s">
        <v>67</v>
      </c>
      <c r="AF8" s="66">
        <f t="shared" si="5"/>
        <v>201052800</v>
      </c>
      <c r="AG8" s="67">
        <f t="shared" si="6"/>
        <v>568800</v>
      </c>
      <c r="AI8" s="23" t="s">
        <v>68</v>
      </c>
      <c r="AJ8" s="74">
        <f>+SUM(AF57:AF112)</f>
        <v>198864741</v>
      </c>
      <c r="AK8" s="23">
        <f>110*0.5</f>
        <v>55</v>
      </c>
    </row>
    <row r="9" spans="1:38" ht="14.7" customHeight="1" x14ac:dyDescent="0.3">
      <c r="A9" s="10" t="s">
        <v>58</v>
      </c>
      <c r="B9" s="54">
        <v>10504</v>
      </c>
      <c r="C9" s="10" t="s">
        <v>62</v>
      </c>
      <c r="D9" s="10" t="s">
        <v>69</v>
      </c>
      <c r="E9" s="10" t="str">
        <f>IFERROR(IFERROR(
VLOOKUP(D9,'[2]LINEAS PT'!$A$6:$H$3104,5,0),
VLOOKUP(D9,'[2]CODIGOS ZONA FRANCA'!$A$5:$E$5000,5,0)),
VLOOKUP(D9,'[2]CODIGOS EXPORTACION'!$A$5:$E$5000,5,0))</f>
        <v>JGA ORAL 3ML 0220001</v>
      </c>
      <c r="F9" s="20">
        <v>100</v>
      </c>
      <c r="G9" s="15">
        <v>44957</v>
      </c>
      <c r="H9" s="15">
        <v>44957</v>
      </c>
      <c r="I9" s="11">
        <v>430</v>
      </c>
      <c r="J9" s="62">
        <f t="shared" si="0"/>
        <v>43000</v>
      </c>
      <c r="K9" s="15">
        <v>44957</v>
      </c>
      <c r="L9" s="15">
        <v>44959</v>
      </c>
      <c r="M9" s="15">
        <v>44960</v>
      </c>
      <c r="N9" s="10">
        <f t="shared" si="1"/>
        <v>1</v>
      </c>
      <c r="O9" s="10" t="s">
        <v>70</v>
      </c>
      <c r="P9" s="10"/>
      <c r="Q9" s="10">
        <v>1</v>
      </c>
      <c r="R9" s="10" t="s">
        <v>35</v>
      </c>
      <c r="S9" s="10">
        <v>25121</v>
      </c>
      <c r="T9" s="10">
        <v>13345</v>
      </c>
      <c r="U9" s="25" t="s">
        <v>65</v>
      </c>
      <c r="V9" s="10">
        <f t="shared" si="2"/>
        <v>-3</v>
      </c>
      <c r="W9" s="10" t="str">
        <f t="shared" si="3"/>
        <v>retraso</v>
      </c>
      <c r="X9" s="10"/>
      <c r="Y9" s="28">
        <v>8500</v>
      </c>
      <c r="Z9" s="10"/>
      <c r="AA9" s="12">
        <f t="shared" si="4"/>
        <v>0.19767441860465115</v>
      </c>
      <c r="AD9" s="21" t="s">
        <v>71</v>
      </c>
      <c r="AE9" s="65" t="s">
        <v>72</v>
      </c>
      <c r="AF9" s="66">
        <f t="shared" si="5"/>
        <v>185293396</v>
      </c>
      <c r="AG9" s="67">
        <f t="shared" si="6"/>
        <v>106445</v>
      </c>
    </row>
    <row r="10" spans="1:38" ht="14.7" customHeight="1" x14ac:dyDescent="0.3">
      <c r="A10" s="10">
        <v>4500374831</v>
      </c>
      <c r="B10" s="54" t="s">
        <v>73</v>
      </c>
      <c r="C10" s="10" t="s">
        <v>62</v>
      </c>
      <c r="D10" s="10" t="s">
        <v>74</v>
      </c>
      <c r="E10" s="10" t="str">
        <f>IFERROR(IFERROR(
VLOOKUP(D10,'[2]LINEAS PT'!$A$6:$H$3104,5,0),
VLOOKUP(D10,'[2]CODIGOS ZONA FRANCA'!$A$5:$E$5000,5,0)),
VLOOKUP(D10,'[2]CODIGOS EXPORTACION'!$A$5:$E$5000,5,0))</f>
        <v>JGA ORAL 5ML 0220001</v>
      </c>
      <c r="F10" s="20">
        <v>100</v>
      </c>
      <c r="G10" s="15">
        <v>44957</v>
      </c>
      <c r="H10" s="15">
        <v>44957</v>
      </c>
      <c r="I10" s="11">
        <v>480</v>
      </c>
      <c r="J10" s="62">
        <f t="shared" si="0"/>
        <v>48000</v>
      </c>
      <c r="K10" s="15">
        <v>44957</v>
      </c>
      <c r="L10" s="15">
        <v>44959</v>
      </c>
      <c r="M10" s="15">
        <v>44960</v>
      </c>
      <c r="N10" s="10">
        <f t="shared" si="1"/>
        <v>1</v>
      </c>
      <c r="O10" s="10" t="s">
        <v>64</v>
      </c>
      <c r="P10" s="10"/>
      <c r="Q10" s="10">
        <v>1</v>
      </c>
      <c r="R10" s="10" t="s">
        <v>35</v>
      </c>
      <c r="S10" s="10">
        <v>25121</v>
      </c>
      <c r="T10" s="10">
        <v>13345</v>
      </c>
      <c r="U10" s="25" t="s">
        <v>75</v>
      </c>
      <c r="V10" s="10">
        <f t="shared" si="2"/>
        <v>-3</v>
      </c>
      <c r="W10" s="10" t="str">
        <f t="shared" si="3"/>
        <v>retraso</v>
      </c>
      <c r="X10" s="10"/>
      <c r="Y10" s="28">
        <v>8500</v>
      </c>
      <c r="Z10" s="10"/>
      <c r="AA10" s="12">
        <f t="shared" si="4"/>
        <v>0.17708333333333337</v>
      </c>
      <c r="AD10" s="21" t="s">
        <v>32</v>
      </c>
      <c r="AE10" s="65" t="s">
        <v>76</v>
      </c>
      <c r="AF10" s="66">
        <f t="shared" si="5"/>
        <v>181273800</v>
      </c>
      <c r="AG10" s="67">
        <f t="shared" si="6"/>
        <v>1153900</v>
      </c>
    </row>
    <row r="11" spans="1:38" ht="14.7" customHeight="1" x14ac:dyDescent="0.3">
      <c r="A11" s="10">
        <v>2774</v>
      </c>
      <c r="B11" s="91">
        <v>10506</v>
      </c>
      <c r="C11" s="10" t="s">
        <v>62</v>
      </c>
      <c r="D11" s="10" t="s">
        <v>77</v>
      </c>
      <c r="E11" s="10" t="str">
        <f>IFERROR(IFERROR(
VLOOKUP(D11,'[2]LINEAS PT'!$A$6:$H$3104,5,0),
VLOOKUP(D11,'[2]CODIGOS ZONA FRANCA'!$A$5:$E$5000,5,0)),
VLOOKUP(D11,'[2]CODIGOS EXPORTACION'!$A$5:$E$5000,5,0))</f>
        <v>CUCH DOSIF 15ML PP BCA S/PERF</v>
      </c>
      <c r="F11" s="20">
        <v>1500</v>
      </c>
      <c r="G11" s="16">
        <v>44991</v>
      </c>
      <c r="H11" s="16">
        <v>45022</v>
      </c>
      <c r="I11" s="11">
        <v>191</v>
      </c>
      <c r="J11" s="62">
        <f t="shared" si="0"/>
        <v>286500</v>
      </c>
      <c r="K11" s="16">
        <v>44952</v>
      </c>
      <c r="L11" s="16">
        <v>45001</v>
      </c>
      <c r="M11" s="16">
        <v>45003</v>
      </c>
      <c r="N11" s="10">
        <f t="shared" si="1"/>
        <v>2</v>
      </c>
      <c r="O11" s="10" t="s">
        <v>78</v>
      </c>
      <c r="P11" s="10"/>
      <c r="Q11" s="10">
        <v>3</v>
      </c>
      <c r="R11" s="10">
        <v>806349259</v>
      </c>
      <c r="S11" s="26">
        <v>25211</v>
      </c>
      <c r="T11" s="10">
        <v>13441</v>
      </c>
      <c r="U11" s="10" t="s">
        <v>79</v>
      </c>
      <c r="V11" s="10">
        <f t="shared" si="2"/>
        <v>-51</v>
      </c>
      <c r="W11" s="10" t="str">
        <f t="shared" si="3"/>
        <v>retraso</v>
      </c>
      <c r="X11" s="10" t="s">
        <v>80</v>
      </c>
      <c r="Y11" s="28">
        <v>36308</v>
      </c>
      <c r="Z11" s="10">
        <v>560285</v>
      </c>
      <c r="AA11" s="12">
        <f t="shared" si="4"/>
        <v>0.12672949389179755</v>
      </c>
      <c r="AD11" s="21" t="s">
        <v>81</v>
      </c>
      <c r="AE11" s="65" t="s">
        <v>82</v>
      </c>
      <c r="AF11" s="66">
        <f t="shared" si="5"/>
        <v>177315862</v>
      </c>
      <c r="AG11" s="67">
        <f t="shared" si="6"/>
        <v>101895</v>
      </c>
      <c r="AI11" s="39"/>
      <c r="AJ11" s="64"/>
    </row>
    <row r="12" spans="1:38" ht="14.7" customHeight="1" x14ac:dyDescent="0.3">
      <c r="A12" s="10">
        <v>2774</v>
      </c>
      <c r="B12" s="96"/>
      <c r="C12" s="10" t="s">
        <v>62</v>
      </c>
      <c r="D12" s="10" t="s">
        <v>77</v>
      </c>
      <c r="E12" s="10" t="str">
        <f>IFERROR(IFERROR(
VLOOKUP(D12,'[2]LINEAS PT'!$A$6:$H$3104,5,0),
VLOOKUP(D12,'[2]CODIGOS ZONA FRANCA'!$A$5:$E$5000,5,0)),
VLOOKUP(D12,'[2]CODIGOS EXPORTACION'!$A$5:$E$5000,5,0))</f>
        <v>CUCH DOSIF 15ML PP BCA S/PERF</v>
      </c>
      <c r="F12" s="20">
        <v>13500</v>
      </c>
      <c r="G12" s="16">
        <v>44991</v>
      </c>
      <c r="H12" s="16">
        <v>45022</v>
      </c>
      <c r="I12" s="11">
        <v>191</v>
      </c>
      <c r="J12" s="62">
        <f t="shared" si="0"/>
        <v>2578500</v>
      </c>
      <c r="K12" s="16">
        <v>44952</v>
      </c>
      <c r="L12" s="16">
        <v>45001</v>
      </c>
      <c r="M12" s="16">
        <v>45003</v>
      </c>
      <c r="N12" s="10">
        <f t="shared" si="1"/>
        <v>2</v>
      </c>
      <c r="O12" s="10" t="s">
        <v>78</v>
      </c>
      <c r="P12" s="10"/>
      <c r="Q12" s="10">
        <v>3</v>
      </c>
      <c r="R12" s="10">
        <v>806339731</v>
      </c>
      <c r="S12" s="26">
        <v>25211</v>
      </c>
      <c r="T12" s="10">
        <v>13441</v>
      </c>
      <c r="U12" s="10" t="s">
        <v>79</v>
      </c>
      <c r="V12" s="10">
        <f t="shared" si="2"/>
        <v>-51</v>
      </c>
      <c r="W12" s="10" t="str">
        <f t="shared" si="3"/>
        <v>retraso</v>
      </c>
      <c r="X12" s="10"/>
      <c r="Y12" s="28">
        <f>108924</f>
        <v>108924</v>
      </c>
      <c r="Z12" s="10">
        <v>559903</v>
      </c>
      <c r="AA12" s="12">
        <f t="shared" si="4"/>
        <v>4.2243164630599184E-2</v>
      </c>
      <c r="AD12" s="21" t="s">
        <v>83</v>
      </c>
      <c r="AE12" s="65" t="s">
        <v>84</v>
      </c>
      <c r="AF12" s="66">
        <f t="shared" si="5"/>
        <v>176400000</v>
      </c>
      <c r="AG12" s="67">
        <f t="shared" si="6"/>
        <v>450000</v>
      </c>
      <c r="AI12" s="40"/>
      <c r="AJ12" s="40"/>
    </row>
    <row r="13" spans="1:38" ht="14.7" customHeight="1" x14ac:dyDescent="0.3">
      <c r="A13" s="10">
        <v>2774</v>
      </c>
      <c r="B13" s="92"/>
      <c r="C13" s="10" t="s">
        <v>85</v>
      </c>
      <c r="D13" s="10" t="s">
        <v>86</v>
      </c>
      <c r="E13" s="10" t="str">
        <f>IFERROR(IFERROR(
VLOOKUP(D13,'[1]LINEAS PT'!$A$6:$H$5000,5,0),
VLOOKUP(D13,'[1]CODIGOS ZONA FRANCA'!$A$5:$E$5000,5,0)),
VLOOKUP(D13,'[1]CODIGOS EXPORTACION'!$A$5:$E$5000,5,0))</f>
        <v xml:space="preserve">CANULA HEBAL </v>
      </c>
      <c r="F13" s="20">
        <v>24000</v>
      </c>
      <c r="G13" s="15">
        <v>44868</v>
      </c>
      <c r="H13" s="15">
        <v>44898</v>
      </c>
      <c r="I13" s="11">
        <v>177</v>
      </c>
      <c r="J13" s="62">
        <f t="shared" si="0"/>
        <v>4248000</v>
      </c>
      <c r="K13" s="15">
        <v>45273</v>
      </c>
      <c r="L13" s="15">
        <v>44937</v>
      </c>
      <c r="M13" s="15">
        <v>44939</v>
      </c>
      <c r="N13" s="10">
        <f t="shared" si="1"/>
        <v>2</v>
      </c>
      <c r="O13" s="10" t="s">
        <v>78</v>
      </c>
      <c r="P13" s="10"/>
      <c r="Q13" s="10">
        <v>8</v>
      </c>
      <c r="R13" s="10">
        <v>80617610</v>
      </c>
      <c r="S13" s="26">
        <v>25084</v>
      </c>
      <c r="T13" s="10">
        <v>13302</v>
      </c>
      <c r="U13" s="10" t="s">
        <v>42</v>
      </c>
      <c r="V13" s="10">
        <f t="shared" si="2"/>
        <v>334</v>
      </c>
      <c r="W13" s="10" t="str">
        <f t="shared" si="3"/>
        <v>ok</v>
      </c>
      <c r="X13" s="10" t="str">
        <f>IF(W13&gt;=0,"ok","retraso")</f>
        <v>ok</v>
      </c>
      <c r="Y13" s="28">
        <v>112426</v>
      </c>
      <c r="Z13" s="25">
        <v>556394</v>
      </c>
      <c r="AA13" s="12">
        <f t="shared" si="4"/>
        <v>2.646563088512241E-2</v>
      </c>
      <c r="AB13" s="13"/>
      <c r="AD13" s="21" t="s">
        <v>87</v>
      </c>
      <c r="AE13" s="65" t="s">
        <v>88</v>
      </c>
      <c r="AF13" s="66">
        <f t="shared" si="5"/>
        <v>166300530</v>
      </c>
      <c r="AG13" s="67">
        <f t="shared" si="6"/>
        <v>133496</v>
      </c>
    </row>
    <row r="14" spans="1:38" ht="14.7" customHeight="1" x14ac:dyDescent="0.3">
      <c r="A14" s="10">
        <v>2810</v>
      </c>
      <c r="B14" s="54">
        <v>10520</v>
      </c>
      <c r="C14" s="10" t="s">
        <v>85</v>
      </c>
      <c r="D14" s="10" t="s">
        <v>86</v>
      </c>
      <c r="E14" s="10" t="str">
        <f>IFERROR(IFERROR(
VLOOKUP(D14,'[1]LINEAS PT'!$A$6:$H$5000,5,0),
VLOOKUP(D14,'[1]CODIGOS ZONA FRANCA'!$A$5:$E$5000,5,0)),
VLOOKUP(D14,'[1]CODIGOS EXPORTACION'!$A$5:$E$5000,5,0))</f>
        <v xml:space="preserve">CANULA HEBAL </v>
      </c>
      <c r="F14" s="20">
        <v>45000</v>
      </c>
      <c r="G14" s="15">
        <v>44868</v>
      </c>
      <c r="H14" s="15">
        <v>44936</v>
      </c>
      <c r="I14" s="11">
        <v>177</v>
      </c>
      <c r="J14" s="62">
        <f t="shared" si="0"/>
        <v>7965000</v>
      </c>
      <c r="K14" s="15">
        <v>44939</v>
      </c>
      <c r="L14" s="15">
        <v>44964</v>
      </c>
      <c r="M14" s="15">
        <v>44965</v>
      </c>
      <c r="N14" s="10">
        <f t="shared" si="1"/>
        <v>1</v>
      </c>
      <c r="O14" s="10" t="s">
        <v>78</v>
      </c>
      <c r="P14" s="10">
        <v>0</v>
      </c>
      <c r="Q14" s="10">
        <v>15</v>
      </c>
      <c r="R14" s="10">
        <v>806266675</v>
      </c>
      <c r="S14" s="26">
        <v>23127</v>
      </c>
      <c r="T14" s="10">
        <v>13353</v>
      </c>
      <c r="U14" s="25" t="s">
        <v>42</v>
      </c>
      <c r="V14" s="10">
        <f t="shared" si="2"/>
        <v>-26</v>
      </c>
      <c r="W14" s="10" t="str">
        <f t="shared" si="3"/>
        <v>retraso</v>
      </c>
      <c r="X14" s="10" t="s">
        <v>89</v>
      </c>
      <c r="Y14" s="28">
        <v>210798</v>
      </c>
      <c r="Z14" s="10">
        <v>557493</v>
      </c>
      <c r="AA14" s="12">
        <f t="shared" si="4"/>
        <v>2.6465536723163843E-2</v>
      </c>
      <c r="AD14" s="21" t="s">
        <v>90</v>
      </c>
      <c r="AE14" s="65" t="s">
        <v>91</v>
      </c>
      <c r="AF14" s="66">
        <f t="shared" si="5"/>
        <v>155008200</v>
      </c>
      <c r="AG14" s="67">
        <f t="shared" si="6"/>
        <v>447960</v>
      </c>
    </row>
    <row r="15" spans="1:38" ht="14.7" customHeight="1" x14ac:dyDescent="0.3">
      <c r="A15" s="10">
        <v>2810</v>
      </c>
      <c r="B15" s="54"/>
      <c r="C15" s="10" t="s">
        <v>81</v>
      </c>
      <c r="D15" s="10" t="s">
        <v>92</v>
      </c>
      <c r="E15" s="10" t="str">
        <f>IFERROR(IFERROR(
VLOOKUP(D15,'[1]LINEAS PT'!$A$6:$H$5000,5,0),
VLOOKUP(D15,'[1]CODIGOS ZONA FRANCA'!$A$5:$E$5000,5,0)),
VLOOKUP(D15,'[1]CODIGOS EXPORTACION'!$A$5:$E$5000,5,0))</f>
        <v>INY 100 ML RD PP  NAT TPN 20  TAPA ROJA</v>
      </c>
      <c r="F15" s="20">
        <v>6700</v>
      </c>
      <c r="G15" s="15">
        <v>44827</v>
      </c>
      <c r="H15" s="15">
        <v>44896</v>
      </c>
      <c r="I15" s="11">
        <v>977</v>
      </c>
      <c r="J15" s="62">
        <f t="shared" si="0"/>
        <v>6545900</v>
      </c>
      <c r="K15" s="15">
        <v>44895</v>
      </c>
      <c r="L15" s="15">
        <v>44946</v>
      </c>
      <c r="M15" s="15">
        <v>44946</v>
      </c>
      <c r="N15" s="10">
        <f t="shared" si="1"/>
        <v>0</v>
      </c>
      <c r="O15" s="10" t="s">
        <v>93</v>
      </c>
      <c r="P15" s="10">
        <v>19</v>
      </c>
      <c r="Q15" s="10">
        <v>0</v>
      </c>
      <c r="R15" s="10">
        <v>196230</v>
      </c>
      <c r="S15" s="10">
        <v>23174</v>
      </c>
      <c r="T15" s="10">
        <v>13317</v>
      </c>
      <c r="U15" s="25" t="s">
        <v>94</v>
      </c>
      <c r="V15" s="10">
        <f t="shared" si="2"/>
        <v>-51</v>
      </c>
      <c r="W15" s="10" t="str">
        <f t="shared" si="3"/>
        <v>retraso</v>
      </c>
      <c r="X15" s="10" t="s">
        <v>95</v>
      </c>
      <c r="Y15" s="28">
        <v>0</v>
      </c>
      <c r="Z15" s="23">
        <v>5160</v>
      </c>
      <c r="AA15" s="12">
        <f t="shared" si="4"/>
        <v>0</v>
      </c>
      <c r="AD15" s="21" t="s">
        <v>96</v>
      </c>
      <c r="AE15" s="65" t="s">
        <v>97</v>
      </c>
      <c r="AF15" s="66">
        <f t="shared" si="5"/>
        <v>149081104</v>
      </c>
      <c r="AG15" s="67">
        <f t="shared" si="6"/>
        <v>246577</v>
      </c>
    </row>
    <row r="16" spans="1:38" ht="14.7" customHeight="1" x14ac:dyDescent="0.3">
      <c r="A16" s="10">
        <v>4500028423</v>
      </c>
      <c r="B16" s="54">
        <v>10514</v>
      </c>
      <c r="C16" s="10" t="s">
        <v>81</v>
      </c>
      <c r="D16" s="10" t="s">
        <v>98</v>
      </c>
      <c r="E16" s="10" t="str">
        <f>IFERROR(IFERROR(
VLOOKUP(D16,'[1]LINEAS PT'!$A$6:$H$5000,5,0),
VLOOKUP(D16,'[1]CODIGOS ZONA FRANCA'!$A$5:$E$5000,5,0)),
VLOOKUP(D16,'[1]CODIGOS EXPORTACION'!$A$5:$E$5000,5,0))</f>
        <v>INY 500 ML RD PP  NAT TPN 20  TAPA ROJA</v>
      </c>
      <c r="F16" s="20">
        <v>10032</v>
      </c>
      <c r="G16" s="15">
        <v>44981</v>
      </c>
      <c r="H16" s="15">
        <v>45015</v>
      </c>
      <c r="I16" s="11">
        <v>2502</v>
      </c>
      <c r="J16" s="62">
        <f t="shared" si="0"/>
        <v>25100064</v>
      </c>
      <c r="K16" s="15">
        <v>45007</v>
      </c>
      <c r="L16" s="15">
        <v>45008</v>
      </c>
      <c r="M16" s="15">
        <v>45008</v>
      </c>
      <c r="N16" s="10">
        <f t="shared" si="1"/>
        <v>0</v>
      </c>
      <c r="O16" s="10" t="s">
        <v>99</v>
      </c>
      <c r="P16" s="10">
        <v>60</v>
      </c>
      <c r="Q16" s="10">
        <v>0</v>
      </c>
      <c r="R16" s="10">
        <v>315293</v>
      </c>
      <c r="S16" s="10">
        <v>23183</v>
      </c>
      <c r="T16" s="10">
        <v>13467</v>
      </c>
      <c r="U16" s="25" t="s">
        <v>100</v>
      </c>
      <c r="V16" s="10">
        <f t="shared" si="2"/>
        <v>-1</v>
      </c>
      <c r="W16" s="10" t="str">
        <f t="shared" si="3"/>
        <v>retraso</v>
      </c>
      <c r="X16" s="10" t="s">
        <v>101</v>
      </c>
      <c r="Y16" s="28">
        <v>0</v>
      </c>
      <c r="Z16" s="23"/>
      <c r="AA16" s="12">
        <f t="shared" si="4"/>
        <v>0</v>
      </c>
      <c r="AD16" s="21" t="s">
        <v>102</v>
      </c>
      <c r="AE16" s="65" t="s">
        <v>103</v>
      </c>
      <c r="AF16" s="66">
        <f t="shared" si="5"/>
        <v>124149618</v>
      </c>
      <c r="AG16" s="67">
        <f t="shared" si="6"/>
        <v>108333</v>
      </c>
    </row>
    <row r="17" spans="1:33" ht="14.7" customHeight="1" x14ac:dyDescent="0.3">
      <c r="A17" s="10" t="s">
        <v>104</v>
      </c>
      <c r="B17" s="91">
        <v>10515</v>
      </c>
      <c r="C17" s="10" t="s">
        <v>81</v>
      </c>
      <c r="D17" s="52" t="s">
        <v>92</v>
      </c>
      <c r="E17" s="10" t="str">
        <f>IFERROR(IFERROR(
VLOOKUP(D17,'[1]LINEAS PT'!$A$6:$H$5000,5,0),
VLOOKUP(D17,'[1]CODIGOS ZONA FRANCA'!$A$5:$E$5000,5,0)),
VLOOKUP(D17,'[1]CODIGOS EXPORTACION'!$A$5:$E$5000,5,0))</f>
        <v>INY 100 ML RD PP  NAT TPN 20  TAPA ROJA</v>
      </c>
      <c r="F17" s="20">
        <v>10050</v>
      </c>
      <c r="G17" s="15">
        <v>44981</v>
      </c>
      <c r="H17" s="15">
        <v>45015</v>
      </c>
      <c r="I17" s="11">
        <v>1181</v>
      </c>
      <c r="J17" s="62">
        <f t="shared" si="0"/>
        <v>11869050</v>
      </c>
      <c r="K17" s="15">
        <v>44995</v>
      </c>
      <c r="L17" s="15">
        <v>45008</v>
      </c>
      <c r="M17" s="15">
        <v>45008</v>
      </c>
      <c r="N17" s="10">
        <f t="shared" si="1"/>
        <v>0</v>
      </c>
      <c r="O17" s="10" t="s">
        <v>99</v>
      </c>
      <c r="P17" s="10">
        <v>19</v>
      </c>
      <c r="Q17" s="10">
        <v>0</v>
      </c>
      <c r="R17" s="10">
        <v>315293</v>
      </c>
      <c r="S17" s="10">
        <v>23183</v>
      </c>
      <c r="T17" s="10">
        <v>13467</v>
      </c>
      <c r="U17" s="25" t="s">
        <v>100</v>
      </c>
      <c r="V17" s="10">
        <f t="shared" si="2"/>
        <v>-13</v>
      </c>
      <c r="W17" s="10" t="str">
        <f t="shared" si="3"/>
        <v>retraso</v>
      </c>
      <c r="X17" s="10" t="s">
        <v>101</v>
      </c>
      <c r="Y17" s="28">
        <v>0</v>
      </c>
      <c r="Z17" s="23"/>
      <c r="AA17" s="12">
        <f t="shared" si="4"/>
        <v>0</v>
      </c>
      <c r="AD17" s="21" t="s">
        <v>105</v>
      </c>
      <c r="AE17" s="65" t="s">
        <v>106</v>
      </c>
      <c r="AF17" s="66">
        <f t="shared" si="5"/>
        <v>113147300</v>
      </c>
      <c r="AG17" s="67">
        <f t="shared" si="6"/>
        <v>592400</v>
      </c>
    </row>
    <row r="18" spans="1:33" ht="14.7" customHeight="1" x14ac:dyDescent="0.3">
      <c r="A18" s="10" t="s">
        <v>104</v>
      </c>
      <c r="B18" s="96"/>
      <c r="C18" s="10" t="s">
        <v>81</v>
      </c>
      <c r="D18" s="10" t="s">
        <v>98</v>
      </c>
      <c r="E18" s="10" t="str">
        <f>IFERROR(IFERROR(
VLOOKUP(D18,'[1]LINEAS PT'!$A$6:$H$5000,5,0),
VLOOKUP(D18,'[1]CODIGOS ZONA FRANCA'!$A$5:$E$5000,5,0)),
VLOOKUP(D18,'[1]CODIGOS EXPORTACION'!$A$5:$E$5000,5,0))</f>
        <v>INY 500 ML RD PP  NAT TPN 20  TAPA ROJA</v>
      </c>
      <c r="F18" s="20">
        <v>16023</v>
      </c>
      <c r="G18" s="15">
        <v>44827</v>
      </c>
      <c r="H18" s="15">
        <v>44896</v>
      </c>
      <c r="I18" s="11">
        <v>2096</v>
      </c>
      <c r="J18" s="62">
        <f t="shared" si="0"/>
        <v>33584208</v>
      </c>
      <c r="K18" s="15">
        <v>44895</v>
      </c>
      <c r="L18" s="15">
        <v>44946</v>
      </c>
      <c r="M18" s="15">
        <v>44946</v>
      </c>
      <c r="N18" s="10">
        <f t="shared" si="1"/>
        <v>0</v>
      </c>
      <c r="O18" s="10" t="s">
        <v>93</v>
      </c>
      <c r="P18" s="10">
        <v>112</v>
      </c>
      <c r="Q18" s="10">
        <v>0</v>
      </c>
      <c r="R18" s="10">
        <v>196230</v>
      </c>
      <c r="S18" s="10">
        <v>23174</v>
      </c>
      <c r="T18" s="10">
        <v>13317</v>
      </c>
      <c r="U18" s="25" t="s">
        <v>94</v>
      </c>
      <c r="V18" s="10">
        <f t="shared" si="2"/>
        <v>-51</v>
      </c>
      <c r="W18" s="10" t="str">
        <f t="shared" si="3"/>
        <v>retraso</v>
      </c>
      <c r="X18" s="10" t="s">
        <v>95</v>
      </c>
      <c r="Y18" s="28">
        <v>0</v>
      </c>
      <c r="Z18" s="23">
        <v>5160</v>
      </c>
      <c r="AA18" s="12">
        <f t="shared" si="4"/>
        <v>0</v>
      </c>
      <c r="AD18" s="21" t="s">
        <v>107</v>
      </c>
      <c r="AE18" s="65" t="s">
        <v>108</v>
      </c>
      <c r="AF18" s="66">
        <f t="shared" si="5"/>
        <v>93620000</v>
      </c>
      <c r="AG18" s="67">
        <f t="shared" si="6"/>
        <v>938000</v>
      </c>
    </row>
    <row r="19" spans="1:33" ht="14.7" customHeight="1" x14ac:dyDescent="0.3">
      <c r="A19" s="10" t="s">
        <v>104</v>
      </c>
      <c r="B19" s="92"/>
      <c r="C19" s="10" t="s">
        <v>81</v>
      </c>
      <c r="D19" s="10" t="s">
        <v>109</v>
      </c>
      <c r="E19" s="10" t="str">
        <f>IFERROR(IFERROR(
VLOOKUP(D19,'[1]LINEAS PT'!$A$6:$H$5000,5,0),
VLOOKUP(D19,'[1]CODIGOS ZONA FRANCA'!$A$5:$E$5000,5,0)),
VLOOKUP(D19,'[1]CODIGOS EXPORTACION'!$A$5:$E$5000,5,0))</f>
        <v>INY 250 ML RD PP  NAT TPN 20  TAPA ROJA</v>
      </c>
      <c r="F19" s="20">
        <v>59090</v>
      </c>
      <c r="G19" s="15">
        <v>44827</v>
      </c>
      <c r="H19" s="15">
        <v>44896</v>
      </c>
      <c r="I19" s="11">
        <v>1696</v>
      </c>
      <c r="J19" s="62">
        <f t="shared" si="0"/>
        <v>100216640</v>
      </c>
      <c r="K19" s="15">
        <v>44895</v>
      </c>
      <c r="L19" s="15">
        <v>44946</v>
      </c>
      <c r="M19" s="15">
        <v>44946</v>
      </c>
      <c r="N19" s="10">
        <f t="shared" si="1"/>
        <v>0</v>
      </c>
      <c r="O19" s="10" t="s">
        <v>93</v>
      </c>
      <c r="P19" s="10">
        <v>204</v>
      </c>
      <c r="Q19" s="10">
        <v>0</v>
      </c>
      <c r="R19" s="10">
        <v>196230</v>
      </c>
      <c r="S19" s="10">
        <v>23174</v>
      </c>
      <c r="T19" s="10">
        <v>13317</v>
      </c>
      <c r="U19" s="25" t="s">
        <v>94</v>
      </c>
      <c r="V19" s="10">
        <f t="shared" si="2"/>
        <v>-51</v>
      </c>
      <c r="W19" s="10" t="str">
        <f t="shared" si="3"/>
        <v>retraso</v>
      </c>
      <c r="X19" s="10" t="s">
        <v>95</v>
      </c>
      <c r="Y19" s="28">
        <v>0</v>
      </c>
      <c r="Z19" s="23">
        <v>5160</v>
      </c>
      <c r="AA19" s="12">
        <f t="shared" si="4"/>
        <v>0</v>
      </c>
      <c r="AD19" s="21" t="s">
        <v>110</v>
      </c>
      <c r="AE19" s="65" t="s">
        <v>111</v>
      </c>
      <c r="AF19" s="66">
        <f t="shared" si="5"/>
        <v>76890000</v>
      </c>
      <c r="AG19" s="67">
        <f t="shared" si="6"/>
        <v>175000</v>
      </c>
    </row>
    <row r="20" spans="1:33" ht="14.7" customHeight="1" x14ac:dyDescent="0.3">
      <c r="A20" s="10">
        <v>1373</v>
      </c>
      <c r="B20" s="54">
        <v>10519</v>
      </c>
      <c r="C20" s="21" t="s">
        <v>112</v>
      </c>
      <c r="D20" s="10" t="s">
        <v>113</v>
      </c>
      <c r="E20" s="10" t="str">
        <f>IFERROR(IFERROR(
VLOOKUP(D20,'[1]LINEAS PT'!$A$6:$H$5000,5,0),
VLOOKUP(D20,'[1]CODIGOS ZONA FRANCA'!$A$5:$E$5000,5,0)),
VLOOKUP(D20,'[1]CODIGOS EXPORTACION'!$A$5:$E$5000,5,0))</f>
        <v>CUCH DOSIF 1ML PS S/PERF BLANCA</v>
      </c>
      <c r="F20" s="20">
        <v>10000</v>
      </c>
      <c r="G20" s="15">
        <v>44964</v>
      </c>
      <c r="H20" s="15">
        <v>44992</v>
      </c>
      <c r="I20" s="11">
        <v>151</v>
      </c>
      <c r="J20" s="62">
        <f t="shared" si="0"/>
        <v>1510000</v>
      </c>
      <c r="K20" s="15">
        <v>44974</v>
      </c>
      <c r="L20" s="15">
        <v>44977</v>
      </c>
      <c r="M20" s="15">
        <v>44978</v>
      </c>
      <c r="N20" s="10">
        <f t="shared" si="1"/>
        <v>1</v>
      </c>
      <c r="O20" s="10" t="s">
        <v>78</v>
      </c>
      <c r="P20" s="10"/>
      <c r="Q20" s="10">
        <v>1</v>
      </c>
      <c r="R20" s="10">
        <v>806292344</v>
      </c>
      <c r="S20" s="26">
        <v>25156</v>
      </c>
      <c r="T20" s="10">
        <v>13384</v>
      </c>
      <c r="U20" s="25" t="s">
        <v>114</v>
      </c>
      <c r="V20" s="10">
        <f t="shared" si="2"/>
        <v>-4</v>
      </c>
      <c r="W20" s="10" t="str">
        <f t="shared" si="3"/>
        <v>retraso</v>
      </c>
      <c r="X20" s="10"/>
      <c r="Y20" s="28">
        <v>30608</v>
      </c>
      <c r="Z20" s="10"/>
      <c r="AA20" s="12">
        <f t="shared" si="4"/>
        <v>2.027019867549669E-2</v>
      </c>
      <c r="AD20" s="21" t="s">
        <v>115</v>
      </c>
      <c r="AE20" s="65" t="s">
        <v>116</v>
      </c>
      <c r="AF20" s="66">
        <f t="shared" si="5"/>
        <v>72945000</v>
      </c>
      <c r="AG20" s="67">
        <f t="shared" si="6"/>
        <v>73000</v>
      </c>
    </row>
    <row r="21" spans="1:33" x14ac:dyDescent="0.3">
      <c r="A21" s="10">
        <v>1374</v>
      </c>
      <c r="B21" s="54">
        <v>10518</v>
      </c>
      <c r="C21" s="21" t="s">
        <v>117</v>
      </c>
      <c r="D21" s="10" t="s">
        <v>118</v>
      </c>
      <c r="E21" s="10" t="str">
        <f>IFERROR(IFERROR(
VLOOKUP(D21,'[2]LINEAS PT'!$A$6:$H$3104,5,0),
VLOOKUP(D21,'[2]CODIGOS ZONA FRANCA'!$A$5:$E$5000,5,0)),
VLOOKUP(D21,'[2]CODIGOS EXPORTACION'!$A$5:$E$5000,5,0))</f>
        <v>JGA ORAL 10 ML NAT ALTEA + TPN ALETA</v>
      </c>
      <c r="F21" s="20">
        <v>1900</v>
      </c>
      <c r="G21" s="16">
        <v>45008</v>
      </c>
      <c r="H21" s="16">
        <v>45039</v>
      </c>
      <c r="I21" s="11">
        <v>936</v>
      </c>
      <c r="J21" s="62">
        <f t="shared" si="0"/>
        <v>1778400</v>
      </c>
      <c r="K21" s="15">
        <v>45034</v>
      </c>
      <c r="L21" s="15">
        <v>45035</v>
      </c>
      <c r="M21" s="10"/>
      <c r="N21" s="10">
        <f t="shared" si="1"/>
        <v>-45035</v>
      </c>
      <c r="O21" s="10" t="s">
        <v>78</v>
      </c>
      <c r="P21" s="10"/>
      <c r="Q21" s="10">
        <v>3</v>
      </c>
      <c r="R21" s="10">
        <v>806401803</v>
      </c>
      <c r="S21" s="10">
        <v>25292</v>
      </c>
      <c r="T21" s="10">
        <v>13530</v>
      </c>
      <c r="U21" s="10" t="s">
        <v>42</v>
      </c>
      <c r="V21" s="10">
        <f t="shared" si="2"/>
        <v>-45034</v>
      </c>
      <c r="W21" s="10" t="str">
        <f t="shared" si="3"/>
        <v>retraso</v>
      </c>
      <c r="X21" s="10"/>
      <c r="Y21" s="28">
        <v>42159</v>
      </c>
      <c r="Z21" s="10"/>
      <c r="AA21" s="12">
        <f t="shared" si="4"/>
        <v>2.3706140350877192E-2</v>
      </c>
      <c r="AD21" s="21" t="s">
        <v>119</v>
      </c>
      <c r="AE21" s="65" t="s">
        <v>120</v>
      </c>
      <c r="AF21" s="66">
        <f t="shared" si="5"/>
        <v>66660000</v>
      </c>
      <c r="AG21" s="67">
        <f t="shared" si="6"/>
        <v>120000</v>
      </c>
    </row>
    <row r="22" spans="1:33" ht="14.7" customHeight="1" x14ac:dyDescent="0.3">
      <c r="A22" s="10" t="s">
        <v>121</v>
      </c>
      <c r="B22" s="54">
        <v>10516</v>
      </c>
      <c r="C22" s="10" t="s">
        <v>117</v>
      </c>
      <c r="D22" s="10" t="s">
        <v>118</v>
      </c>
      <c r="E22" s="10" t="str">
        <f>IFERROR(IFERROR(
VLOOKUP(D22,'[2]LINEAS PT'!$A$6:$H$3104,5,0),
VLOOKUP(D22,'[2]CODIGOS ZONA FRANCA'!$A$5:$E$5000,5,0)),
VLOOKUP(D22,'[2]CODIGOS EXPORTACION'!$A$5:$E$5000,5,0))</f>
        <v>JGA ORAL 10 ML NAT ALTEA + TPN ALETA</v>
      </c>
      <c r="F22" s="20">
        <v>2100</v>
      </c>
      <c r="G22" s="16">
        <v>45008</v>
      </c>
      <c r="H22" s="16">
        <v>45039</v>
      </c>
      <c r="I22" s="11">
        <v>936</v>
      </c>
      <c r="J22" s="62">
        <f t="shared" si="0"/>
        <v>1965600</v>
      </c>
      <c r="K22" s="15">
        <v>45034</v>
      </c>
      <c r="L22" s="15">
        <v>45035</v>
      </c>
      <c r="M22" s="10"/>
      <c r="N22" s="10">
        <f t="shared" si="1"/>
        <v>-45035</v>
      </c>
      <c r="O22" s="10" t="s">
        <v>78</v>
      </c>
      <c r="P22" s="10"/>
      <c r="Q22" s="10">
        <v>3</v>
      </c>
      <c r="R22" s="10">
        <v>806401803</v>
      </c>
      <c r="S22" s="10">
        <v>25291</v>
      </c>
      <c r="T22" s="10">
        <v>13531</v>
      </c>
      <c r="U22" s="10" t="s">
        <v>42</v>
      </c>
      <c r="V22" s="10">
        <f t="shared" si="2"/>
        <v>-45034</v>
      </c>
      <c r="W22" s="10" t="str">
        <f t="shared" si="3"/>
        <v>retraso</v>
      </c>
      <c r="X22" s="10"/>
      <c r="Y22" s="28">
        <v>42159</v>
      </c>
      <c r="Z22" s="10"/>
      <c r="AA22" s="12">
        <f t="shared" si="4"/>
        <v>2.1448412698412699E-2</v>
      </c>
      <c r="AD22" s="42" t="s">
        <v>122</v>
      </c>
      <c r="AE22" s="65" t="s">
        <v>123</v>
      </c>
      <c r="AF22" s="66">
        <f t="shared" si="5"/>
        <v>54785000</v>
      </c>
      <c r="AG22" s="67">
        <f t="shared" si="6"/>
        <v>75000</v>
      </c>
    </row>
    <row r="23" spans="1:33" ht="14.7" customHeight="1" x14ac:dyDescent="0.3">
      <c r="A23" s="10">
        <v>202806</v>
      </c>
      <c r="B23" s="91">
        <v>10524</v>
      </c>
      <c r="C23" s="10" t="s">
        <v>124</v>
      </c>
      <c r="D23" s="10" t="s">
        <v>125</v>
      </c>
      <c r="E23" s="10" t="str">
        <f>IFERROR(IFERROR(
VLOOKUP(D23,'[2]LINEAS PT'!$A$6:$H$3104,5,0),
VLOOKUP(D23,'[2]CODIGOS ZONA FRANCA'!$A$5:$E$5000,5,0)),
VLOOKUP(D23,'[2]CODIGOS EXPORTACION'!$A$5:$E$5000,5,0))</f>
        <v xml:space="preserve">JGA INTR 10 ML BCA S/IMP ENS C/SILI NVO MOLDE </v>
      </c>
      <c r="F23" s="20">
        <v>6000</v>
      </c>
      <c r="G23" s="16">
        <v>45030</v>
      </c>
      <c r="H23" s="16">
        <v>45030</v>
      </c>
      <c r="I23" s="11">
        <v>570</v>
      </c>
      <c r="J23" s="62">
        <f t="shared" si="0"/>
        <v>3420000</v>
      </c>
      <c r="K23" s="16">
        <v>45010</v>
      </c>
      <c r="L23" s="16">
        <v>45014</v>
      </c>
      <c r="M23" s="10"/>
      <c r="N23" s="10">
        <f t="shared" si="1"/>
        <v>-45014</v>
      </c>
      <c r="O23" s="10" t="s">
        <v>78</v>
      </c>
      <c r="P23" s="10"/>
      <c r="Q23" s="10">
        <v>6</v>
      </c>
      <c r="R23" s="10">
        <v>806363069</v>
      </c>
      <c r="S23" s="26">
        <v>25241</v>
      </c>
      <c r="T23" s="10">
        <v>13472</v>
      </c>
      <c r="U23" s="10" t="s">
        <v>126</v>
      </c>
      <c r="V23" s="10">
        <f t="shared" si="2"/>
        <v>-45010</v>
      </c>
      <c r="W23" s="10" t="str">
        <f t="shared" si="3"/>
        <v>retraso</v>
      </c>
      <c r="X23" s="10"/>
      <c r="Y23" s="28">
        <v>134587</v>
      </c>
      <c r="Z23" s="10"/>
      <c r="AA23" s="12">
        <f t="shared" si="4"/>
        <v>3.9352923976608188E-2</v>
      </c>
      <c r="AD23" s="21" t="s">
        <v>127</v>
      </c>
      <c r="AE23" s="65" t="s">
        <v>128</v>
      </c>
      <c r="AF23" s="66">
        <f t="shared" si="5"/>
        <v>52149510</v>
      </c>
      <c r="AG23" s="67">
        <f t="shared" si="6"/>
        <v>28497</v>
      </c>
    </row>
    <row r="24" spans="1:33" ht="14.7" customHeight="1" x14ac:dyDescent="0.3">
      <c r="A24" s="10">
        <v>202806</v>
      </c>
      <c r="B24" s="92"/>
      <c r="C24" s="10" t="s">
        <v>129</v>
      </c>
      <c r="D24" s="10" t="s">
        <v>130</v>
      </c>
      <c r="E24" s="10" t="str">
        <f>IFERROR(IFERROR(
VLOOKUP(D24,'[1]LINEAS PT'!$A$6:$H$5000,5,0),
VLOOKUP(D24,'[1]CODIGOS ZONA FRANCA'!$A$5:$E$5000,5,0)),
VLOOKUP(D24,'[1]CODIGOS EXPORTACION'!$A$5:$E$5000,5,0))</f>
        <v>CUCH DOSIF 30ML PP NEG S/PERF</v>
      </c>
      <c r="F24" s="20">
        <v>6000</v>
      </c>
      <c r="G24" s="15">
        <v>44973</v>
      </c>
      <c r="H24" s="15">
        <v>45001</v>
      </c>
      <c r="I24" s="11">
        <v>322</v>
      </c>
      <c r="J24" s="62">
        <f t="shared" si="0"/>
        <v>1932000</v>
      </c>
      <c r="K24" s="15">
        <v>44985</v>
      </c>
      <c r="L24" s="15">
        <v>44992</v>
      </c>
      <c r="M24" s="15">
        <v>44994</v>
      </c>
      <c r="N24" s="10">
        <f t="shared" si="1"/>
        <v>2</v>
      </c>
      <c r="O24" s="10" t="s">
        <v>78</v>
      </c>
      <c r="P24" s="10">
        <v>2</v>
      </c>
      <c r="Q24" s="10"/>
      <c r="R24" s="10">
        <v>806320072</v>
      </c>
      <c r="S24" s="26">
        <v>25180</v>
      </c>
      <c r="T24" s="10">
        <v>13411</v>
      </c>
      <c r="U24" s="25" t="s">
        <v>42</v>
      </c>
      <c r="V24" s="10">
        <f t="shared" si="2"/>
        <v>-9</v>
      </c>
      <c r="W24" s="10" t="str">
        <f t="shared" si="3"/>
        <v>retraso</v>
      </c>
      <c r="X24" s="10"/>
      <c r="Y24" s="28">
        <v>60948</v>
      </c>
      <c r="Z24" s="10"/>
      <c r="AA24" s="12">
        <f t="shared" si="4"/>
        <v>3.1546583850931675E-2</v>
      </c>
      <c r="AD24" s="21" t="s">
        <v>131</v>
      </c>
      <c r="AE24" s="68" t="s">
        <v>132</v>
      </c>
      <c r="AF24" s="69">
        <f t="shared" si="5"/>
        <v>46105344</v>
      </c>
      <c r="AG24" s="70">
        <f t="shared" si="6"/>
        <v>93168</v>
      </c>
    </row>
    <row r="25" spans="1:33" ht="14.7" customHeight="1" x14ac:dyDescent="0.3">
      <c r="A25" s="10" t="s">
        <v>133</v>
      </c>
      <c r="B25" s="91">
        <v>10523</v>
      </c>
      <c r="C25" s="10" t="s">
        <v>134</v>
      </c>
      <c r="D25" s="10" t="s">
        <v>135</v>
      </c>
      <c r="E25" s="10" t="str">
        <f>IFERROR(IFERROR(
VLOOKUP(D25,'[2]LINEAS PT'!$A$6:$H$3104,5,0),
VLOOKUP(D25,'[2]CODIGOS ZONA FRANCA'!$A$5:$E$5000,5,0)),
VLOOKUP(D25,'[2]CODIGOS EXPORTACION'!$A$5:$E$5000,5,0))</f>
        <v xml:space="preserve">CUCH DOSIF GDE PP NAT S/PERF               </v>
      </c>
      <c r="F25" s="20">
        <v>12000</v>
      </c>
      <c r="G25" s="16">
        <v>45002</v>
      </c>
      <c r="H25" s="16">
        <v>45033</v>
      </c>
      <c r="I25" s="11">
        <v>383</v>
      </c>
      <c r="J25" s="62">
        <f t="shared" si="0"/>
        <v>4596000</v>
      </c>
      <c r="K25" s="35">
        <v>45008</v>
      </c>
      <c r="L25" s="35">
        <v>45030</v>
      </c>
      <c r="M25" s="35">
        <v>45030</v>
      </c>
      <c r="N25" s="10">
        <f t="shared" si="1"/>
        <v>0</v>
      </c>
      <c r="O25" s="10" t="s">
        <v>136</v>
      </c>
      <c r="P25" s="10">
        <v>4</v>
      </c>
      <c r="Q25" s="10">
        <v>0</v>
      </c>
      <c r="R25" s="10"/>
      <c r="S25" s="10">
        <v>23189</v>
      </c>
      <c r="T25" s="10">
        <v>13522</v>
      </c>
      <c r="U25" s="10" t="s">
        <v>137</v>
      </c>
      <c r="V25" s="10">
        <f t="shared" si="2"/>
        <v>-22</v>
      </c>
      <c r="W25" s="10" t="str">
        <f t="shared" si="3"/>
        <v>retraso</v>
      </c>
      <c r="X25" s="10"/>
      <c r="Y25" s="28">
        <v>0</v>
      </c>
      <c r="Z25" s="10"/>
      <c r="AA25" s="12">
        <f t="shared" si="4"/>
        <v>0</v>
      </c>
      <c r="AD25" s="21" t="s">
        <v>138</v>
      </c>
      <c r="AE25" s="68" t="s">
        <v>139</v>
      </c>
      <c r="AF25" s="69">
        <f t="shared" si="5"/>
        <v>44924625</v>
      </c>
      <c r="AG25" s="70">
        <f t="shared" si="6"/>
        <v>34425</v>
      </c>
    </row>
    <row r="26" spans="1:33" ht="14.7" customHeight="1" x14ac:dyDescent="0.3">
      <c r="A26" s="10" t="s">
        <v>140</v>
      </c>
      <c r="B26" s="92"/>
      <c r="C26" s="10" t="s">
        <v>141</v>
      </c>
      <c r="D26" s="10" t="s">
        <v>142</v>
      </c>
      <c r="E26" s="10" t="str">
        <f>IFERROR(IFERROR(
VLOOKUP(D26,'[2]LINEAS PT'!$A$6:$H$3104,5,0),
VLOOKUP(D26,'[2]CODIGOS ZONA FRANCA'!$A$5:$E$5000,5,0)),
VLOOKUP(D26,'[2]CODIGOS EXPORTACION'!$A$5:$E$5000,5,0))</f>
        <v>ENV 160 GR PEAD BSTV</v>
      </c>
      <c r="F26" s="20">
        <v>10000</v>
      </c>
      <c r="G26" s="16">
        <v>45000</v>
      </c>
      <c r="H26" s="16">
        <v>45031</v>
      </c>
      <c r="I26" s="11">
        <v>492</v>
      </c>
      <c r="J26" s="62">
        <f t="shared" si="0"/>
        <v>4920000</v>
      </c>
      <c r="K26" s="10"/>
      <c r="L26" s="10"/>
      <c r="M26" s="10"/>
      <c r="N26" s="10">
        <f t="shared" si="1"/>
        <v>0</v>
      </c>
      <c r="O26" s="10"/>
      <c r="P26" s="10"/>
      <c r="Q26" s="10"/>
      <c r="R26" s="10"/>
      <c r="S26" s="10"/>
      <c r="T26" s="10"/>
      <c r="U26" s="10"/>
      <c r="V26" s="10">
        <f t="shared" si="2"/>
        <v>0</v>
      </c>
      <c r="W26" s="10" t="str">
        <f t="shared" si="3"/>
        <v>ok</v>
      </c>
      <c r="X26" s="10"/>
      <c r="Y26" s="28"/>
      <c r="Z26" s="10"/>
      <c r="AA26" s="12">
        <f t="shared" si="4"/>
        <v>0</v>
      </c>
      <c r="AD26" s="21" t="s">
        <v>143</v>
      </c>
      <c r="AE26" s="68" t="s">
        <v>144</v>
      </c>
      <c r="AF26" s="69">
        <f t="shared" si="5"/>
        <v>37895520</v>
      </c>
      <c r="AG26" s="70">
        <f t="shared" si="6"/>
        <v>60240</v>
      </c>
    </row>
    <row r="27" spans="1:33" ht="14.7" customHeight="1" x14ac:dyDescent="0.3">
      <c r="A27" s="10" t="s">
        <v>18</v>
      </c>
      <c r="B27" s="54">
        <v>10525</v>
      </c>
      <c r="C27" s="10" t="s">
        <v>141</v>
      </c>
      <c r="D27" s="10" t="s">
        <v>145</v>
      </c>
      <c r="E27" s="10" t="str">
        <f>IFERROR(IFERROR(
VLOOKUP(D27,'[2]LINEAS PT'!$A$6:$H$3104,5,0),
VLOOKUP(D27,'[2]CODIGOS ZONA FRANCA'!$A$5:$E$5000,5,0)),
VLOOKUP(D27,'[2]CODIGOS EXPORTACION'!$A$5:$E$5000,5,0))</f>
        <v>TP ALTA 50 MM PP VDE</v>
      </c>
      <c r="F27" s="20">
        <v>10000</v>
      </c>
      <c r="G27" s="16">
        <v>45000</v>
      </c>
      <c r="H27" s="16">
        <v>45031</v>
      </c>
      <c r="I27" s="11">
        <v>297</v>
      </c>
      <c r="J27" s="62">
        <f t="shared" si="0"/>
        <v>2970000</v>
      </c>
      <c r="K27" s="10"/>
      <c r="L27" s="10"/>
      <c r="M27" s="10"/>
      <c r="N27" s="10">
        <f t="shared" si="1"/>
        <v>0</v>
      </c>
      <c r="O27" s="10"/>
      <c r="P27" s="10"/>
      <c r="Q27" s="10"/>
      <c r="R27" s="10"/>
      <c r="S27" s="10"/>
      <c r="T27" s="10"/>
      <c r="U27" s="10"/>
      <c r="V27" s="10">
        <f t="shared" si="2"/>
        <v>0</v>
      </c>
      <c r="W27" s="10" t="str">
        <f t="shared" si="3"/>
        <v>ok</v>
      </c>
      <c r="X27" s="10"/>
      <c r="Y27" s="28"/>
      <c r="Z27" s="10"/>
      <c r="AA27" s="12">
        <f t="shared" si="4"/>
        <v>0</v>
      </c>
      <c r="AD27" s="21" t="s">
        <v>146</v>
      </c>
      <c r="AE27" s="68" t="s">
        <v>147</v>
      </c>
      <c r="AF27" s="69">
        <f t="shared" si="5"/>
        <v>35800000</v>
      </c>
      <c r="AG27" s="70">
        <f t="shared" si="6"/>
        <v>200000</v>
      </c>
    </row>
    <row r="28" spans="1:33" ht="14.7" customHeight="1" x14ac:dyDescent="0.3">
      <c r="A28" s="10">
        <v>22677</v>
      </c>
      <c r="B28" s="54"/>
      <c r="C28" s="31" t="s">
        <v>148</v>
      </c>
      <c r="D28" s="10" t="s">
        <v>149</v>
      </c>
      <c r="E28" s="10" t="str">
        <f>IFERROR(IFERROR(
VLOOKUP(D28,'[1]LINEAS PT'!$A$6:$H$5000,5,0),
VLOOKUP(D28,'[1]CODIGOS ZONA FRANCA'!$A$5:$E$5000,5,0)),
VLOOKUP(D28,'[1]CODIGOS EXPORTACION'!$A$5:$E$5000,5,0))</f>
        <v>JGA DOSIF 20ML BCA C/P HELMINTREL ENS  C/TP</v>
      </c>
      <c r="F28" s="20">
        <v>5000</v>
      </c>
      <c r="G28" s="15">
        <v>44875</v>
      </c>
      <c r="H28" s="15">
        <v>44905</v>
      </c>
      <c r="I28" s="11">
        <v>1492</v>
      </c>
      <c r="J28" s="62">
        <f t="shared" si="0"/>
        <v>7460000</v>
      </c>
      <c r="K28" s="15">
        <v>44909</v>
      </c>
      <c r="L28" s="15">
        <v>44937</v>
      </c>
      <c r="M28" s="15">
        <v>44939</v>
      </c>
      <c r="N28" s="10">
        <f t="shared" si="1"/>
        <v>2</v>
      </c>
      <c r="O28" s="10" t="s">
        <v>78</v>
      </c>
      <c r="P28" s="10"/>
      <c r="Q28" s="10">
        <v>9</v>
      </c>
      <c r="R28" s="10">
        <v>806217545</v>
      </c>
      <c r="S28" s="26">
        <v>25083</v>
      </c>
      <c r="T28" s="10">
        <v>13301</v>
      </c>
      <c r="U28" s="10" t="s">
        <v>42</v>
      </c>
      <c r="V28" s="10">
        <f t="shared" si="2"/>
        <v>-30</v>
      </c>
      <c r="W28" s="10" t="str">
        <f t="shared" si="3"/>
        <v>retraso</v>
      </c>
      <c r="X28" s="10"/>
      <c r="Y28" s="28">
        <v>117494</v>
      </c>
      <c r="Z28" s="25">
        <v>556394</v>
      </c>
      <c r="AA28" s="12">
        <f t="shared" si="4"/>
        <v>1.5749865951742627E-2</v>
      </c>
      <c r="AD28" s="21" t="s">
        <v>150</v>
      </c>
      <c r="AE28" s="68" t="s">
        <v>151</v>
      </c>
      <c r="AF28" s="69">
        <f t="shared" si="5"/>
        <v>32644176</v>
      </c>
      <c r="AG28" s="70">
        <f t="shared" si="6"/>
        <v>33978</v>
      </c>
    </row>
    <row r="29" spans="1:33" ht="14.7" customHeight="1" x14ac:dyDescent="0.3">
      <c r="A29" s="10">
        <v>11373</v>
      </c>
      <c r="B29" s="54">
        <v>10529</v>
      </c>
      <c r="C29" s="10" t="s">
        <v>152</v>
      </c>
      <c r="D29" s="10" t="s">
        <v>153</v>
      </c>
      <c r="E29" s="10" t="str">
        <f>IFERROR(IFERROR(
VLOOKUP(D29,'[1]LINEAS PT'!$A$6:$H$5000,5,0),
VLOOKUP(D29,'[1]CODIGOS ZONA FRANCA'!$A$5:$E$5000,5,0)),
VLOOKUP(D29,'[1]CODIGOS EXPORTACION'!$A$5:$E$5000,5,0))</f>
        <v>ENV 330 GR PEAD BLANCO</v>
      </c>
      <c r="F29" s="20">
        <v>6000</v>
      </c>
      <c r="G29" s="15">
        <v>44909</v>
      </c>
      <c r="H29" s="15">
        <v>44958</v>
      </c>
      <c r="I29" s="11">
        <v>697</v>
      </c>
      <c r="J29" s="62">
        <f t="shared" si="0"/>
        <v>4182000</v>
      </c>
      <c r="K29" s="15">
        <v>44938</v>
      </c>
      <c r="L29" s="15">
        <v>44965</v>
      </c>
      <c r="M29" s="15">
        <v>44966</v>
      </c>
      <c r="N29" s="10">
        <f t="shared" si="1"/>
        <v>1</v>
      </c>
      <c r="O29" s="10" t="s">
        <v>41</v>
      </c>
      <c r="P29" s="10">
        <v>40</v>
      </c>
      <c r="Q29" s="10">
        <v>0</v>
      </c>
      <c r="R29" s="10"/>
      <c r="S29" s="26">
        <v>25129</v>
      </c>
      <c r="T29" s="10">
        <v>13355</v>
      </c>
      <c r="U29" s="10" t="s">
        <v>42</v>
      </c>
      <c r="V29" s="10">
        <f t="shared" si="2"/>
        <v>-28</v>
      </c>
      <c r="W29" s="10" t="str">
        <f t="shared" si="3"/>
        <v>retraso</v>
      </c>
      <c r="X29" s="10" t="s">
        <v>154</v>
      </c>
      <c r="Y29" s="28">
        <v>335436</v>
      </c>
      <c r="Z29" s="25">
        <v>4810</v>
      </c>
      <c r="AA29" s="12">
        <f t="shared" si="4"/>
        <v>8.0209469153515067E-2</v>
      </c>
      <c r="AD29" s="21" t="s">
        <v>155</v>
      </c>
      <c r="AE29" s="68" t="s">
        <v>156</v>
      </c>
      <c r="AF29" s="69">
        <f t="shared" si="5"/>
        <v>29832000</v>
      </c>
      <c r="AG29" s="70">
        <f t="shared" si="6"/>
        <v>44000</v>
      </c>
    </row>
    <row r="30" spans="1:33" ht="15.45" customHeight="1" x14ac:dyDescent="0.3">
      <c r="A30" s="10">
        <v>48000008286</v>
      </c>
      <c r="B30" s="54">
        <v>10531</v>
      </c>
      <c r="C30" s="10" t="s">
        <v>152</v>
      </c>
      <c r="D30" s="10" t="s">
        <v>157</v>
      </c>
      <c r="E30" s="10" t="str">
        <f>IFERROR(IFERROR(
VLOOKUP(D30,'[1]LINEAS PT'!$A$6:$H$5000,5,0),
VLOOKUP(D30,'[1]CODIGOS ZONA FRANCA'!$A$5:$E$5000,5,0)),
VLOOKUP(D30,'[1]CODIGOS EXPORTACION'!$A$5:$E$5000,5,0))</f>
        <v xml:space="preserve">TP ALTA 63 MM PP BCA </v>
      </c>
      <c r="F30" s="20">
        <v>6000</v>
      </c>
      <c r="G30" s="15">
        <v>44909</v>
      </c>
      <c r="H30" s="15">
        <v>44958</v>
      </c>
      <c r="I30" s="11">
        <v>418</v>
      </c>
      <c r="J30" s="62">
        <f t="shared" si="0"/>
        <v>2508000</v>
      </c>
      <c r="K30" s="15">
        <v>44956</v>
      </c>
      <c r="L30" s="15">
        <v>44965</v>
      </c>
      <c r="M30" s="15">
        <v>44966</v>
      </c>
      <c r="N30" s="10">
        <f t="shared" si="1"/>
        <v>1</v>
      </c>
      <c r="O30" s="10" t="s">
        <v>41</v>
      </c>
      <c r="P30" s="10">
        <v>4</v>
      </c>
      <c r="Q30" s="10">
        <v>0</v>
      </c>
      <c r="R30" s="10"/>
      <c r="S30" s="26">
        <v>25129</v>
      </c>
      <c r="T30" s="10">
        <v>13355</v>
      </c>
      <c r="U30" s="10" t="s">
        <v>42</v>
      </c>
      <c r="V30" s="10">
        <f t="shared" si="2"/>
        <v>-10</v>
      </c>
      <c r="W30" s="10" t="str">
        <f t="shared" si="3"/>
        <v>retraso</v>
      </c>
      <c r="X30" s="10" t="s">
        <v>154</v>
      </c>
      <c r="Y30" s="28">
        <v>48543</v>
      </c>
      <c r="Z30" s="25">
        <v>4810</v>
      </c>
      <c r="AA30" s="12">
        <f t="shared" si="4"/>
        <v>1.9355263157894737E-2</v>
      </c>
      <c r="AD30" s="21" t="s">
        <v>158</v>
      </c>
      <c r="AE30" s="68" t="s">
        <v>159</v>
      </c>
      <c r="AF30" s="69">
        <f t="shared" si="5"/>
        <v>28455000</v>
      </c>
      <c r="AG30" s="70">
        <f t="shared" si="6"/>
        <v>28000</v>
      </c>
    </row>
    <row r="31" spans="1:33" ht="14.7" customHeight="1" x14ac:dyDescent="0.3">
      <c r="A31" s="10">
        <v>70</v>
      </c>
      <c r="B31" s="54">
        <v>10534</v>
      </c>
      <c r="C31" s="10" t="s">
        <v>152</v>
      </c>
      <c r="D31" s="10" t="s">
        <v>40</v>
      </c>
      <c r="E31" s="10" t="str">
        <f>IFERROR(IFERROR(
VLOOKUP(D31,'[2]LINEAS PT'!$A$6:$H$3104,5,0),
VLOOKUP(D31,'[2]CODIGOS ZONA FRANCA'!$A$5:$E$5000,5,0)),
VLOOKUP(D31,'[2]CODIGOS EXPORTACION'!$A$5:$E$5000,5,0))</f>
        <v>AV PQT X 1</v>
      </c>
      <c r="F31" s="20">
        <v>65000</v>
      </c>
      <c r="G31" s="16">
        <v>45003</v>
      </c>
      <c r="H31" s="16">
        <v>45031</v>
      </c>
      <c r="I31" s="11">
        <v>141</v>
      </c>
      <c r="J31" s="62">
        <f t="shared" si="0"/>
        <v>9165000</v>
      </c>
      <c r="K31" s="10"/>
      <c r="L31" s="10"/>
      <c r="M31" s="10"/>
      <c r="N31" s="10">
        <f t="shared" si="1"/>
        <v>0</v>
      </c>
      <c r="O31" s="10"/>
      <c r="P31" s="10"/>
      <c r="Q31" s="10"/>
      <c r="R31" s="10"/>
      <c r="S31" s="10"/>
      <c r="T31" s="10"/>
      <c r="U31" s="10"/>
      <c r="V31" s="10">
        <f t="shared" si="2"/>
        <v>0</v>
      </c>
      <c r="W31" s="10" t="str">
        <f t="shared" si="3"/>
        <v>ok</v>
      </c>
      <c r="X31" s="10"/>
      <c r="Y31" s="28"/>
      <c r="Z31" s="10"/>
      <c r="AA31" s="12">
        <f t="shared" si="4"/>
        <v>0</v>
      </c>
      <c r="AD31" s="21" t="s">
        <v>160</v>
      </c>
      <c r="AE31" s="68" t="s">
        <v>161</v>
      </c>
      <c r="AF31" s="69">
        <f t="shared" si="5"/>
        <v>28300000</v>
      </c>
      <c r="AG31" s="70">
        <f t="shared" si="6"/>
        <v>50000</v>
      </c>
    </row>
    <row r="32" spans="1:33" ht="14.7" customHeight="1" x14ac:dyDescent="0.3">
      <c r="A32" s="10">
        <v>480000285</v>
      </c>
      <c r="B32" s="54">
        <v>10530</v>
      </c>
      <c r="C32" s="10" t="s">
        <v>96</v>
      </c>
      <c r="D32" s="10" t="s">
        <v>162</v>
      </c>
      <c r="E32" s="10" t="str">
        <f>IFERROR(IFERROR(
VLOOKUP(D32,'[1]LINEAS PT'!$A$6:$H$5000,5,0),
VLOOKUP(D32,'[1]CODIGOS ZONA FRANCA'!$A$5:$E$5000,5,0)),
VLOOKUP(D32,'[1]CODIGOS EXPORTACION'!$A$5:$E$5000,5,0))</f>
        <v>INY  50ML RD PEAD TPN 20</v>
      </c>
      <c r="F32" s="20">
        <v>10158</v>
      </c>
      <c r="G32" s="15">
        <v>44694</v>
      </c>
      <c r="H32" s="15">
        <v>44789</v>
      </c>
      <c r="I32" s="11">
        <v>548</v>
      </c>
      <c r="J32" s="62">
        <f>I32*F33</f>
        <v>920640</v>
      </c>
      <c r="K32" s="15">
        <v>44929</v>
      </c>
      <c r="L32" s="15">
        <v>44950</v>
      </c>
      <c r="M32" s="15">
        <v>44951</v>
      </c>
      <c r="N32" s="10">
        <f t="shared" si="1"/>
        <v>1</v>
      </c>
      <c r="O32" s="10" t="s">
        <v>41</v>
      </c>
      <c r="P32" s="10">
        <v>4</v>
      </c>
      <c r="Q32" s="10"/>
      <c r="R32" s="10">
        <v>559890</v>
      </c>
      <c r="S32" s="26">
        <v>25105</v>
      </c>
      <c r="T32" s="10">
        <v>13327</v>
      </c>
      <c r="U32" s="10" t="s">
        <v>42</v>
      </c>
      <c r="V32" s="10">
        <f t="shared" si="2"/>
        <v>-22</v>
      </c>
      <c r="W32" s="10" t="str">
        <f t="shared" si="3"/>
        <v>retraso</v>
      </c>
      <c r="X32" s="10"/>
      <c r="Y32" s="28">
        <v>49217</v>
      </c>
      <c r="Z32" s="25">
        <v>4683</v>
      </c>
      <c r="AA32" s="12">
        <f t="shared" si="4"/>
        <v>5.3459549878345489E-2</v>
      </c>
      <c r="AD32" s="21" t="s">
        <v>163</v>
      </c>
      <c r="AE32" s="68" t="s">
        <v>164</v>
      </c>
      <c r="AF32" s="69">
        <f t="shared" si="5"/>
        <v>27269500</v>
      </c>
      <c r="AG32" s="70">
        <f t="shared" si="6"/>
        <v>161500</v>
      </c>
    </row>
    <row r="33" spans="1:34" ht="14.7" customHeight="1" x14ac:dyDescent="0.3">
      <c r="A33" s="10">
        <v>4800008310</v>
      </c>
      <c r="B33" s="54">
        <v>10536</v>
      </c>
      <c r="C33" s="10" t="s">
        <v>96</v>
      </c>
      <c r="D33" s="10" t="s">
        <v>165</v>
      </c>
      <c r="E33" s="10" t="str">
        <f>IFERROR(IFERROR(
VLOOKUP(D33,'[1]LINEAS PT'!$A$6:$H$5000,5,0),
VLOOKUP(D33,'[1]CODIGOS ZONA FRANCA'!$A$5:$E$5000,5,0)),
VLOOKUP(D33,'[1]CODIGOS EXPORTACION'!$A$5:$E$5000,5,0))</f>
        <v>INY 100ML RD PEAD TPN 20</v>
      </c>
      <c r="F33" s="20">
        <v>1680</v>
      </c>
      <c r="G33" s="15">
        <v>44950</v>
      </c>
      <c r="H33" s="15">
        <v>44980</v>
      </c>
      <c r="I33" s="11">
        <v>560</v>
      </c>
      <c r="J33" s="62">
        <f>I33*F34</f>
        <v>2010400</v>
      </c>
      <c r="K33" s="15">
        <v>44958</v>
      </c>
      <c r="L33" s="15">
        <v>44972</v>
      </c>
      <c r="M33" s="15">
        <v>44973</v>
      </c>
      <c r="N33" s="10">
        <f t="shared" si="1"/>
        <v>1</v>
      </c>
      <c r="O33" s="10" t="s">
        <v>41</v>
      </c>
      <c r="P33" s="10">
        <v>5</v>
      </c>
      <c r="Q33" s="10"/>
      <c r="R33" s="10">
        <v>301407406</v>
      </c>
      <c r="S33" s="10">
        <v>25143</v>
      </c>
      <c r="T33" s="10">
        <v>13372</v>
      </c>
      <c r="U33" s="10" t="s">
        <v>42</v>
      </c>
      <c r="V33" s="10">
        <f t="shared" si="2"/>
        <v>-15</v>
      </c>
      <c r="W33" s="10" t="str">
        <f t="shared" si="3"/>
        <v>retraso</v>
      </c>
      <c r="X33" s="10"/>
      <c r="Y33" s="28">
        <v>43000</v>
      </c>
      <c r="Z33" s="25">
        <v>4923</v>
      </c>
      <c r="AA33" s="12">
        <f t="shared" si="4"/>
        <v>2.1388778352566654E-2</v>
      </c>
      <c r="AD33" s="21" t="s">
        <v>166</v>
      </c>
      <c r="AE33" s="68" t="s">
        <v>167</v>
      </c>
      <c r="AF33" s="69">
        <f t="shared" si="5"/>
        <v>23568300</v>
      </c>
      <c r="AG33" s="70">
        <f t="shared" si="6"/>
        <v>30100</v>
      </c>
      <c r="AH33" s="40"/>
    </row>
    <row r="34" spans="1:34" ht="14.7" customHeight="1" x14ac:dyDescent="0.3">
      <c r="A34" s="10">
        <v>451327874</v>
      </c>
      <c r="B34" s="91">
        <v>10535</v>
      </c>
      <c r="C34" s="10" t="s">
        <v>96</v>
      </c>
      <c r="D34" s="10" t="s">
        <v>168</v>
      </c>
      <c r="E34" s="10" t="str">
        <f>IFERROR(IFERROR(
VLOOKUP(D34,'[2]LINEAS PT'!$A$6:$H$3104,5,0),
VLOOKUP(D34,'[2]CODIGOS ZONA FRANCA'!$A$5:$E$5000,5,0)),
VLOOKUP(D34,'[2]CODIGOS EXPORTACION'!$A$5:$E$5000,5,0))</f>
        <v>PROTECTOR INY 250 ML + TAPA ROSCA</v>
      </c>
      <c r="F34" s="20">
        <v>3590</v>
      </c>
      <c r="G34" s="16">
        <v>45019</v>
      </c>
      <c r="H34" s="16">
        <v>45046</v>
      </c>
      <c r="I34" s="11">
        <v>1175</v>
      </c>
      <c r="J34" s="62">
        <f>I34*F35</f>
        <v>5463750</v>
      </c>
      <c r="K34" s="15">
        <v>44996</v>
      </c>
      <c r="L34" s="15">
        <v>45019</v>
      </c>
      <c r="M34" s="15"/>
      <c r="N34" s="10">
        <f t="shared" ref="N34:N65" si="7">(M34-L34)</f>
        <v>-45019</v>
      </c>
      <c r="O34" s="10" t="s">
        <v>41</v>
      </c>
      <c r="P34" s="10">
        <v>32</v>
      </c>
      <c r="Q34" s="10"/>
      <c r="R34" s="10"/>
      <c r="S34" s="10">
        <v>25254</v>
      </c>
      <c r="T34" s="10">
        <v>13489</v>
      </c>
      <c r="U34" s="10" t="s">
        <v>42</v>
      </c>
      <c r="V34" s="10">
        <f t="shared" ref="V34:V65" si="8">IF(M34=0,0-K34,K34-M34)</f>
        <v>-44996</v>
      </c>
      <c r="W34" s="10" t="str">
        <f t="shared" si="3"/>
        <v>retraso</v>
      </c>
      <c r="X34" s="10"/>
      <c r="Y34" s="28">
        <v>214225</v>
      </c>
      <c r="Z34" s="10"/>
      <c r="AA34" s="12">
        <f t="shared" si="4"/>
        <v>3.920841912605811E-2</v>
      </c>
      <c r="AD34" s="21" t="s">
        <v>169</v>
      </c>
      <c r="AE34" s="68" t="s">
        <v>170</v>
      </c>
      <c r="AF34" s="69">
        <f t="shared" ref="AF34:AF65" si="9">+SUMIF($C$2:$C$300,AD34,$J$2:$J$300)</f>
        <v>20360900</v>
      </c>
      <c r="AG34" s="70">
        <f t="shared" ref="AG34:AG65" si="10">+SUMIF($C$2:$C$300,AD34,$F$2:$F$300)</f>
        <v>100300</v>
      </c>
    </row>
    <row r="35" spans="1:34" ht="14.7" customHeight="1" x14ac:dyDescent="0.3">
      <c r="A35" s="10">
        <v>4571327874</v>
      </c>
      <c r="B35" s="92"/>
      <c r="C35" s="10" t="s">
        <v>96</v>
      </c>
      <c r="D35" s="10" t="s">
        <v>171</v>
      </c>
      <c r="E35" s="10" t="str">
        <f>IFERROR(IFERROR(
VLOOKUP(D35,'[1]LINEAS PT'!$A$6:$H$5000,5,0),
VLOOKUP(D35,'[1]CODIGOS ZONA FRANCA'!$A$5:$E$5000,5,0)),
VLOOKUP(D35,'[1]CODIGOS EXPORTACION'!$A$5:$E$5000,5,0))</f>
        <v>INY 250 ML RD PP NAT TPN 30 FDO R/NVO 60 GR</v>
      </c>
      <c r="F35" s="20">
        <v>4650</v>
      </c>
      <c r="G35" s="15">
        <v>44949</v>
      </c>
      <c r="H35" s="15">
        <v>44980</v>
      </c>
      <c r="I35" s="11">
        <v>1329</v>
      </c>
      <c r="J35" s="62">
        <f t="shared" ref="J35:J98" si="11">I35*F35</f>
        <v>6179850</v>
      </c>
      <c r="K35" s="15">
        <v>44783</v>
      </c>
      <c r="L35" s="15">
        <v>44972</v>
      </c>
      <c r="M35" s="15">
        <v>44973</v>
      </c>
      <c r="N35" s="10">
        <f t="shared" si="7"/>
        <v>1</v>
      </c>
      <c r="O35" s="10" t="s">
        <v>41</v>
      </c>
      <c r="P35" s="10">
        <v>15</v>
      </c>
      <c r="Q35" s="10"/>
      <c r="R35" s="10">
        <v>301407406</v>
      </c>
      <c r="S35" s="10">
        <v>25142</v>
      </c>
      <c r="T35" s="10">
        <v>13371</v>
      </c>
      <c r="U35" s="10" t="s">
        <v>42</v>
      </c>
      <c r="V35" s="10">
        <f t="shared" si="8"/>
        <v>-190</v>
      </c>
      <c r="W35" s="10" t="str">
        <f t="shared" si="3"/>
        <v>retraso</v>
      </c>
      <c r="X35" s="10"/>
      <c r="Y35" s="28">
        <v>128788</v>
      </c>
      <c r="Z35" s="25">
        <v>4923</v>
      </c>
      <c r="AA35" s="12">
        <f t="shared" si="4"/>
        <v>2.0839988025599328E-2</v>
      </c>
      <c r="AD35" s="21" t="s">
        <v>172</v>
      </c>
      <c r="AE35" s="68" t="s">
        <v>173</v>
      </c>
      <c r="AF35" s="69">
        <f t="shared" si="9"/>
        <v>20141940</v>
      </c>
      <c r="AG35" s="70">
        <f t="shared" si="10"/>
        <v>12152</v>
      </c>
    </row>
    <row r="36" spans="1:34" ht="14.7" customHeight="1" x14ac:dyDescent="0.3">
      <c r="A36" s="10">
        <v>3241</v>
      </c>
      <c r="B36" s="54">
        <v>10528</v>
      </c>
      <c r="C36" s="10" t="s">
        <v>96</v>
      </c>
      <c r="D36" s="10" t="s">
        <v>171</v>
      </c>
      <c r="E36" s="10" t="str">
        <f>IFERROR(IFERROR(
VLOOKUP(D36,'[1]LINEAS PT'!$A$6:$H$5000,5,0),
VLOOKUP(D36,'[1]CODIGOS ZONA FRANCA'!$A$5:$E$5000,5,0)),
VLOOKUP(D36,'[1]CODIGOS EXPORTACION'!$A$5:$E$5000,5,0))</f>
        <v>INY 250 ML RD PP NAT TPN 30 FDO R/NVO 60 GR</v>
      </c>
      <c r="F36" s="20">
        <v>5270</v>
      </c>
      <c r="G36" s="15">
        <v>44949</v>
      </c>
      <c r="H36" s="15">
        <v>44980</v>
      </c>
      <c r="I36" s="11">
        <v>1329</v>
      </c>
      <c r="J36" s="62">
        <f t="shared" si="11"/>
        <v>7003830</v>
      </c>
      <c r="K36" s="15">
        <v>45141</v>
      </c>
      <c r="L36" s="15">
        <v>44950</v>
      </c>
      <c r="M36" s="15">
        <v>44951</v>
      </c>
      <c r="N36" s="10">
        <f t="shared" si="7"/>
        <v>1</v>
      </c>
      <c r="O36" s="10" t="s">
        <v>41</v>
      </c>
      <c r="P36" s="10">
        <v>17</v>
      </c>
      <c r="Q36" s="10"/>
      <c r="R36" s="10">
        <v>559890</v>
      </c>
      <c r="S36" s="26">
        <v>25104</v>
      </c>
      <c r="T36" s="10">
        <v>13323</v>
      </c>
      <c r="U36" s="10" t="s">
        <v>42</v>
      </c>
      <c r="V36" s="10">
        <f t="shared" si="8"/>
        <v>190</v>
      </c>
      <c r="W36" s="10" t="str">
        <f t="shared" si="3"/>
        <v>ok</v>
      </c>
      <c r="X36" s="10"/>
      <c r="Y36" s="28">
        <v>185496</v>
      </c>
      <c r="Z36" s="25">
        <v>4683</v>
      </c>
      <c r="AA36" s="12">
        <f t="shared" si="4"/>
        <v>2.6484937527038777E-2</v>
      </c>
      <c r="AD36" s="21" t="s">
        <v>174</v>
      </c>
      <c r="AE36" s="68" t="s">
        <v>175</v>
      </c>
      <c r="AF36" s="69">
        <f t="shared" si="9"/>
        <v>20004000</v>
      </c>
      <c r="AG36" s="70">
        <f t="shared" si="10"/>
        <v>32000</v>
      </c>
    </row>
    <row r="37" spans="1:34" ht="14.7" customHeight="1" x14ac:dyDescent="0.3">
      <c r="A37" s="10" t="s">
        <v>176</v>
      </c>
      <c r="B37" s="54">
        <v>10537</v>
      </c>
      <c r="C37" s="10" t="s">
        <v>96</v>
      </c>
      <c r="D37" s="10" t="s">
        <v>177</v>
      </c>
      <c r="E37" s="10" t="str">
        <f>IFERROR(IFERROR(
VLOOKUP(D37,'[1]LINEAS PT'!$A$6:$H$5000,5,0),
VLOOKUP(D37,'[1]CODIGOS ZONA FRANCA'!$A$5:$E$5000,5,0)),
VLOOKUP(D37,'[1]CODIGOS EXPORTACION'!$A$5:$E$5000,5,0))</f>
        <v>PROTECTOR INY 500 ML + TAPA ROSCA</v>
      </c>
      <c r="F37" s="20">
        <v>7008</v>
      </c>
      <c r="G37" s="15">
        <v>44904</v>
      </c>
      <c r="H37" s="15">
        <v>44977</v>
      </c>
      <c r="I37" s="11">
        <v>1650</v>
      </c>
      <c r="J37" s="62">
        <f t="shared" si="11"/>
        <v>11563200</v>
      </c>
      <c r="K37" s="15">
        <v>44949</v>
      </c>
      <c r="L37" s="15">
        <v>44950</v>
      </c>
      <c r="M37" s="15">
        <v>44951</v>
      </c>
      <c r="N37" s="10">
        <f t="shared" si="7"/>
        <v>1</v>
      </c>
      <c r="O37" s="10" t="s">
        <v>41</v>
      </c>
      <c r="P37" s="10">
        <v>86</v>
      </c>
      <c r="Q37" s="10"/>
      <c r="R37" s="10">
        <v>559890</v>
      </c>
      <c r="S37" s="26">
        <v>25106</v>
      </c>
      <c r="T37" s="10">
        <v>13328</v>
      </c>
      <c r="U37" s="10" t="s">
        <v>42</v>
      </c>
      <c r="V37" s="10">
        <f t="shared" si="8"/>
        <v>-2</v>
      </c>
      <c r="W37" s="10" t="str">
        <f t="shared" si="3"/>
        <v>retraso</v>
      </c>
      <c r="X37" s="10"/>
      <c r="Y37" s="28">
        <v>858885</v>
      </c>
      <c r="Z37" s="25">
        <v>4683</v>
      </c>
      <c r="AA37" s="12">
        <f t="shared" si="4"/>
        <v>7.4277449149024496E-2</v>
      </c>
      <c r="AD37" s="21" t="s">
        <v>178</v>
      </c>
      <c r="AE37" s="68" t="s">
        <v>179</v>
      </c>
      <c r="AF37" s="69">
        <f t="shared" si="9"/>
        <v>19081000</v>
      </c>
      <c r="AG37" s="70">
        <f t="shared" si="10"/>
        <v>45000</v>
      </c>
    </row>
    <row r="38" spans="1:34" ht="14.7" customHeight="1" x14ac:dyDescent="0.3">
      <c r="A38" s="10">
        <v>5</v>
      </c>
      <c r="B38" s="91">
        <v>10569</v>
      </c>
      <c r="C38" s="10" t="s">
        <v>96</v>
      </c>
      <c r="D38" s="10" t="s">
        <v>177</v>
      </c>
      <c r="E38" s="10" t="str">
        <f>IFERROR(IFERROR(
VLOOKUP(D38,'[1]LINEAS PT'!$A$6:$H$5000,5,0),
VLOOKUP(D38,'[1]CODIGOS ZONA FRANCA'!$A$5:$E$5000,5,0)),
VLOOKUP(D38,'[1]CODIGOS EXPORTACION'!$A$5:$E$5000,5,0))</f>
        <v>PROTECTOR INY 500 ML + TAPA ROSCA</v>
      </c>
      <c r="F38" s="20">
        <v>7073</v>
      </c>
      <c r="G38" s="15">
        <v>44904</v>
      </c>
      <c r="H38" s="15">
        <v>44977</v>
      </c>
      <c r="I38" s="11">
        <v>1650</v>
      </c>
      <c r="J38" s="62">
        <f t="shared" si="11"/>
        <v>11670450</v>
      </c>
      <c r="K38" s="15">
        <v>44972</v>
      </c>
      <c r="L38" s="15">
        <v>44972</v>
      </c>
      <c r="M38" s="15">
        <v>44973</v>
      </c>
      <c r="N38" s="10">
        <f t="shared" si="7"/>
        <v>1</v>
      </c>
      <c r="O38" s="10" t="s">
        <v>41</v>
      </c>
      <c r="P38" s="10">
        <v>88</v>
      </c>
      <c r="Q38" s="10"/>
      <c r="R38" s="10">
        <v>301407406</v>
      </c>
      <c r="S38" s="10">
        <v>25147</v>
      </c>
      <c r="T38" s="10">
        <v>13370</v>
      </c>
      <c r="U38" s="10" t="s">
        <v>42</v>
      </c>
      <c r="V38" s="10">
        <f t="shared" si="8"/>
        <v>-1</v>
      </c>
      <c r="W38" s="10" t="str">
        <f t="shared" si="3"/>
        <v>retraso</v>
      </c>
      <c r="X38" s="10"/>
      <c r="Y38" s="28">
        <v>755486</v>
      </c>
      <c r="Z38" s="25">
        <v>4923</v>
      </c>
      <c r="AA38" s="12">
        <f t="shared" si="4"/>
        <v>6.4734950237565814E-2</v>
      </c>
      <c r="AD38" s="21" t="s">
        <v>180</v>
      </c>
      <c r="AE38" s="68" t="s">
        <v>181</v>
      </c>
      <c r="AF38" s="69">
        <f t="shared" si="9"/>
        <v>18978135</v>
      </c>
      <c r="AG38" s="70">
        <f t="shared" si="10"/>
        <v>41060</v>
      </c>
    </row>
    <row r="39" spans="1:34" ht="14.7" customHeight="1" x14ac:dyDescent="0.3">
      <c r="A39" s="10">
        <v>5</v>
      </c>
      <c r="B39" s="96"/>
      <c r="C39" s="10" t="s">
        <v>96</v>
      </c>
      <c r="D39" s="10" t="s">
        <v>182</v>
      </c>
      <c r="E39" s="10" t="str">
        <f>IFERROR(IFERROR(
VLOOKUP(D39,'[1]LINEAS PT'!$A$6:$H$5000,5,0),
VLOOKUP(D39,'[1]CODIGOS ZONA FRANCA'!$A$5:$E$5000,5,0)),
VLOOKUP(D39,'[1]CODIGOS EXPORTACION'!$A$5:$E$5000,5,0))</f>
        <v>INY 10 ML RD PP NATURAL TPN 20</v>
      </c>
      <c r="F39" s="20">
        <v>9000</v>
      </c>
      <c r="G39" s="15">
        <v>44981</v>
      </c>
      <c r="H39" s="15">
        <v>45009</v>
      </c>
      <c r="I39" s="11">
        <v>437</v>
      </c>
      <c r="J39" s="62">
        <f t="shared" si="11"/>
        <v>3933000</v>
      </c>
      <c r="K39" s="15">
        <v>45007</v>
      </c>
      <c r="L39" s="15">
        <v>45008</v>
      </c>
      <c r="M39" s="15">
        <v>45012</v>
      </c>
      <c r="N39" s="10">
        <f t="shared" si="7"/>
        <v>4</v>
      </c>
      <c r="O39" s="10" t="s">
        <v>78</v>
      </c>
      <c r="P39" s="10">
        <v>3</v>
      </c>
      <c r="Q39" s="10"/>
      <c r="R39" s="10">
        <v>806352746</v>
      </c>
      <c r="S39" s="26">
        <v>25237</v>
      </c>
      <c r="T39" s="10">
        <v>13468</v>
      </c>
      <c r="U39" s="25" t="s">
        <v>42</v>
      </c>
      <c r="V39" s="10">
        <f t="shared" si="8"/>
        <v>-5</v>
      </c>
      <c r="W39" s="10" t="str">
        <f>IF(V39&lt;=2,"ok","retraso")</f>
        <v>ok</v>
      </c>
      <c r="X39" s="10" t="s">
        <v>183</v>
      </c>
      <c r="Y39" s="28">
        <v>90173</v>
      </c>
      <c r="Z39" s="10"/>
      <c r="AA39" s="12">
        <f t="shared" si="4"/>
        <v>2.2927281973048563E-2</v>
      </c>
      <c r="AD39" s="21" t="s">
        <v>184</v>
      </c>
      <c r="AE39" s="68" t="s">
        <v>185</v>
      </c>
      <c r="AF39" s="69">
        <f t="shared" si="9"/>
        <v>18304000</v>
      </c>
      <c r="AG39" s="70">
        <f t="shared" si="10"/>
        <v>5200</v>
      </c>
    </row>
    <row r="40" spans="1:34" ht="14.7" customHeight="1" x14ac:dyDescent="0.3">
      <c r="A40" s="10">
        <v>5</v>
      </c>
      <c r="B40" s="96"/>
      <c r="C40" s="10" t="s">
        <v>96</v>
      </c>
      <c r="D40" s="10" t="s">
        <v>186</v>
      </c>
      <c r="E40" s="10" t="str">
        <f>IFERROR(IFERROR(
VLOOKUP(D40,'[1]LINEAS PT'!$A$6:$H$5000,5,0),
VLOOKUP(D40,'[1]CODIGOS ZONA FRANCA'!$A$5:$E$5000,5,0)),
VLOOKUP(D40,'[1]CODIGOS EXPORTACION'!$A$5:$E$5000,5,0))</f>
        <v>INY 500 ML RD PP NAT TPN 30 FDO R/NVO 90 GR</v>
      </c>
      <c r="F40" s="20">
        <v>10000</v>
      </c>
      <c r="G40" s="15">
        <v>44981</v>
      </c>
      <c r="H40" s="15">
        <v>45009</v>
      </c>
      <c r="I40" s="11">
        <v>1855</v>
      </c>
      <c r="J40" s="62">
        <f t="shared" si="11"/>
        <v>18550000</v>
      </c>
      <c r="K40" s="15"/>
      <c r="L40" s="15"/>
      <c r="M40" s="15"/>
      <c r="N40" s="10">
        <f t="shared" si="7"/>
        <v>0</v>
      </c>
      <c r="O40" s="10"/>
      <c r="P40" s="10"/>
      <c r="Q40" s="10"/>
      <c r="R40" s="10"/>
      <c r="S40" s="10"/>
      <c r="T40" s="10"/>
      <c r="U40" s="25"/>
      <c r="V40" s="10">
        <f t="shared" si="8"/>
        <v>0</v>
      </c>
      <c r="W40" s="10" t="str">
        <f t="shared" ref="W40:W47" si="12">IF(V40&gt;=0,"ok","retraso")</f>
        <v>ok</v>
      </c>
      <c r="X40" s="10"/>
      <c r="Y40" s="28">
        <v>0</v>
      </c>
      <c r="Z40" s="10"/>
      <c r="AA40" s="12">
        <f t="shared" si="4"/>
        <v>0</v>
      </c>
      <c r="AD40" s="21" t="s">
        <v>187</v>
      </c>
      <c r="AE40" s="68" t="s">
        <v>188</v>
      </c>
      <c r="AF40" s="69">
        <f t="shared" si="9"/>
        <v>17724000</v>
      </c>
      <c r="AG40" s="70">
        <f t="shared" si="10"/>
        <v>42000</v>
      </c>
    </row>
    <row r="41" spans="1:34" ht="14.7" customHeight="1" x14ac:dyDescent="0.3">
      <c r="A41" s="10">
        <v>5</v>
      </c>
      <c r="B41" s="96"/>
      <c r="C41" s="10" t="s">
        <v>96</v>
      </c>
      <c r="D41" s="10" t="s">
        <v>186</v>
      </c>
      <c r="E41" s="10" t="str">
        <f>IFERROR(IFERROR(
VLOOKUP(D41,'[1]LINEAS PT'!$A$6:$H$5000,5,0),
VLOOKUP(D41,'[1]CODIGOS ZONA FRANCA'!$A$5:$E$5000,5,0)),
VLOOKUP(D41,'[1]CODIGOS EXPORTACION'!$A$5:$E$5000,5,0))</f>
        <v>INY 500 ML RD PP NAT TPN 30 FDO R/NVO 90 GR</v>
      </c>
      <c r="F41" s="20">
        <v>10032</v>
      </c>
      <c r="G41" s="15">
        <v>44904</v>
      </c>
      <c r="H41" s="15">
        <v>44977</v>
      </c>
      <c r="I41" s="11">
        <v>1656</v>
      </c>
      <c r="J41" s="62">
        <f t="shared" si="11"/>
        <v>16612992</v>
      </c>
      <c r="K41" s="15">
        <v>44940</v>
      </c>
      <c r="L41" s="15">
        <v>44944</v>
      </c>
      <c r="M41" s="15">
        <v>44946</v>
      </c>
      <c r="N41" s="10">
        <f t="shared" si="7"/>
        <v>2</v>
      </c>
      <c r="O41" s="10" t="s">
        <v>41</v>
      </c>
      <c r="P41" s="10">
        <v>57</v>
      </c>
      <c r="Q41" s="10"/>
      <c r="R41" s="10">
        <v>53145</v>
      </c>
      <c r="S41" s="26">
        <v>25095</v>
      </c>
      <c r="T41" s="10">
        <v>13314</v>
      </c>
      <c r="U41" s="10" t="s">
        <v>42</v>
      </c>
      <c r="V41" s="10">
        <f t="shared" si="8"/>
        <v>-6</v>
      </c>
      <c r="W41" s="10" t="str">
        <f t="shared" si="12"/>
        <v>retraso</v>
      </c>
      <c r="X41" s="10"/>
      <c r="Y41" s="28">
        <v>615600</v>
      </c>
      <c r="Z41" s="25">
        <v>4666</v>
      </c>
      <c r="AA41" s="12">
        <f t="shared" si="4"/>
        <v>3.7055335968379448E-2</v>
      </c>
      <c r="AD41" s="21" t="s">
        <v>189</v>
      </c>
      <c r="AE41" s="68" t="s">
        <v>190</v>
      </c>
      <c r="AF41" s="69">
        <f t="shared" si="9"/>
        <v>16699100</v>
      </c>
      <c r="AG41" s="70">
        <f t="shared" si="10"/>
        <v>32300</v>
      </c>
    </row>
    <row r="42" spans="1:34" ht="14.7" customHeight="1" x14ac:dyDescent="0.3">
      <c r="A42" s="10">
        <v>5</v>
      </c>
      <c r="B42" s="92"/>
      <c r="C42" s="10" t="s">
        <v>96</v>
      </c>
      <c r="D42" s="10" t="s">
        <v>186</v>
      </c>
      <c r="E42" s="10" t="str">
        <f>IFERROR(IFERROR(
VLOOKUP(D42,'[1]LINEAS PT'!$A$6:$H$5000,5,0),
VLOOKUP(D42,'[1]CODIGOS ZONA FRANCA'!$A$5:$E$5000,5,0)),
VLOOKUP(D42,'[1]CODIGOS EXPORTACION'!$A$5:$E$5000,5,0))</f>
        <v>INY 500 ML RD PP NAT TPN 30 FDO R/NVO 90 GR</v>
      </c>
      <c r="F42" s="20">
        <v>10032</v>
      </c>
      <c r="G42" s="15">
        <v>44904</v>
      </c>
      <c r="H42" s="15">
        <v>44977</v>
      </c>
      <c r="I42" s="11">
        <v>1656</v>
      </c>
      <c r="J42" s="62">
        <f t="shared" si="11"/>
        <v>16612992</v>
      </c>
      <c r="K42" s="15">
        <v>45015</v>
      </c>
      <c r="L42" s="15">
        <v>45019</v>
      </c>
      <c r="M42" s="15">
        <v>45020</v>
      </c>
      <c r="N42" s="10">
        <f t="shared" si="7"/>
        <v>1</v>
      </c>
      <c r="O42" s="10" t="s">
        <v>41</v>
      </c>
      <c r="P42" s="10">
        <v>57</v>
      </c>
      <c r="Q42" s="10">
        <v>0</v>
      </c>
      <c r="R42" s="10">
        <v>53145</v>
      </c>
      <c r="S42" s="26">
        <v>25095</v>
      </c>
      <c r="T42" s="10">
        <v>13482</v>
      </c>
      <c r="U42" s="10" t="s">
        <v>42</v>
      </c>
      <c r="V42" s="10">
        <f t="shared" si="8"/>
        <v>-5</v>
      </c>
      <c r="W42" s="10" t="str">
        <f t="shared" si="12"/>
        <v>retraso</v>
      </c>
      <c r="X42" s="10"/>
      <c r="Y42" s="28">
        <v>381589</v>
      </c>
      <c r="Z42" s="25">
        <v>4666</v>
      </c>
      <c r="AA42" s="12">
        <f t="shared" si="4"/>
        <v>2.2969312210587955E-2</v>
      </c>
      <c r="AD42" s="21" t="s">
        <v>152</v>
      </c>
      <c r="AE42" s="68" t="s">
        <v>191</v>
      </c>
      <c r="AF42" s="69">
        <f t="shared" si="9"/>
        <v>15855000</v>
      </c>
      <c r="AG42" s="70">
        <f t="shared" si="10"/>
        <v>77000</v>
      </c>
    </row>
    <row r="43" spans="1:34" s="13" customFormat="1" ht="14.7" customHeight="1" x14ac:dyDescent="0.3">
      <c r="A43" s="13" t="s">
        <v>192</v>
      </c>
      <c r="B43" s="54">
        <v>10450</v>
      </c>
      <c r="C43" s="10" t="s">
        <v>96</v>
      </c>
      <c r="D43" s="10" t="s">
        <v>193</v>
      </c>
      <c r="E43" s="10" t="str">
        <f>IFERROR(IFERROR(
VLOOKUP(D43,'[2]LINEAS PT'!$A$6:$H$3104,5,0),
VLOOKUP(D43,'[2]CODIGOS ZONA FRANCA'!$A$5:$E$5000,5,0)),
VLOOKUP(D43,'[2]CODIGOS EXPORTACION'!$A$5:$E$5000,5,0))</f>
        <v>PROTECTOR INY 100 ML + TAPA ROSCA</v>
      </c>
      <c r="F43" s="20">
        <v>10277</v>
      </c>
      <c r="G43" s="15">
        <v>44881</v>
      </c>
      <c r="H43" s="50">
        <v>44911</v>
      </c>
      <c r="I43" s="11">
        <v>759</v>
      </c>
      <c r="J43" s="62">
        <f t="shared" si="11"/>
        <v>7800243</v>
      </c>
      <c r="K43" s="15">
        <v>45187</v>
      </c>
      <c r="L43" s="15">
        <v>44944</v>
      </c>
      <c r="M43" s="15">
        <v>44946</v>
      </c>
      <c r="N43" s="10">
        <f t="shared" si="7"/>
        <v>2</v>
      </c>
      <c r="O43" s="10" t="s">
        <v>41</v>
      </c>
      <c r="P43" s="10">
        <v>32</v>
      </c>
      <c r="Q43" s="10"/>
      <c r="R43" s="10">
        <v>53145</v>
      </c>
      <c r="S43" s="26">
        <v>25096</v>
      </c>
      <c r="T43" s="10">
        <v>13315</v>
      </c>
      <c r="U43" s="10" t="s">
        <v>42</v>
      </c>
      <c r="V43" s="10">
        <f t="shared" si="8"/>
        <v>241</v>
      </c>
      <c r="W43" s="10" t="str">
        <f t="shared" si="12"/>
        <v>ok</v>
      </c>
      <c r="X43" s="10"/>
      <c r="Y43" s="28">
        <v>345600</v>
      </c>
      <c r="Z43" s="25">
        <v>4666</v>
      </c>
      <c r="AA43" s="12">
        <f t="shared" si="4"/>
        <v>4.4306311995664753E-2</v>
      </c>
      <c r="AB43"/>
      <c r="AD43" s="21" t="s">
        <v>194</v>
      </c>
      <c r="AE43" s="68" t="s">
        <v>195</v>
      </c>
      <c r="AF43" s="69">
        <f t="shared" si="9"/>
        <v>15562400</v>
      </c>
      <c r="AG43" s="70">
        <f t="shared" si="10"/>
        <v>39200</v>
      </c>
    </row>
    <row r="44" spans="1:34" ht="14.7" customHeight="1" x14ac:dyDescent="0.3">
      <c r="A44" s="10">
        <v>23087</v>
      </c>
      <c r="B44" s="54">
        <v>10468</v>
      </c>
      <c r="C44" s="21" t="s">
        <v>96</v>
      </c>
      <c r="D44" s="10" t="s">
        <v>196</v>
      </c>
      <c r="E44" s="10" t="str">
        <f>IFERROR(IFERROR(
VLOOKUP(D44,'[2]LINEAS PT'!$A$6:$H$3104,5,0),
VLOOKUP(D44,'[2]CODIGOS ZONA FRANCA'!$A$5:$E$5000,5,0)),
VLOOKUP(D44,'[2]CODIGOS EXPORTACION'!$A$5:$E$5000,5,0))</f>
        <v>INY 50ML   RD  PP NAT TPN 20</v>
      </c>
      <c r="F44" s="20">
        <v>10500</v>
      </c>
      <c r="G44" s="15">
        <v>44638</v>
      </c>
      <c r="H44" s="15">
        <v>44743</v>
      </c>
      <c r="I44" s="11">
        <v>505</v>
      </c>
      <c r="J44" s="62">
        <f t="shared" si="11"/>
        <v>5302500</v>
      </c>
      <c r="K44" s="15">
        <v>44797</v>
      </c>
      <c r="L44" s="15">
        <v>44944</v>
      </c>
      <c r="M44" s="15">
        <v>44946</v>
      </c>
      <c r="N44" s="10">
        <f t="shared" si="7"/>
        <v>2</v>
      </c>
      <c r="O44" s="10" t="s">
        <v>41</v>
      </c>
      <c r="P44" s="10"/>
      <c r="Q44" s="10">
        <v>25</v>
      </c>
      <c r="R44" s="10">
        <v>53145</v>
      </c>
      <c r="S44" s="26">
        <v>25097</v>
      </c>
      <c r="T44" s="10">
        <v>13316</v>
      </c>
      <c r="U44" s="10" t="s">
        <v>42</v>
      </c>
      <c r="V44" s="10">
        <f t="shared" si="8"/>
        <v>-149</v>
      </c>
      <c r="W44" s="10" t="str">
        <f t="shared" si="12"/>
        <v>retraso</v>
      </c>
      <c r="X44" s="10"/>
      <c r="Y44" s="28">
        <v>140400</v>
      </c>
      <c r="Z44" s="25">
        <v>4666</v>
      </c>
      <c r="AA44" s="12">
        <f t="shared" si="4"/>
        <v>2.6478076379066476E-2</v>
      </c>
      <c r="AD44" s="21" t="s">
        <v>197</v>
      </c>
      <c r="AE44" s="68" t="s">
        <v>198</v>
      </c>
      <c r="AF44" s="69">
        <f t="shared" si="9"/>
        <v>15523200</v>
      </c>
      <c r="AG44" s="70">
        <f t="shared" si="10"/>
        <v>64680</v>
      </c>
    </row>
    <row r="45" spans="1:34" ht="14.7" customHeight="1" x14ac:dyDescent="0.3">
      <c r="A45" s="10">
        <v>2227</v>
      </c>
      <c r="B45" s="54">
        <v>10439</v>
      </c>
      <c r="C45" s="10" t="s">
        <v>96</v>
      </c>
      <c r="D45" s="10" t="s">
        <v>193</v>
      </c>
      <c r="E45" s="10" t="str">
        <f>IFERROR(IFERROR(
VLOOKUP(D45,'[1]LINEAS PT'!$A$6:$H$5000,5,0),
VLOOKUP(D45,'[1]CODIGOS ZONA FRANCA'!$A$5:$E$5000,5,0)),
VLOOKUP(D45,'[1]CODIGOS EXPORTACION'!$A$5:$E$5000,5,0))</f>
        <v>PROTECTOR INY 100 ML + TAPA ROSCA</v>
      </c>
      <c r="F45" s="20">
        <v>15307</v>
      </c>
      <c r="G45" s="15">
        <v>44959</v>
      </c>
      <c r="H45" s="15">
        <v>44961</v>
      </c>
      <c r="I45" s="11">
        <v>851</v>
      </c>
      <c r="J45" s="62">
        <f t="shared" si="11"/>
        <v>13026257</v>
      </c>
      <c r="K45" s="15">
        <v>44994</v>
      </c>
      <c r="L45" s="15">
        <v>45019</v>
      </c>
      <c r="M45" s="15">
        <v>45020</v>
      </c>
      <c r="N45" s="10">
        <f t="shared" si="7"/>
        <v>1</v>
      </c>
      <c r="O45" s="10" t="s">
        <v>41</v>
      </c>
      <c r="P45" s="10">
        <v>45</v>
      </c>
      <c r="Q45" s="10"/>
      <c r="R45" s="10"/>
      <c r="S45" s="10">
        <v>25253</v>
      </c>
      <c r="T45" s="10">
        <v>13488</v>
      </c>
      <c r="U45" s="25" t="s">
        <v>42</v>
      </c>
      <c r="V45" s="10">
        <f t="shared" si="8"/>
        <v>-26</v>
      </c>
      <c r="W45" s="10" t="str">
        <f t="shared" si="12"/>
        <v>retraso</v>
      </c>
      <c r="X45" s="10"/>
      <c r="Y45" s="28">
        <v>301255</v>
      </c>
      <c r="Z45" s="10"/>
      <c r="AA45" s="12">
        <f t="shared" si="4"/>
        <v>2.3126750838709843E-2</v>
      </c>
      <c r="AD45" s="21" t="s">
        <v>199</v>
      </c>
      <c r="AE45" s="68" t="s">
        <v>200</v>
      </c>
      <c r="AF45" s="69">
        <f t="shared" si="9"/>
        <v>14694000</v>
      </c>
      <c r="AG45" s="70">
        <f t="shared" si="10"/>
        <v>62000</v>
      </c>
    </row>
    <row r="46" spans="1:34" ht="14.7" customHeight="1" x14ac:dyDescent="0.3">
      <c r="A46" s="10">
        <v>2246</v>
      </c>
      <c r="B46" s="91">
        <v>10485</v>
      </c>
      <c r="C46" s="10" t="s">
        <v>96</v>
      </c>
      <c r="D46" s="10" t="s">
        <v>201</v>
      </c>
      <c r="E46" s="10" t="str">
        <f>IFERROR(IFERROR(
VLOOKUP(D46,'[1]LINEAS PT'!$A$6:$H$5000,5,0),
VLOOKUP(D46,'[1]CODIGOS ZONA FRANCA'!$A$5:$E$5000,5,0)),
VLOOKUP(D46,'[1]CODIGOS EXPORTACION'!$A$5:$E$5000,5,0))</f>
        <v>TP GDE PP  RJ LISA</v>
      </c>
      <c r="F46" s="20">
        <v>30000</v>
      </c>
      <c r="G46" s="15">
        <v>44978</v>
      </c>
      <c r="H46" s="15">
        <v>45006</v>
      </c>
      <c r="I46" s="11">
        <v>185</v>
      </c>
      <c r="J46" s="62">
        <f t="shared" si="11"/>
        <v>5550000</v>
      </c>
      <c r="K46" s="15">
        <v>44980</v>
      </c>
      <c r="L46" s="15">
        <v>44980</v>
      </c>
      <c r="M46" s="15">
        <v>44984</v>
      </c>
      <c r="N46" s="10">
        <f t="shared" si="7"/>
        <v>4</v>
      </c>
      <c r="O46" s="10" t="s">
        <v>78</v>
      </c>
      <c r="P46" s="10"/>
      <c r="Q46" s="10">
        <v>10</v>
      </c>
      <c r="R46" s="10">
        <v>806299519</v>
      </c>
      <c r="S46" s="26">
        <v>25174</v>
      </c>
      <c r="T46" s="10">
        <v>13402</v>
      </c>
      <c r="U46" s="25" t="s">
        <v>42</v>
      </c>
      <c r="V46" s="10">
        <f t="shared" si="8"/>
        <v>-4</v>
      </c>
      <c r="W46" s="10" t="str">
        <f t="shared" si="12"/>
        <v>retraso</v>
      </c>
      <c r="X46" s="10" t="s">
        <v>183</v>
      </c>
      <c r="Y46" s="28">
        <v>140532</v>
      </c>
      <c r="Z46" s="10"/>
      <c r="AA46" s="12">
        <f t="shared" si="4"/>
        <v>2.5321081081081082E-2</v>
      </c>
      <c r="AD46" s="21" t="s">
        <v>202</v>
      </c>
      <c r="AE46" s="68" t="s">
        <v>203</v>
      </c>
      <c r="AF46" s="69">
        <f t="shared" si="9"/>
        <v>14436000</v>
      </c>
      <c r="AG46" s="70">
        <f t="shared" si="10"/>
        <v>18000</v>
      </c>
    </row>
    <row r="47" spans="1:34" ht="14.7" customHeight="1" x14ac:dyDescent="0.3">
      <c r="A47" s="10">
        <v>2246</v>
      </c>
      <c r="B47" s="92"/>
      <c r="C47" s="10" t="s">
        <v>96</v>
      </c>
      <c r="D47" s="10" t="s">
        <v>204</v>
      </c>
      <c r="E47" s="10" t="str">
        <f>IFERROR(IFERROR(
VLOOKUP(D47,'[1]LINEAS PT'!$A$6:$H$5000,5,0),
VLOOKUP(D47,'[1]CODIGOS ZONA FRANCA'!$A$5:$E$5000,5,0)),
VLOOKUP(D47,'[1]CODIGOS EXPORTACION'!$A$5:$E$5000,5,0))</f>
        <v>TP PQÑ RJ LISA</v>
      </c>
      <c r="F47" s="20">
        <v>51000</v>
      </c>
      <c r="G47" s="15">
        <v>44981</v>
      </c>
      <c r="H47" s="15">
        <v>45009</v>
      </c>
      <c r="I47" s="11">
        <v>146</v>
      </c>
      <c r="J47" s="62">
        <f t="shared" si="11"/>
        <v>7446000</v>
      </c>
      <c r="K47" s="15">
        <v>44996</v>
      </c>
      <c r="L47" s="15">
        <v>45019</v>
      </c>
      <c r="M47" s="15">
        <v>45020</v>
      </c>
      <c r="N47" s="10">
        <f t="shared" si="7"/>
        <v>1</v>
      </c>
      <c r="O47" s="10" t="s">
        <v>41</v>
      </c>
      <c r="P47" s="10">
        <v>9</v>
      </c>
      <c r="Q47" s="10"/>
      <c r="R47" s="10"/>
      <c r="S47" s="10">
        <v>25248</v>
      </c>
      <c r="T47" s="10">
        <v>13481</v>
      </c>
      <c r="U47" s="25" t="s">
        <v>42</v>
      </c>
      <c r="V47" s="10">
        <f t="shared" si="8"/>
        <v>-24</v>
      </c>
      <c r="W47" s="10" t="str">
        <f t="shared" si="12"/>
        <v>retraso</v>
      </c>
      <c r="X47" s="10"/>
      <c r="Y47" s="28">
        <v>60251</v>
      </c>
      <c r="Z47" s="10"/>
      <c r="AA47" s="12">
        <f t="shared" si="4"/>
        <v>8.0917271017996242E-3</v>
      </c>
      <c r="AD47" s="21" t="s">
        <v>205</v>
      </c>
      <c r="AE47" s="68" t="s">
        <v>206</v>
      </c>
      <c r="AF47" s="69">
        <f t="shared" si="9"/>
        <v>13650000</v>
      </c>
      <c r="AG47" s="70">
        <f t="shared" si="10"/>
        <v>30000</v>
      </c>
    </row>
    <row r="48" spans="1:34" ht="14.7" customHeight="1" x14ac:dyDescent="0.3">
      <c r="A48" s="10">
        <v>75</v>
      </c>
      <c r="B48" s="54">
        <v>10547</v>
      </c>
      <c r="C48" s="10" t="s">
        <v>96</v>
      </c>
      <c r="D48" s="10" t="s">
        <v>201</v>
      </c>
      <c r="E48" s="10" t="str">
        <f>IFERROR(IFERROR(
VLOOKUP(D48,'[1]LINEAS PT'!$A$6:$H$5000,5,0),
VLOOKUP(D48,'[1]CODIGOS ZONA FRANCA'!$A$5:$E$5000,5,0)),
VLOOKUP(D48,'[1]CODIGOS EXPORTACION'!$A$5:$E$5000,5,0))</f>
        <v>TP GDE PP  RJ LISA</v>
      </c>
      <c r="F48" s="20">
        <v>51000</v>
      </c>
      <c r="G48" s="15">
        <v>44978</v>
      </c>
      <c r="H48" s="15">
        <v>45006</v>
      </c>
      <c r="I48" s="11">
        <v>185</v>
      </c>
      <c r="J48" s="62">
        <f t="shared" si="11"/>
        <v>9435000</v>
      </c>
      <c r="K48" s="16">
        <v>44985</v>
      </c>
      <c r="L48" s="15">
        <v>45002</v>
      </c>
      <c r="M48" s="15">
        <v>45007</v>
      </c>
      <c r="N48" s="10">
        <f t="shared" si="7"/>
        <v>5</v>
      </c>
      <c r="O48" s="10" t="s">
        <v>78</v>
      </c>
      <c r="P48" s="10">
        <v>17</v>
      </c>
      <c r="Q48" s="10"/>
      <c r="R48" s="10">
        <v>806342632</v>
      </c>
      <c r="S48" s="26">
        <v>25215</v>
      </c>
      <c r="T48" s="10">
        <v>13445</v>
      </c>
      <c r="U48" s="10" t="s">
        <v>42</v>
      </c>
      <c r="V48" s="10">
        <f t="shared" si="8"/>
        <v>-22</v>
      </c>
      <c r="W48" s="10" t="str">
        <f>IF(V48&lt;=2,"ok","retraso")</f>
        <v>ok</v>
      </c>
      <c r="X48" s="10" t="s">
        <v>207</v>
      </c>
      <c r="Y48" s="28">
        <v>325589</v>
      </c>
      <c r="Z48" s="10">
        <v>559903</v>
      </c>
      <c r="AA48" s="12">
        <f t="shared" si="4"/>
        <v>3.4508638049814522E-2</v>
      </c>
      <c r="AD48" s="21" t="s">
        <v>208</v>
      </c>
      <c r="AE48" s="68" t="s">
        <v>209</v>
      </c>
      <c r="AF48" s="69">
        <f t="shared" si="9"/>
        <v>13344800</v>
      </c>
      <c r="AG48" s="70">
        <f t="shared" si="10"/>
        <v>21200</v>
      </c>
    </row>
    <row r="49" spans="1:33" ht="14.7" customHeight="1" x14ac:dyDescent="0.3">
      <c r="A49" s="10">
        <v>4500152207</v>
      </c>
      <c r="B49" s="54">
        <v>10419</v>
      </c>
      <c r="C49" s="10" t="s">
        <v>210</v>
      </c>
      <c r="D49" s="10" t="s">
        <v>211</v>
      </c>
      <c r="E49" s="10" t="str">
        <f>IFERROR(IFERROR(
VLOOKUP(D49,'[1]LINEAS PT'!$A$6:$H$5000,5,0),
VLOOKUP(D49,'[1]CODIGOS ZONA FRANCA'!$A$5:$E$5000,5,0)),
VLOOKUP(D49,'[1]CODIGOS EXPORTACION'!$A$5:$E$5000,5,0))</f>
        <v xml:space="preserve">CUCH DOSIF 15ML PP BCA S/PERF                     </v>
      </c>
      <c r="F49" s="20">
        <v>4500</v>
      </c>
      <c r="G49" s="15">
        <v>44902</v>
      </c>
      <c r="H49" s="15">
        <v>44936</v>
      </c>
      <c r="I49" s="11">
        <v>242</v>
      </c>
      <c r="J49" s="62">
        <f t="shared" si="11"/>
        <v>1089000</v>
      </c>
      <c r="K49" s="15">
        <v>44951</v>
      </c>
      <c r="L49" s="15">
        <v>44951</v>
      </c>
      <c r="M49" s="15">
        <v>44951</v>
      </c>
      <c r="N49" s="10">
        <f t="shared" si="7"/>
        <v>0</v>
      </c>
      <c r="O49" s="10" t="s">
        <v>212</v>
      </c>
      <c r="P49" s="10">
        <v>1</v>
      </c>
      <c r="Q49" s="10"/>
      <c r="R49" s="10">
        <v>1001038775</v>
      </c>
      <c r="S49" s="10">
        <v>23175</v>
      </c>
      <c r="T49" s="10">
        <v>13335</v>
      </c>
      <c r="U49" s="10" t="s">
        <v>94</v>
      </c>
      <c r="V49" s="10">
        <f t="shared" si="8"/>
        <v>0</v>
      </c>
      <c r="W49" s="10" t="str">
        <f t="shared" ref="W49:W66" si="13">IF(V49&gt;=0,"ok","retraso")</f>
        <v>ok</v>
      </c>
      <c r="X49" s="10"/>
      <c r="Y49" s="28"/>
      <c r="Z49" s="25"/>
      <c r="AA49" s="12">
        <f t="shared" si="4"/>
        <v>0</v>
      </c>
      <c r="AD49" s="21" t="s">
        <v>213</v>
      </c>
      <c r="AE49" s="68" t="s">
        <v>214</v>
      </c>
      <c r="AF49" s="69">
        <f t="shared" si="9"/>
        <v>12508000</v>
      </c>
      <c r="AG49" s="70">
        <f t="shared" si="10"/>
        <v>34000</v>
      </c>
    </row>
    <row r="50" spans="1:33" ht="14.7" customHeight="1" x14ac:dyDescent="0.3">
      <c r="A50" s="10">
        <v>4500552880</v>
      </c>
      <c r="B50" s="54">
        <v>10542</v>
      </c>
      <c r="C50" s="10" t="s">
        <v>210</v>
      </c>
      <c r="D50" s="10" t="s">
        <v>215</v>
      </c>
      <c r="E50" s="10" t="str">
        <f>IFERROR(IFERROR(
VLOOKUP(D50,'[1]LINEAS PT'!$A$6:$H$5000,5,0),
VLOOKUP(D50,'[1]CODIGOS ZONA FRANCA'!$A$5:$E$5000,5,0)),
VLOOKUP(D50,'[1]CODIGOS EXPORTACION'!$A$5:$E$5000,5,0))</f>
        <v xml:space="preserve">CUCH DOSIF 25ML PP BCA S/PERF                     </v>
      </c>
      <c r="F50" s="20">
        <v>9000</v>
      </c>
      <c r="G50" s="15">
        <v>44902</v>
      </c>
      <c r="H50" s="15">
        <v>44936</v>
      </c>
      <c r="I50" s="11">
        <v>339</v>
      </c>
      <c r="J50" s="62">
        <f t="shared" si="11"/>
        <v>3051000</v>
      </c>
      <c r="K50" s="16">
        <v>44951</v>
      </c>
      <c r="L50" s="15">
        <v>44951</v>
      </c>
      <c r="M50" s="15">
        <v>44951</v>
      </c>
      <c r="N50" s="10">
        <f t="shared" si="7"/>
        <v>0</v>
      </c>
      <c r="O50" s="10" t="s">
        <v>212</v>
      </c>
      <c r="P50" s="10">
        <v>3</v>
      </c>
      <c r="Q50" s="10"/>
      <c r="R50" s="10">
        <v>1001038775</v>
      </c>
      <c r="S50" s="10">
        <v>23175</v>
      </c>
      <c r="T50" s="10">
        <v>13335</v>
      </c>
      <c r="U50" s="10" t="s">
        <v>94</v>
      </c>
      <c r="V50" s="10">
        <f t="shared" si="8"/>
        <v>0</v>
      </c>
      <c r="W50" s="10" t="str">
        <f t="shared" si="13"/>
        <v>ok</v>
      </c>
      <c r="X50" s="10"/>
      <c r="Y50" s="28"/>
      <c r="Z50" s="25"/>
      <c r="AA50" s="12">
        <f t="shared" si="4"/>
        <v>0</v>
      </c>
      <c r="AD50" s="21" t="s">
        <v>216</v>
      </c>
      <c r="AE50" s="68" t="s">
        <v>217</v>
      </c>
      <c r="AF50" s="69">
        <f t="shared" si="9"/>
        <v>12355820</v>
      </c>
      <c r="AG50" s="70">
        <f t="shared" si="10"/>
        <v>40556</v>
      </c>
    </row>
    <row r="51" spans="1:33" ht="14.7" customHeight="1" x14ac:dyDescent="0.3">
      <c r="A51" s="10">
        <v>4500552883</v>
      </c>
      <c r="B51" s="54">
        <v>10543</v>
      </c>
      <c r="C51" s="10" t="s">
        <v>218</v>
      </c>
      <c r="D51" s="10" t="s">
        <v>40</v>
      </c>
      <c r="E51" s="10" t="str">
        <f>IFERROR(IFERROR(
VLOOKUP(D51,'[1]LINEAS PT'!$A$6:$H$5000,5,0),
VLOOKUP(D51,'[1]CODIGOS ZONA FRANCA'!$A$5:$E$5000,5,0)),
VLOOKUP(D51,'[1]CODIGOS EXPORTACION'!$A$5:$E$5000,5,0))</f>
        <v>AV PQT X 1</v>
      </c>
      <c r="F51" s="20">
        <v>3400</v>
      </c>
      <c r="G51" s="15">
        <v>44965</v>
      </c>
      <c r="H51" s="15">
        <v>44974</v>
      </c>
      <c r="I51" s="11">
        <v>140</v>
      </c>
      <c r="J51" s="62">
        <f t="shared" si="11"/>
        <v>476000</v>
      </c>
      <c r="K51" s="15">
        <v>44977</v>
      </c>
      <c r="L51" s="15">
        <v>44977</v>
      </c>
      <c r="M51" s="15">
        <v>44980</v>
      </c>
      <c r="N51" s="10">
        <f t="shared" si="7"/>
        <v>3</v>
      </c>
      <c r="O51" s="10" t="s">
        <v>78</v>
      </c>
      <c r="P51" s="10"/>
      <c r="Q51" s="10">
        <v>2</v>
      </c>
      <c r="R51" s="10">
        <v>806292248</v>
      </c>
      <c r="S51" s="26">
        <v>25155</v>
      </c>
      <c r="T51" s="10">
        <v>13383</v>
      </c>
      <c r="U51" s="25" t="s">
        <v>42</v>
      </c>
      <c r="V51" s="10">
        <f t="shared" si="8"/>
        <v>-3</v>
      </c>
      <c r="W51" s="10" t="str">
        <f t="shared" si="13"/>
        <v>retraso</v>
      </c>
      <c r="X51" s="10"/>
      <c r="Y51" s="28">
        <v>33165</v>
      </c>
      <c r="Z51" s="10"/>
      <c r="AA51" s="12">
        <f t="shared" si="4"/>
        <v>6.9674369747899159E-2</v>
      </c>
      <c r="AD51" s="21" t="s">
        <v>85</v>
      </c>
      <c r="AE51" s="68" t="s">
        <v>219</v>
      </c>
      <c r="AF51" s="69">
        <f t="shared" si="9"/>
        <v>12213000</v>
      </c>
      <c r="AG51" s="70">
        <f t="shared" si="10"/>
        <v>69000</v>
      </c>
    </row>
    <row r="52" spans="1:33" ht="14.7" customHeight="1" x14ac:dyDescent="0.3">
      <c r="A52" s="10">
        <v>4500553702</v>
      </c>
      <c r="B52" s="54">
        <v>10544</v>
      </c>
      <c r="C52" s="10" t="s">
        <v>187</v>
      </c>
      <c r="D52" s="10" t="s">
        <v>220</v>
      </c>
      <c r="E52" s="10" t="str">
        <f>IFERROR(IFERROR(
VLOOKUP(D52,'[1]LINEAS PT'!$A$6:$H$5000,5,0),
VLOOKUP(D52,'[1]CODIGOS ZONA FRANCA'!$A$5:$E$5000,5,0)),
VLOOKUP(D52,'[1]CODIGOS EXPORTACION'!$A$5:$E$5000,5,0))</f>
        <v>AV PQT X 3 TUBO LAMINADO</v>
      </c>
      <c r="F52" s="24">
        <v>2100</v>
      </c>
      <c r="G52" s="15">
        <v>44951</v>
      </c>
      <c r="H52" s="15">
        <v>44982</v>
      </c>
      <c r="I52" s="11">
        <v>422</v>
      </c>
      <c r="J52" s="62">
        <f t="shared" si="11"/>
        <v>886200</v>
      </c>
      <c r="K52" s="15">
        <v>44951</v>
      </c>
      <c r="L52" s="15">
        <v>44963</v>
      </c>
      <c r="M52" s="15">
        <v>44965</v>
      </c>
      <c r="N52" s="10">
        <f t="shared" si="7"/>
        <v>2</v>
      </c>
      <c r="O52" s="10" t="s">
        <v>78</v>
      </c>
      <c r="P52" s="10">
        <v>0</v>
      </c>
      <c r="Q52" s="10">
        <v>3</v>
      </c>
      <c r="R52" s="10">
        <v>806264786</v>
      </c>
      <c r="S52" s="26">
        <v>25126</v>
      </c>
      <c r="T52" s="10">
        <v>13351</v>
      </c>
      <c r="U52" s="10" t="s">
        <v>42</v>
      </c>
      <c r="V52" s="10">
        <f t="shared" si="8"/>
        <v>-14</v>
      </c>
      <c r="W52" s="10" t="str">
        <f t="shared" si="13"/>
        <v>retraso</v>
      </c>
      <c r="X52" s="10"/>
      <c r="Y52" s="28">
        <v>42160</v>
      </c>
      <c r="Z52" s="25"/>
      <c r="AA52" s="12">
        <f t="shared" si="4"/>
        <v>4.7573911081020083E-2</v>
      </c>
      <c r="AD52" s="21" t="s">
        <v>221</v>
      </c>
      <c r="AE52" s="68" t="s">
        <v>222</v>
      </c>
      <c r="AF52" s="69">
        <f t="shared" si="9"/>
        <v>11612700</v>
      </c>
      <c r="AG52" s="70">
        <f t="shared" si="10"/>
        <v>18700</v>
      </c>
    </row>
    <row r="53" spans="1:33" ht="14.7" customHeight="1" x14ac:dyDescent="0.3">
      <c r="A53" s="10">
        <v>4500646513</v>
      </c>
      <c r="B53" s="54">
        <v>10538</v>
      </c>
      <c r="C53" s="10" t="s">
        <v>187</v>
      </c>
      <c r="D53" s="10" t="s">
        <v>220</v>
      </c>
      <c r="E53" s="10" t="str">
        <f>IFERROR(IFERROR(
VLOOKUP(D53,'[1]LINEAS PT'!$A$6:$H$5000,5,0),
VLOOKUP(D53,'[1]CODIGOS ZONA FRANCA'!$A$5:$E$5000,5,0)),
VLOOKUP(D53,'[1]CODIGOS EXPORTACION'!$A$5:$E$5000,5,0))</f>
        <v>AV PQT X 3 TUBO LAMINADO</v>
      </c>
      <c r="F53" s="24">
        <v>39900</v>
      </c>
      <c r="G53" s="15">
        <v>44951</v>
      </c>
      <c r="H53" s="15">
        <v>44982</v>
      </c>
      <c r="I53" s="11">
        <v>422</v>
      </c>
      <c r="J53" s="62">
        <f t="shared" si="11"/>
        <v>16837800</v>
      </c>
      <c r="K53" s="15">
        <v>44994</v>
      </c>
      <c r="L53" s="15">
        <v>45002</v>
      </c>
      <c r="M53" s="15">
        <v>45006</v>
      </c>
      <c r="N53" s="10">
        <f t="shared" si="7"/>
        <v>4</v>
      </c>
      <c r="O53" s="10" t="s">
        <v>78</v>
      </c>
      <c r="P53" s="10"/>
      <c r="Q53" s="10">
        <v>57</v>
      </c>
      <c r="R53" s="10">
        <v>806343577</v>
      </c>
      <c r="S53" s="26">
        <v>25221</v>
      </c>
      <c r="T53" s="10">
        <v>13452</v>
      </c>
      <c r="U53" s="10" t="s">
        <v>42</v>
      </c>
      <c r="V53" s="10">
        <f t="shared" si="8"/>
        <v>-12</v>
      </c>
      <c r="W53" s="10" t="str">
        <f t="shared" si="13"/>
        <v>retraso</v>
      </c>
      <c r="X53" s="10"/>
      <c r="Y53" s="28">
        <v>811169</v>
      </c>
      <c r="Z53" s="10">
        <v>559903</v>
      </c>
      <c r="AA53" s="12">
        <f t="shared" si="4"/>
        <v>4.8175474230600195E-2</v>
      </c>
      <c r="AD53" s="21" t="s">
        <v>223</v>
      </c>
      <c r="AE53" s="68" t="s">
        <v>219</v>
      </c>
      <c r="AF53" s="69">
        <f t="shared" si="9"/>
        <v>10050000</v>
      </c>
      <c r="AG53" s="70">
        <f t="shared" si="10"/>
        <v>13000</v>
      </c>
    </row>
    <row r="54" spans="1:33" ht="14.7" customHeight="1" x14ac:dyDescent="0.3">
      <c r="A54" s="10">
        <v>4500646513</v>
      </c>
      <c r="B54" s="54"/>
      <c r="C54" s="10" t="s">
        <v>205</v>
      </c>
      <c r="D54" s="10" t="s">
        <v>224</v>
      </c>
      <c r="E54" s="10" t="str">
        <f>IFERROR(IFERROR(
VLOOKUP(D54,'[1]LINEAS PT'!$A$6:$H$5000,5,0),
VLOOKUP(D54,'[1]CODIGOS ZONA FRANCA'!$A$5:$E$5000,5,0)),
VLOOKUP(D54,'[1]CODIGOS EXPORTACION'!$A$5:$E$5000,5,0))</f>
        <v>JGA ORAL 10 ML NAT IMP ZIPED CON TAPA ENS M/N</v>
      </c>
      <c r="F54" s="20">
        <v>30000</v>
      </c>
      <c r="G54" s="15">
        <v>44921</v>
      </c>
      <c r="H54" s="15">
        <v>44946</v>
      </c>
      <c r="I54" s="11">
        <v>455</v>
      </c>
      <c r="J54" s="62">
        <f t="shared" si="11"/>
        <v>13650000</v>
      </c>
      <c r="K54" s="15">
        <v>44971</v>
      </c>
      <c r="L54" s="15">
        <v>44971</v>
      </c>
      <c r="M54" s="15">
        <v>44974</v>
      </c>
      <c r="N54" s="10">
        <f t="shared" si="7"/>
        <v>3</v>
      </c>
      <c r="O54" s="10" t="s">
        <v>78</v>
      </c>
      <c r="P54" s="10"/>
      <c r="Q54" s="10">
        <v>30</v>
      </c>
      <c r="R54" s="10">
        <v>806280969</v>
      </c>
      <c r="S54" s="26">
        <v>25138</v>
      </c>
      <c r="T54" s="10">
        <v>13366</v>
      </c>
      <c r="U54" s="25" t="s">
        <v>42</v>
      </c>
      <c r="V54" s="10">
        <f t="shared" si="8"/>
        <v>-3</v>
      </c>
      <c r="W54" s="10" t="str">
        <f t="shared" si="13"/>
        <v>retraso</v>
      </c>
      <c r="X54" s="10"/>
      <c r="Y54" s="28">
        <v>565320</v>
      </c>
      <c r="Z54" s="10">
        <v>557970</v>
      </c>
      <c r="AA54" s="12">
        <f t="shared" si="4"/>
        <v>4.1415384615384611E-2</v>
      </c>
      <c r="AD54" s="21" t="s">
        <v>225</v>
      </c>
      <c r="AE54" s="68" t="s">
        <v>226</v>
      </c>
      <c r="AF54" s="69">
        <f t="shared" si="9"/>
        <v>9940000</v>
      </c>
      <c r="AG54" s="70">
        <f t="shared" si="10"/>
        <v>17500</v>
      </c>
    </row>
    <row r="55" spans="1:33" ht="14.7" customHeight="1" x14ac:dyDescent="0.3">
      <c r="A55" s="10">
        <v>719</v>
      </c>
      <c r="B55" s="54">
        <v>10550</v>
      </c>
      <c r="C55" s="10" t="s">
        <v>227</v>
      </c>
      <c r="D55" s="10" t="s">
        <v>228</v>
      </c>
      <c r="E55" s="10" t="str">
        <f>IFERROR(IFERROR(
VLOOKUP(D55,'[1]LINEAS PT'!$A$6:$H$5000,5,0),
VLOOKUP(D55,'[1]CODIGOS ZONA FRANCA'!$A$5:$E$5000,5,0)),
VLOOKUP(D55,'[1]CODIGOS EXPORTACION'!$A$5:$E$5000,5,0))</f>
        <v>HISOPO ESTERIL INDIVIDUAL PROM MEDIC</v>
      </c>
      <c r="F55" s="20">
        <v>10000</v>
      </c>
      <c r="G55" s="15">
        <v>44974</v>
      </c>
      <c r="H55" s="15">
        <v>45002</v>
      </c>
      <c r="I55" s="11">
        <v>450</v>
      </c>
      <c r="J55" s="62">
        <f t="shared" si="11"/>
        <v>4500000</v>
      </c>
      <c r="K55" s="15"/>
      <c r="L55" s="15"/>
      <c r="M55" s="15"/>
      <c r="N55" s="10">
        <f t="shared" si="7"/>
        <v>0</v>
      </c>
      <c r="O55" s="10"/>
      <c r="P55" s="10"/>
      <c r="Q55" s="10"/>
      <c r="R55" s="10"/>
      <c r="S55" s="10"/>
      <c r="T55" s="10"/>
      <c r="U55" s="25"/>
      <c r="V55" s="10">
        <f t="shared" si="8"/>
        <v>0</v>
      </c>
      <c r="W55" s="10" t="str">
        <f t="shared" si="13"/>
        <v>ok</v>
      </c>
      <c r="X55" s="10"/>
      <c r="Y55" s="28"/>
      <c r="Z55" s="10"/>
      <c r="AA55" s="12">
        <f t="shared" si="4"/>
        <v>0</v>
      </c>
      <c r="AD55" s="21" t="s">
        <v>229</v>
      </c>
      <c r="AE55" s="68" t="s">
        <v>230</v>
      </c>
      <c r="AF55" s="69">
        <f t="shared" si="9"/>
        <v>9918100</v>
      </c>
      <c r="AG55" s="70">
        <f t="shared" si="10"/>
        <v>6350</v>
      </c>
    </row>
    <row r="56" spans="1:33" x14ac:dyDescent="0.3">
      <c r="A56" s="10" t="s">
        <v>18</v>
      </c>
      <c r="B56" s="54"/>
      <c r="C56" s="10" t="s">
        <v>59</v>
      </c>
      <c r="D56" s="10" t="s">
        <v>220</v>
      </c>
      <c r="E56" s="10" t="str">
        <f>IFERROR(IFERROR(
VLOOKUP(D56,'[2]LINEAS PT'!$A$6:$H$3104,5,0),
VLOOKUP(D56,'[2]CODIGOS ZONA FRANCA'!$A$5:$E$5000,5,0)),
VLOOKUP(D56,'[2]CODIGOS EXPORTACION'!$A$5:$E$5000,5,0))</f>
        <v>AV PQT X 3 TUBO LAMINADO</v>
      </c>
      <c r="F56" s="24">
        <v>23100</v>
      </c>
      <c r="G56" s="15">
        <v>44825</v>
      </c>
      <c r="H56" s="15">
        <v>44850</v>
      </c>
      <c r="I56" s="11">
        <v>150</v>
      </c>
      <c r="J56" s="62">
        <f t="shared" si="11"/>
        <v>3465000</v>
      </c>
      <c r="K56" s="16">
        <v>44951</v>
      </c>
      <c r="L56" s="16">
        <v>44992</v>
      </c>
      <c r="M56" s="15">
        <v>44994</v>
      </c>
      <c r="N56" s="10">
        <f t="shared" si="7"/>
        <v>2</v>
      </c>
      <c r="O56" s="10" t="s">
        <v>41</v>
      </c>
      <c r="P56" s="10">
        <v>33</v>
      </c>
      <c r="Q56" s="10"/>
      <c r="R56" s="10">
        <v>53178</v>
      </c>
      <c r="S56" s="26">
        <v>25191</v>
      </c>
      <c r="T56" s="10">
        <v>13420</v>
      </c>
      <c r="U56" s="10" t="s">
        <v>42</v>
      </c>
      <c r="V56" s="10">
        <f t="shared" si="8"/>
        <v>-43</v>
      </c>
      <c r="W56" s="10" t="str">
        <f t="shared" si="13"/>
        <v>retraso</v>
      </c>
      <c r="X56" s="10"/>
      <c r="Y56" s="28">
        <v>250345</v>
      </c>
      <c r="Z56" s="10">
        <v>5003</v>
      </c>
      <c r="AA56" s="12">
        <f t="shared" si="4"/>
        <v>7.2249639249639244E-2</v>
      </c>
      <c r="AD56" s="21" t="s">
        <v>231</v>
      </c>
      <c r="AE56" s="68" t="s">
        <v>232</v>
      </c>
      <c r="AF56" s="69">
        <f t="shared" si="9"/>
        <v>9555000</v>
      </c>
      <c r="AG56" s="70">
        <f t="shared" si="10"/>
        <v>45500</v>
      </c>
    </row>
    <row r="57" spans="1:33" ht="14.7" customHeight="1" x14ac:dyDescent="0.3">
      <c r="A57" s="10">
        <v>1</v>
      </c>
      <c r="B57" s="54">
        <v>10554</v>
      </c>
      <c r="C57" s="10" t="s">
        <v>59</v>
      </c>
      <c r="D57" s="10" t="s">
        <v>233</v>
      </c>
      <c r="E57" s="10" t="str">
        <f>IFERROR(IFERROR(
VLOOKUP(D57,'[1]LINEAS PT'!$A$6:$H$5000,5,0),
VLOOKUP(D57,'[1]CODIGOS ZONA FRANCA'!$A$5:$E$5000,5,0)),
VLOOKUP(D57,'[1]CODIGOS EXPORTACION'!$A$5:$E$5000,5,0))</f>
        <v>JGA ORAL 5 ML NAT IMP ESC 5ML S/TAPA</v>
      </c>
      <c r="F57" s="20">
        <v>50000</v>
      </c>
      <c r="G57" s="15">
        <v>44970</v>
      </c>
      <c r="H57" s="15">
        <v>44985</v>
      </c>
      <c r="I57" s="11">
        <v>470</v>
      </c>
      <c r="J57" s="62">
        <f t="shared" si="11"/>
        <v>23500000</v>
      </c>
      <c r="K57" s="15">
        <v>44995</v>
      </c>
      <c r="L57" s="15">
        <v>44999</v>
      </c>
      <c r="M57" s="15">
        <v>45001</v>
      </c>
      <c r="N57" s="10">
        <f t="shared" si="7"/>
        <v>2</v>
      </c>
      <c r="O57" s="10" t="s">
        <v>41</v>
      </c>
      <c r="P57" s="10">
        <v>0</v>
      </c>
      <c r="Q57" s="10">
        <v>25</v>
      </c>
      <c r="R57" s="10">
        <v>301407679</v>
      </c>
      <c r="S57" s="10">
        <v>25205</v>
      </c>
      <c r="T57" s="10">
        <v>13435</v>
      </c>
      <c r="U57" s="25" t="s">
        <v>42</v>
      </c>
      <c r="V57" s="10">
        <f t="shared" si="8"/>
        <v>-6</v>
      </c>
      <c r="W57" s="10" t="str">
        <f t="shared" si="13"/>
        <v>retraso</v>
      </c>
      <c r="X57" s="10"/>
      <c r="Y57" s="28">
        <v>146397</v>
      </c>
      <c r="Z57" s="26">
        <v>5160</v>
      </c>
      <c r="AA57" s="12">
        <f t="shared" si="4"/>
        <v>6.2296595744680853E-3</v>
      </c>
      <c r="AD57" s="21" t="s">
        <v>234</v>
      </c>
      <c r="AE57" s="71" t="s">
        <v>235</v>
      </c>
      <c r="AF57" s="72">
        <f t="shared" si="9"/>
        <v>9352460</v>
      </c>
      <c r="AG57" s="73">
        <f t="shared" si="10"/>
        <v>55340</v>
      </c>
    </row>
    <row r="58" spans="1:33" ht="14.7" customHeight="1" x14ac:dyDescent="0.3">
      <c r="A58" s="10">
        <v>713</v>
      </c>
      <c r="B58" s="54">
        <v>10552</v>
      </c>
      <c r="C58" s="10" t="s">
        <v>59</v>
      </c>
      <c r="D58" s="10" t="s">
        <v>236</v>
      </c>
      <c r="E58" s="10" t="str">
        <f>IFERROR(IFERROR(
VLOOKUP(D58,'[2]LINEAS PT'!$A$6:$H$3104,5,0),
VLOOKUP(D58,'[2]CODIGOS ZONA FRANCA'!$A$5:$E$5000,5,0)),
VLOOKUP(D58,'[2]CODIGOS EXPORTACION'!$A$5:$E$5000,5,0))</f>
        <v>JGA ORAL 10ML 0100101</v>
      </c>
      <c r="F58" s="20">
        <v>50000</v>
      </c>
      <c r="G58" s="16">
        <v>44991</v>
      </c>
      <c r="H58" s="16">
        <v>45019</v>
      </c>
      <c r="I58" s="11">
        <v>592</v>
      </c>
      <c r="J58" s="62">
        <f t="shared" si="11"/>
        <v>29600000</v>
      </c>
      <c r="K58" s="15">
        <v>45021</v>
      </c>
      <c r="L58" s="15">
        <v>45026</v>
      </c>
      <c r="M58" s="15">
        <v>45029</v>
      </c>
      <c r="N58" s="10">
        <f t="shared" si="7"/>
        <v>3</v>
      </c>
      <c r="O58" s="10" t="s">
        <v>41</v>
      </c>
      <c r="P58" s="10">
        <v>0</v>
      </c>
      <c r="Q58" s="10">
        <v>50</v>
      </c>
      <c r="R58" s="10">
        <v>53274</v>
      </c>
      <c r="S58" s="26">
        <v>25260</v>
      </c>
      <c r="T58" s="10">
        <v>13495</v>
      </c>
      <c r="U58" s="10" t="s">
        <v>42</v>
      </c>
      <c r="V58" s="10">
        <f t="shared" si="8"/>
        <v>-8</v>
      </c>
      <c r="W58" s="10" t="str">
        <f t="shared" si="13"/>
        <v>retraso</v>
      </c>
      <c r="X58" s="10"/>
      <c r="Y58" s="28">
        <v>309139</v>
      </c>
      <c r="Z58" s="10">
        <v>5261</v>
      </c>
      <c r="AA58" s="12">
        <f t="shared" si="4"/>
        <v>1.0443885135135136E-2</v>
      </c>
      <c r="AD58" s="21" t="s">
        <v>237</v>
      </c>
      <c r="AE58" s="71" t="s">
        <v>238</v>
      </c>
      <c r="AF58" s="72">
        <f t="shared" si="9"/>
        <v>8177000</v>
      </c>
      <c r="AG58" s="73">
        <f t="shared" si="10"/>
        <v>19000</v>
      </c>
    </row>
    <row r="59" spans="1:33" ht="14.7" customHeight="1" x14ac:dyDescent="0.3">
      <c r="A59" s="10">
        <v>8130</v>
      </c>
      <c r="B59" s="54">
        <v>10556</v>
      </c>
      <c r="C59" s="21" t="s">
        <v>59</v>
      </c>
      <c r="D59" s="10" t="s">
        <v>220</v>
      </c>
      <c r="E59" s="10" t="str">
        <f>IFERROR(IFERROR(
VLOOKUP(D59,'[1]LINEAS PT'!$A$6:$H$5000,5,0),
VLOOKUP(D59,'[1]CODIGOS ZONA FRANCA'!$A$5:$E$5000,5,0)),
VLOOKUP(D59,'[1]CODIGOS EXPORTACION'!$A$5:$E$5000,5,0))</f>
        <v>AV PQT X 3 TUBO LAMINADO</v>
      </c>
      <c r="F59" s="20">
        <v>55300</v>
      </c>
      <c r="G59" s="15">
        <v>44970</v>
      </c>
      <c r="H59" s="15">
        <v>44985</v>
      </c>
      <c r="I59" s="11">
        <v>505</v>
      </c>
      <c r="J59" s="62">
        <f t="shared" si="11"/>
        <v>27926500</v>
      </c>
      <c r="K59" s="16">
        <v>44994</v>
      </c>
      <c r="L59" s="16">
        <v>44994</v>
      </c>
      <c r="M59" s="16">
        <v>44995</v>
      </c>
      <c r="N59" s="10">
        <f t="shared" si="7"/>
        <v>1</v>
      </c>
      <c r="O59" s="10" t="s">
        <v>41</v>
      </c>
      <c r="P59" s="10">
        <v>0</v>
      </c>
      <c r="Q59" s="10">
        <v>79</v>
      </c>
      <c r="R59" s="10"/>
      <c r="S59" s="26">
        <v>25198</v>
      </c>
      <c r="T59" s="26">
        <v>13427</v>
      </c>
      <c r="U59" s="10" t="s">
        <v>42</v>
      </c>
      <c r="V59" s="10">
        <f t="shared" si="8"/>
        <v>-1</v>
      </c>
      <c r="W59" s="10" t="str">
        <f t="shared" si="13"/>
        <v>retraso</v>
      </c>
      <c r="X59" s="10"/>
      <c r="Y59" s="28">
        <v>550000</v>
      </c>
      <c r="Z59" s="10">
        <v>5096</v>
      </c>
      <c r="AA59" s="12">
        <f t="shared" si="4"/>
        <v>1.9694555350652607E-2</v>
      </c>
      <c r="AD59" s="21" t="s">
        <v>141</v>
      </c>
      <c r="AE59" s="71" t="s">
        <v>239</v>
      </c>
      <c r="AF59" s="72">
        <f t="shared" si="9"/>
        <v>7890000</v>
      </c>
      <c r="AG59" s="73">
        <f t="shared" si="10"/>
        <v>20000</v>
      </c>
    </row>
    <row r="60" spans="1:33" ht="14.7" customHeight="1" x14ac:dyDescent="0.3">
      <c r="A60" s="10" t="s">
        <v>240</v>
      </c>
      <c r="B60" s="54">
        <v>10424</v>
      </c>
      <c r="C60" s="10" t="s">
        <v>59</v>
      </c>
      <c r="D60" s="10" t="s">
        <v>220</v>
      </c>
      <c r="E60" s="10" t="str">
        <f>IFERROR(IFERROR(
VLOOKUP(D60,'[1]LINEAS PT'!$A$6:$H$5000,5,0),
VLOOKUP(D60,'[1]CODIGOS ZONA FRANCA'!$A$5:$E$5000,5,0)),
VLOOKUP(D60,'[1]CODIGOS EXPORTACION'!$A$5:$E$5000,5,0))</f>
        <v>AV PQT X 3 TUBO LAMINADO</v>
      </c>
      <c r="F60" s="20">
        <v>78400</v>
      </c>
      <c r="G60" s="15">
        <v>44970</v>
      </c>
      <c r="H60" s="15">
        <v>44985</v>
      </c>
      <c r="I60" s="11">
        <v>505</v>
      </c>
      <c r="J60" s="62">
        <f t="shared" si="11"/>
        <v>39592000</v>
      </c>
      <c r="K60" s="15">
        <v>44990</v>
      </c>
      <c r="L60" s="15">
        <v>44992</v>
      </c>
      <c r="M60" s="15">
        <v>44994</v>
      </c>
      <c r="N60" s="10">
        <f t="shared" si="7"/>
        <v>2</v>
      </c>
      <c r="O60" s="10" t="s">
        <v>41</v>
      </c>
      <c r="P60" s="10">
        <v>112</v>
      </c>
      <c r="Q60" s="10"/>
      <c r="R60" s="10">
        <v>53178</v>
      </c>
      <c r="S60" s="26">
        <v>25192</v>
      </c>
      <c r="T60" s="10">
        <v>13421</v>
      </c>
      <c r="U60" s="25" t="s">
        <v>42</v>
      </c>
      <c r="V60" s="10">
        <f t="shared" si="8"/>
        <v>-4</v>
      </c>
      <c r="W60" s="10" t="str">
        <f t="shared" si="13"/>
        <v>retraso</v>
      </c>
      <c r="X60" s="10"/>
      <c r="Y60" s="28">
        <v>849655</v>
      </c>
      <c r="Z60" s="10">
        <v>5003</v>
      </c>
      <c r="AA60" s="12">
        <f t="shared" si="4"/>
        <v>2.1460269751464943E-2</v>
      </c>
      <c r="AD60" s="21" t="s">
        <v>241</v>
      </c>
      <c r="AE60" s="71" t="s">
        <v>242</v>
      </c>
      <c r="AF60" s="72">
        <f t="shared" si="9"/>
        <v>7779200</v>
      </c>
      <c r="AG60" s="73">
        <f t="shared" si="10"/>
        <v>37400</v>
      </c>
    </row>
    <row r="61" spans="1:33" ht="14.7" customHeight="1" x14ac:dyDescent="0.3">
      <c r="A61" s="10" t="s">
        <v>243</v>
      </c>
      <c r="B61" s="54">
        <v>10558</v>
      </c>
      <c r="C61" s="10" t="s">
        <v>59</v>
      </c>
      <c r="D61" s="10" t="s">
        <v>220</v>
      </c>
      <c r="E61" s="10" t="str">
        <f>IFERROR(IFERROR(
VLOOKUP(D61,'[2]LINEAS PT'!$A$6:$H$3104,5,0),
VLOOKUP(D61,'[2]CODIGOS ZONA FRANCA'!$A$5:$E$5000,5,0)),
VLOOKUP(D61,'[2]CODIGOS EXPORTACION'!$A$5:$E$5000,5,0))</f>
        <v>AV PQT X 3 TUBO LAMINADO</v>
      </c>
      <c r="F61" s="24">
        <v>110600</v>
      </c>
      <c r="G61" s="15">
        <v>44825</v>
      </c>
      <c r="H61" s="15">
        <v>44850</v>
      </c>
      <c r="I61" s="11">
        <v>150</v>
      </c>
      <c r="J61" s="62">
        <f t="shared" si="11"/>
        <v>16590000</v>
      </c>
      <c r="K61" s="15">
        <v>44956</v>
      </c>
      <c r="L61" s="15">
        <v>44956</v>
      </c>
      <c r="M61" s="15">
        <v>44957</v>
      </c>
      <c r="N61" s="10">
        <f t="shared" si="7"/>
        <v>1</v>
      </c>
      <c r="O61" s="10" t="s">
        <v>41</v>
      </c>
      <c r="P61" s="10">
        <v>0</v>
      </c>
      <c r="Q61" s="10">
        <v>158</v>
      </c>
      <c r="R61" s="10" t="s">
        <v>35</v>
      </c>
      <c r="S61" s="26">
        <v>25120</v>
      </c>
      <c r="T61" s="10">
        <v>13344</v>
      </c>
      <c r="U61" s="10" t="s">
        <v>42</v>
      </c>
      <c r="V61" s="10">
        <f t="shared" si="8"/>
        <v>-1</v>
      </c>
      <c r="W61" s="10" t="str">
        <f t="shared" si="13"/>
        <v>retraso</v>
      </c>
      <c r="X61" s="10"/>
      <c r="Y61" s="28">
        <v>1120442</v>
      </c>
      <c r="Z61" s="25">
        <v>4741</v>
      </c>
      <c r="AA61" s="12">
        <f t="shared" si="4"/>
        <v>6.7537191078963235E-2</v>
      </c>
      <c r="AD61" s="43" t="s">
        <v>148</v>
      </c>
      <c r="AE61" s="71" t="s">
        <v>244</v>
      </c>
      <c r="AF61" s="72">
        <f t="shared" si="9"/>
        <v>7460000</v>
      </c>
      <c r="AG61" s="73">
        <f t="shared" si="10"/>
        <v>5000</v>
      </c>
    </row>
    <row r="62" spans="1:33" ht="14.7" customHeight="1" x14ac:dyDescent="0.3">
      <c r="A62" s="10">
        <v>8153</v>
      </c>
      <c r="B62" s="54">
        <v>10563</v>
      </c>
      <c r="C62" s="21" t="s">
        <v>59</v>
      </c>
      <c r="D62" s="10" t="s">
        <v>220</v>
      </c>
      <c r="E62" s="10" t="str">
        <f>IFERROR(IFERROR(
VLOOKUP(D62,'[1]LINEAS PT'!$A$6:$H$5000,5,0),
VLOOKUP(D62,'[1]CODIGOS ZONA FRANCA'!$A$5:$E$5000,5,0)),
VLOOKUP(D62,'[1]CODIGOS EXPORTACION'!$A$5:$E$5000,5,0))</f>
        <v>AV PQT X 3 TUBO LAMINADO</v>
      </c>
      <c r="F62" s="20">
        <v>133700</v>
      </c>
      <c r="G62" s="15">
        <v>44970</v>
      </c>
      <c r="H62" s="15">
        <v>44998</v>
      </c>
      <c r="I62" s="11">
        <v>505</v>
      </c>
      <c r="J62" s="62">
        <f t="shared" si="11"/>
        <v>67518500</v>
      </c>
      <c r="K62" s="15">
        <v>45013</v>
      </c>
      <c r="L62" s="15">
        <v>45019</v>
      </c>
      <c r="M62" s="15">
        <v>45020</v>
      </c>
      <c r="N62" s="10">
        <f t="shared" si="7"/>
        <v>1</v>
      </c>
      <c r="O62" s="10" t="s">
        <v>41</v>
      </c>
      <c r="P62" s="10">
        <v>0</v>
      </c>
      <c r="Q62" s="10">
        <v>191</v>
      </c>
      <c r="R62" s="10"/>
      <c r="S62" s="10">
        <v>25252</v>
      </c>
      <c r="T62" s="10">
        <v>13485</v>
      </c>
      <c r="U62" s="25" t="s">
        <v>42</v>
      </c>
      <c r="V62" s="10">
        <f t="shared" si="8"/>
        <v>-7</v>
      </c>
      <c r="W62" s="10" t="str">
        <f t="shared" si="13"/>
        <v>retraso</v>
      </c>
      <c r="X62" s="10"/>
      <c r="Y62" s="28">
        <v>642678</v>
      </c>
      <c r="Z62" s="10"/>
      <c r="AA62" s="12">
        <f t="shared" si="4"/>
        <v>9.518546768663403E-3</v>
      </c>
      <c r="AD62" s="21" t="s">
        <v>245</v>
      </c>
      <c r="AE62" s="71" t="s">
        <v>246</v>
      </c>
      <c r="AF62" s="72">
        <f t="shared" si="9"/>
        <v>7157206</v>
      </c>
      <c r="AG62" s="73">
        <f t="shared" si="10"/>
        <v>9102</v>
      </c>
    </row>
    <row r="63" spans="1:33" ht="14.7" customHeight="1" x14ac:dyDescent="0.3">
      <c r="A63" s="10">
        <v>8151</v>
      </c>
      <c r="B63" s="54">
        <v>10562</v>
      </c>
      <c r="C63" s="21" t="s">
        <v>247</v>
      </c>
      <c r="D63" s="10" t="s">
        <v>248</v>
      </c>
      <c r="E63" s="49" t="str">
        <f>IFERROR(IFERROR(
VLOOKUP(D63,'[2]LINEAS PT'!$A$6:$H$3104,5,0),
VLOOKUP(D63,'[2]CODIGOS ZONA FRANCA'!$A$5:$E$5000,5,0)),
VLOOKUP(D63,'[2]CODIGOS EXPORTACION'!$A$5:$E$5000,5,0))</f>
        <v>PROTECTOR INY 50ML AZUL + TAPA ROSCA</v>
      </c>
      <c r="F63" s="20">
        <v>5225</v>
      </c>
      <c r="G63" s="15">
        <v>44834</v>
      </c>
      <c r="H63" s="15">
        <v>44910</v>
      </c>
      <c r="I63" s="11">
        <v>727</v>
      </c>
      <c r="J63" s="62">
        <f t="shared" si="11"/>
        <v>3798575</v>
      </c>
      <c r="K63" s="15">
        <v>44874</v>
      </c>
      <c r="L63" s="15">
        <v>44991</v>
      </c>
      <c r="M63" s="15">
        <v>44993</v>
      </c>
      <c r="N63" s="10">
        <f t="shared" si="7"/>
        <v>2</v>
      </c>
      <c r="O63" s="10" t="s">
        <v>78</v>
      </c>
      <c r="P63" s="10"/>
      <c r="Q63" s="10">
        <v>10</v>
      </c>
      <c r="R63" s="10">
        <v>806318473</v>
      </c>
      <c r="S63" s="26">
        <v>25188</v>
      </c>
      <c r="T63" s="10">
        <v>13417</v>
      </c>
      <c r="U63" s="25" t="s">
        <v>42</v>
      </c>
      <c r="V63" s="10">
        <f t="shared" si="8"/>
        <v>-119</v>
      </c>
      <c r="W63" s="10" t="str">
        <f t="shared" si="13"/>
        <v>retraso</v>
      </c>
      <c r="X63" s="10"/>
      <c r="Y63" s="28">
        <f>140532+82314</f>
        <v>222846</v>
      </c>
      <c r="Z63" s="10"/>
      <c r="AA63" s="12">
        <f t="shared" si="4"/>
        <v>5.8665683841967055E-2</v>
      </c>
      <c r="AD63" s="21" t="s">
        <v>249</v>
      </c>
      <c r="AE63" s="71" t="s">
        <v>250</v>
      </c>
      <c r="AF63" s="72">
        <f t="shared" si="9"/>
        <v>6636000</v>
      </c>
      <c r="AG63" s="73">
        <f t="shared" si="10"/>
        <v>42000</v>
      </c>
    </row>
    <row r="64" spans="1:33" ht="14.7" customHeight="1" x14ac:dyDescent="0.3">
      <c r="A64" s="10">
        <v>20171</v>
      </c>
      <c r="B64" s="54">
        <v>10559</v>
      </c>
      <c r="C64" s="10" t="s">
        <v>251</v>
      </c>
      <c r="D64" s="10" t="s">
        <v>252</v>
      </c>
      <c r="E64" s="10" t="str">
        <f>IFERROR(IFERROR(
VLOOKUP(D64,'[2]LINEAS PT'!$A$6:$H$3104,5,0),
VLOOKUP(D64,'[2]CODIGOS ZONA FRANCA'!$A$5:$E$5000,5,0)),
VLOOKUP(D64,'[2]CODIGOS EXPORTACION'!$A$5:$E$5000,5,0))</f>
        <v>JGA ORAL 5ML CONAVET 0104103</v>
      </c>
      <c r="F64" s="20">
        <v>2000</v>
      </c>
      <c r="G64" s="16">
        <v>44995</v>
      </c>
      <c r="H64" s="16">
        <v>45026</v>
      </c>
      <c r="I64" s="11">
        <v>782</v>
      </c>
      <c r="J64" s="62">
        <f t="shared" si="11"/>
        <v>1564000</v>
      </c>
      <c r="K64" s="16">
        <v>45020</v>
      </c>
      <c r="L64" s="16">
        <v>45020</v>
      </c>
      <c r="M64" s="10"/>
      <c r="N64" s="10">
        <f t="shared" si="7"/>
        <v>-45020</v>
      </c>
      <c r="O64" s="10" t="s">
        <v>78</v>
      </c>
      <c r="P64" s="10"/>
      <c r="Q64" s="10">
        <v>2</v>
      </c>
      <c r="R64" s="10">
        <v>806375696</v>
      </c>
      <c r="S64" s="26">
        <v>25257</v>
      </c>
      <c r="T64" s="10">
        <v>13492</v>
      </c>
      <c r="U64" s="10" t="s">
        <v>253</v>
      </c>
      <c r="V64" s="10">
        <f t="shared" si="8"/>
        <v>-45020</v>
      </c>
      <c r="W64" s="10" t="str">
        <f t="shared" si="13"/>
        <v>retraso</v>
      </c>
      <c r="X64" s="10"/>
      <c r="Y64" s="28">
        <v>43312</v>
      </c>
      <c r="Z64" s="10"/>
      <c r="AA64" s="12">
        <f t="shared" si="4"/>
        <v>2.7693094629156013E-2</v>
      </c>
      <c r="AD64" s="21" t="s">
        <v>254</v>
      </c>
      <c r="AE64" s="71" t="s">
        <v>255</v>
      </c>
      <c r="AF64" s="72">
        <f t="shared" si="9"/>
        <v>6439650</v>
      </c>
      <c r="AG64" s="73">
        <f t="shared" si="10"/>
        <v>12195</v>
      </c>
    </row>
    <row r="65" spans="1:33" ht="14.7" customHeight="1" x14ac:dyDescent="0.3">
      <c r="A65" s="10">
        <v>438</v>
      </c>
      <c r="B65" s="91">
        <v>10564</v>
      </c>
      <c r="C65" s="21" t="s">
        <v>251</v>
      </c>
      <c r="D65" s="10" t="s">
        <v>256</v>
      </c>
      <c r="E65" s="10" t="str">
        <f>IFERROR(IFERROR(
VLOOKUP(D65,'[2]LINEAS PT'!$A$6:$H$3104,5,0),
VLOOKUP(D65,'[2]CODIGOS ZONA FRANCA'!$A$5:$E$5000,5,0)),
VLOOKUP(D65,'[2]CODIGOS EXPORTACION'!$A$5:$E$5000,5,0))</f>
        <v>JGA ORAL 5ML CONABSORB 0104103</v>
      </c>
      <c r="F65" s="20">
        <v>3000</v>
      </c>
      <c r="G65" s="16">
        <v>44995</v>
      </c>
      <c r="H65" s="16">
        <v>45026</v>
      </c>
      <c r="I65" s="11">
        <v>798</v>
      </c>
      <c r="J65" s="62">
        <f t="shared" si="11"/>
        <v>2394000</v>
      </c>
      <c r="K65" s="16">
        <v>45020</v>
      </c>
      <c r="L65" s="16">
        <v>45020</v>
      </c>
      <c r="M65" s="10"/>
      <c r="N65" s="10">
        <f t="shared" si="7"/>
        <v>-45020</v>
      </c>
      <c r="O65" s="10" t="s">
        <v>78</v>
      </c>
      <c r="P65" s="10"/>
      <c r="Q65" s="10">
        <v>4</v>
      </c>
      <c r="R65" s="10">
        <v>806375696</v>
      </c>
      <c r="S65" s="26">
        <v>25257</v>
      </c>
      <c r="T65" s="10">
        <v>13492</v>
      </c>
      <c r="U65" s="10" t="s">
        <v>253</v>
      </c>
      <c r="V65" s="10">
        <f t="shared" si="8"/>
        <v>-45020</v>
      </c>
      <c r="W65" s="10" t="str">
        <f t="shared" si="13"/>
        <v>retraso</v>
      </c>
      <c r="X65" s="10"/>
      <c r="Y65" s="28">
        <v>56212</v>
      </c>
      <c r="Z65" s="10"/>
      <c r="AA65" s="12">
        <f t="shared" si="4"/>
        <v>2.3480367585630747E-2</v>
      </c>
      <c r="AD65" s="21" t="s">
        <v>257</v>
      </c>
      <c r="AE65" s="71" t="s">
        <v>258</v>
      </c>
      <c r="AF65" s="72">
        <f t="shared" si="9"/>
        <v>6150000</v>
      </c>
      <c r="AG65" s="73">
        <f t="shared" si="10"/>
        <v>12000</v>
      </c>
    </row>
    <row r="66" spans="1:33" ht="14.7" customHeight="1" x14ac:dyDescent="0.3">
      <c r="A66" s="10">
        <v>438</v>
      </c>
      <c r="B66" s="92"/>
      <c r="C66" s="21" t="s">
        <v>259</v>
      </c>
      <c r="D66" s="10" t="s">
        <v>260</v>
      </c>
      <c r="E66" s="10" t="str">
        <f>IFERROR(IFERROR(
VLOOKUP(D66,'[1]LINEAS PT'!$A$6:$H$5000,5,0),
VLOOKUP(D66,'[1]CODIGOS ZONA FRANCA'!$A$5:$E$5000,5,0)),
VLOOKUP(D66,'[1]CODIGOS EXPORTACION'!$A$5:$E$5000,5,0))</f>
        <v>KIT COLONTERAPIA</v>
      </c>
      <c r="F66" s="20">
        <v>70</v>
      </c>
      <c r="G66" s="15">
        <v>44936</v>
      </c>
      <c r="H66" s="15">
        <v>44946</v>
      </c>
      <c r="I66" s="11">
        <v>10000</v>
      </c>
      <c r="J66" s="62">
        <f t="shared" si="11"/>
        <v>700000</v>
      </c>
      <c r="K66" s="15">
        <v>44971</v>
      </c>
      <c r="L66" s="15">
        <v>44977</v>
      </c>
      <c r="M66" s="15">
        <v>44979</v>
      </c>
      <c r="N66" s="10">
        <f t="shared" ref="N66:N97" si="14">(M66-L66)</f>
        <v>2</v>
      </c>
      <c r="O66" s="10" t="s">
        <v>78</v>
      </c>
      <c r="P66" s="10">
        <v>1</v>
      </c>
      <c r="Q66" s="10">
        <v>1</v>
      </c>
      <c r="R66" s="10">
        <v>806292413</v>
      </c>
      <c r="S66" s="26">
        <v>25157</v>
      </c>
      <c r="T66" s="10">
        <v>13385</v>
      </c>
      <c r="U66" s="25" t="s">
        <v>42</v>
      </c>
      <c r="V66" s="10">
        <f t="shared" ref="V66:V77" si="15">IF(M66=0,0-K66,K66-M66)</f>
        <v>-8</v>
      </c>
      <c r="W66" s="10" t="str">
        <f t="shared" si="13"/>
        <v>retraso</v>
      </c>
      <c r="X66" s="10"/>
      <c r="Y66" s="28">
        <v>33165</v>
      </c>
      <c r="Z66" s="10"/>
      <c r="AA66" s="12">
        <f t="shared" ref="AA66:AA127" si="16">(Y66/J66*100)/100</f>
        <v>4.737857142857143E-2</v>
      </c>
      <c r="AD66" s="21" t="s">
        <v>261</v>
      </c>
      <c r="AE66" s="71" t="s">
        <v>262</v>
      </c>
      <c r="AF66" s="72">
        <f t="shared" ref="AF66:AF97" si="17">+SUMIF($C$2:$C$300,AD66,$J$2:$J$300)</f>
        <v>6096000</v>
      </c>
      <c r="AG66" s="73">
        <f t="shared" ref="AG66:AG97" si="18">+SUMIF($C$2:$C$300,AD66,$F$2:$F$300)</f>
        <v>24000</v>
      </c>
    </row>
    <row r="67" spans="1:33" ht="14.7" customHeight="1" x14ac:dyDescent="0.3">
      <c r="A67" s="10">
        <v>1063</v>
      </c>
      <c r="B67" s="54">
        <v>9987</v>
      </c>
      <c r="C67" s="10" t="s">
        <v>263</v>
      </c>
      <c r="D67" s="10" t="s">
        <v>113</v>
      </c>
      <c r="E67" s="10" t="str">
        <f>IFERROR(IFERROR(
VLOOKUP(D67,'[1]LINEAS PT'!$A$6:$H$5000,5,0),
VLOOKUP(D67,'[1]CODIGOS ZONA FRANCA'!$A$5:$E$5000,5,0)),
VLOOKUP(D67,'[1]CODIGOS EXPORTACION'!$A$5:$E$5000,5,0))</f>
        <v>CUCH DOSIF 1ML PS S/PERF BLANCA</v>
      </c>
      <c r="F67" s="20">
        <v>8000</v>
      </c>
      <c r="G67" s="15">
        <v>44981</v>
      </c>
      <c r="H67" s="15">
        <v>45005</v>
      </c>
      <c r="I67" s="11">
        <v>163</v>
      </c>
      <c r="J67" s="62">
        <f t="shared" si="11"/>
        <v>1304000</v>
      </c>
      <c r="K67" s="15">
        <v>45003</v>
      </c>
      <c r="L67" s="15">
        <v>45006</v>
      </c>
      <c r="M67" s="15">
        <v>45006</v>
      </c>
      <c r="N67" s="10">
        <f t="shared" si="14"/>
        <v>0</v>
      </c>
      <c r="O67" s="10" t="s">
        <v>78</v>
      </c>
      <c r="P67" s="10"/>
      <c r="Q67" s="10">
        <v>1</v>
      </c>
      <c r="R67" s="10">
        <v>806347049</v>
      </c>
      <c r="S67" s="26">
        <v>25226</v>
      </c>
      <c r="T67" s="10">
        <v>13456</v>
      </c>
      <c r="U67" s="25" t="s">
        <v>264</v>
      </c>
      <c r="V67" s="10">
        <f t="shared" si="15"/>
        <v>-3</v>
      </c>
      <c r="W67" s="10" t="str">
        <f>IF(V67&lt;=2,"ok","retraso")</f>
        <v>ok</v>
      </c>
      <c r="X67" s="10"/>
      <c r="Y67" s="28">
        <v>21010</v>
      </c>
      <c r="Z67" s="10"/>
      <c r="AA67" s="12">
        <f t="shared" si="16"/>
        <v>1.6111963190184049E-2</v>
      </c>
      <c r="AD67" s="21" t="s">
        <v>265</v>
      </c>
      <c r="AE67" s="71" t="s">
        <v>266</v>
      </c>
      <c r="AF67" s="72">
        <f t="shared" si="17"/>
        <v>6000000</v>
      </c>
      <c r="AG67" s="73">
        <f t="shared" si="18"/>
        <v>10000</v>
      </c>
    </row>
    <row r="68" spans="1:33" x14ac:dyDescent="0.3">
      <c r="A68" s="10"/>
      <c r="B68" s="54">
        <v>9699</v>
      </c>
      <c r="C68" s="10" t="s">
        <v>202</v>
      </c>
      <c r="D68" s="10" t="s">
        <v>267</v>
      </c>
      <c r="E68" s="10" t="str">
        <f>IFERROR(IFERROR(
VLOOKUP(D68,'[2]LINEAS PT'!$A$6:$H$3104,5,0),
VLOOKUP(D68,'[2]CODIGOS ZONA FRANCA'!$A$5:$E$5000,5,0)),
VLOOKUP(D68,'[2]CODIGOS EXPORTACION'!$A$5:$E$5000,5,0))</f>
        <v>JGA ORAL 5ML NAT IMP OPIGAL</v>
      </c>
      <c r="F68" s="20">
        <v>6000</v>
      </c>
      <c r="G68" s="16">
        <v>45008</v>
      </c>
      <c r="H68" s="16">
        <v>45039</v>
      </c>
      <c r="I68" s="11">
        <v>866</v>
      </c>
      <c r="J68" s="62">
        <f t="shared" si="11"/>
        <v>5196000</v>
      </c>
      <c r="K68" s="15"/>
      <c r="L68" s="15"/>
      <c r="M68" s="10"/>
      <c r="N68" s="10">
        <f t="shared" si="14"/>
        <v>0</v>
      </c>
      <c r="O68" s="10"/>
      <c r="P68" s="10"/>
      <c r="Q68" s="10"/>
      <c r="R68" s="10"/>
      <c r="S68" s="10"/>
      <c r="T68" s="10"/>
      <c r="U68" s="10"/>
      <c r="V68" s="10">
        <f t="shared" si="15"/>
        <v>0</v>
      </c>
      <c r="W68" s="10" t="str">
        <f t="shared" ref="W68:W84" si="19">IF(V68&gt;=0,"ok","retraso")</f>
        <v>ok</v>
      </c>
      <c r="X68" s="10"/>
      <c r="Y68" s="28"/>
      <c r="Z68" s="10"/>
      <c r="AA68" s="12">
        <f t="shared" si="16"/>
        <v>0</v>
      </c>
      <c r="AD68" s="21" t="s">
        <v>268</v>
      </c>
      <c r="AE68" s="71" t="s">
        <v>269</v>
      </c>
      <c r="AF68" s="72">
        <f t="shared" si="17"/>
        <v>5985000</v>
      </c>
      <c r="AG68" s="73">
        <f t="shared" si="18"/>
        <v>3150</v>
      </c>
    </row>
    <row r="69" spans="1:33" ht="14.7" customHeight="1" x14ac:dyDescent="0.3">
      <c r="A69" s="10">
        <v>12</v>
      </c>
      <c r="B69" s="54"/>
      <c r="C69" s="10" t="s">
        <v>202</v>
      </c>
      <c r="D69" s="10" t="s">
        <v>270</v>
      </c>
      <c r="E69" s="10" t="str">
        <f>IFERROR(IFERROR(
VLOOKUP(D69,'[2]LINEAS PT'!$A$6:$H$3104,5,0),
VLOOKUP(D69,'[2]CODIGOS ZONA FRANCA'!$A$5:$E$5000,5,0)),
VLOOKUP(D69,'[2]CODIGOS EXPORTACION'!$A$5:$E$5000,5,0))</f>
        <v>JGA ORAL 3ML NAT IMP OPIGAL</v>
      </c>
      <c r="F69" s="20">
        <v>12000</v>
      </c>
      <c r="G69" s="16">
        <v>45008</v>
      </c>
      <c r="H69" s="16">
        <v>45039</v>
      </c>
      <c r="I69" s="11">
        <v>770</v>
      </c>
      <c r="J69" s="62">
        <f t="shared" si="11"/>
        <v>9240000</v>
      </c>
      <c r="K69" s="15"/>
      <c r="L69" s="15"/>
      <c r="M69" s="10"/>
      <c r="N69" s="10">
        <f t="shared" si="14"/>
        <v>0</v>
      </c>
      <c r="O69" s="10"/>
      <c r="P69" s="10"/>
      <c r="Q69" s="10"/>
      <c r="R69" s="10"/>
      <c r="S69" s="10"/>
      <c r="T69" s="10"/>
      <c r="U69" s="10"/>
      <c r="V69" s="10">
        <f t="shared" si="15"/>
        <v>0</v>
      </c>
      <c r="W69" s="10" t="str">
        <f t="shared" si="19"/>
        <v>ok</v>
      </c>
      <c r="X69" s="10"/>
      <c r="Y69" s="28"/>
      <c r="Z69" s="10"/>
      <c r="AA69" s="12">
        <f t="shared" si="16"/>
        <v>0</v>
      </c>
      <c r="AD69" s="21" t="s">
        <v>271</v>
      </c>
      <c r="AE69" s="71" t="s">
        <v>272</v>
      </c>
      <c r="AF69" s="72">
        <f t="shared" si="17"/>
        <v>5770000</v>
      </c>
      <c r="AG69" s="73">
        <f t="shared" si="18"/>
        <v>10000</v>
      </c>
    </row>
    <row r="70" spans="1:33" ht="14.7" customHeight="1" x14ac:dyDescent="0.3">
      <c r="A70" s="10">
        <v>2022</v>
      </c>
      <c r="B70" s="54">
        <v>10312</v>
      </c>
      <c r="C70" s="21" t="s">
        <v>273</v>
      </c>
      <c r="D70" s="10" t="s">
        <v>77</v>
      </c>
      <c r="E70" s="10" t="str">
        <f>IFERROR(IFERROR(
VLOOKUP(D70,'[2]LINEAS PT'!$A$6:$H$3104,5,0),
VLOOKUP(D70,'[2]CODIGOS ZONA FRANCA'!$A$5:$E$5000,5,0)),
VLOOKUP(D70,'[2]CODIGOS EXPORTACION'!$A$5:$E$5000,5,0))</f>
        <v>CUCH DOSIF 15ML PP BCA S/PERF</v>
      </c>
      <c r="F70" s="20">
        <v>4500</v>
      </c>
      <c r="G70" s="16">
        <v>45013</v>
      </c>
      <c r="H70" s="16">
        <v>45016</v>
      </c>
      <c r="I70" s="11">
        <v>190</v>
      </c>
      <c r="J70" s="62">
        <f t="shared" si="11"/>
        <v>855000</v>
      </c>
      <c r="K70" s="15">
        <v>44999</v>
      </c>
      <c r="L70" s="15">
        <v>45014</v>
      </c>
      <c r="M70" s="16">
        <v>45014</v>
      </c>
      <c r="N70" s="10">
        <f t="shared" si="14"/>
        <v>0</v>
      </c>
      <c r="O70" s="10" t="s">
        <v>78</v>
      </c>
      <c r="P70" s="10">
        <v>1</v>
      </c>
      <c r="Q70" s="10"/>
      <c r="R70" s="10">
        <v>806363281</v>
      </c>
      <c r="S70" s="26">
        <v>25243</v>
      </c>
      <c r="T70" s="10">
        <v>13474</v>
      </c>
      <c r="U70" s="10" t="s">
        <v>42</v>
      </c>
      <c r="V70" s="10">
        <f t="shared" si="15"/>
        <v>-15</v>
      </c>
      <c r="W70" s="10" t="str">
        <f t="shared" si="19"/>
        <v>retraso</v>
      </c>
      <c r="X70" s="10"/>
      <c r="Y70" s="28">
        <v>29248</v>
      </c>
      <c r="Z70" s="10"/>
      <c r="AA70" s="12">
        <f t="shared" si="16"/>
        <v>3.4208187134502924E-2</v>
      </c>
      <c r="AD70" s="21" t="s">
        <v>274</v>
      </c>
      <c r="AE70" s="71" t="s">
        <v>275</v>
      </c>
      <c r="AF70" s="72">
        <f t="shared" si="17"/>
        <v>5527000</v>
      </c>
      <c r="AG70" s="73">
        <f t="shared" si="18"/>
        <v>26000</v>
      </c>
    </row>
    <row r="71" spans="1:33" ht="14.7" customHeight="1" x14ac:dyDescent="0.3">
      <c r="A71" s="10">
        <v>45001522334</v>
      </c>
      <c r="B71" s="54">
        <v>10421</v>
      </c>
      <c r="C71" s="10" t="s">
        <v>273</v>
      </c>
      <c r="D71" s="10" t="s">
        <v>113</v>
      </c>
      <c r="E71" s="10" t="str">
        <f>IFERROR(IFERROR(
VLOOKUP(D71,'[1]LINEAS PT'!$A$6:$H$5000,5,0),
VLOOKUP(D71,'[1]CODIGOS ZONA FRANCA'!$A$5:$E$5000,5,0)),
VLOOKUP(D71,'[1]CODIGOS EXPORTACION'!$A$5:$E$5000,5,0))</f>
        <v>CUCH DOSIF 1ML PS S/PERF BLANCA</v>
      </c>
      <c r="F71" s="20">
        <v>5000</v>
      </c>
      <c r="G71" s="15">
        <v>44950</v>
      </c>
      <c r="H71" s="15">
        <v>44981</v>
      </c>
      <c r="I71" s="11">
        <v>140</v>
      </c>
      <c r="J71" s="62">
        <f t="shared" si="11"/>
        <v>700000</v>
      </c>
      <c r="K71" s="15">
        <v>44974</v>
      </c>
      <c r="L71" s="15">
        <v>44977</v>
      </c>
      <c r="M71" s="15">
        <v>44980</v>
      </c>
      <c r="N71" s="10">
        <f t="shared" si="14"/>
        <v>3</v>
      </c>
      <c r="O71" s="10" t="s">
        <v>78</v>
      </c>
      <c r="P71" s="10"/>
      <c r="Q71" s="10">
        <v>1</v>
      </c>
      <c r="R71" s="10">
        <v>806292356</v>
      </c>
      <c r="S71" s="26">
        <v>25159</v>
      </c>
      <c r="T71" s="10">
        <v>13387</v>
      </c>
      <c r="U71" s="25" t="s">
        <v>42</v>
      </c>
      <c r="V71" s="10">
        <f t="shared" si="15"/>
        <v>-6</v>
      </c>
      <c r="W71" s="10" t="str">
        <f t="shared" si="19"/>
        <v>retraso</v>
      </c>
      <c r="X71" s="10"/>
      <c r="Y71" s="28">
        <v>29248</v>
      </c>
      <c r="Z71" s="10"/>
      <c r="AA71" s="12">
        <f t="shared" si="16"/>
        <v>4.1782857142857142E-2</v>
      </c>
      <c r="AD71" s="21" t="s">
        <v>276</v>
      </c>
      <c r="AE71" s="71" t="s">
        <v>277</v>
      </c>
      <c r="AF71" s="72">
        <f t="shared" si="17"/>
        <v>4980000</v>
      </c>
      <c r="AG71" s="73">
        <f t="shared" si="18"/>
        <v>6000</v>
      </c>
    </row>
    <row r="72" spans="1:33" ht="14.7" customHeight="1" x14ac:dyDescent="0.3">
      <c r="A72" s="10">
        <v>4500153034</v>
      </c>
      <c r="B72" s="54">
        <v>10489</v>
      </c>
      <c r="C72" s="10" t="s">
        <v>221</v>
      </c>
      <c r="D72" s="10" t="s">
        <v>220</v>
      </c>
      <c r="E72" s="10" t="str">
        <f>IFERROR(IFERROR(
VLOOKUP(D72,'[2]LINEAS PT'!$A$6:$H$3104,5,0),
VLOOKUP(D72,'[2]CODIGOS ZONA FRANCA'!$A$5:$E$5000,5,0)),
VLOOKUP(D72,'[2]CODIGOS EXPORTACION'!$A$5:$E$5000,5,0))</f>
        <v>AV PQT X 3 TUBO LAMINADO</v>
      </c>
      <c r="F72" s="20">
        <v>18700</v>
      </c>
      <c r="G72" s="16">
        <v>45000</v>
      </c>
      <c r="H72" s="16">
        <v>45031</v>
      </c>
      <c r="I72" s="11">
        <v>621</v>
      </c>
      <c r="J72" s="62">
        <f t="shared" si="11"/>
        <v>11612700</v>
      </c>
      <c r="K72" s="10"/>
      <c r="L72" s="10"/>
      <c r="M72" s="10"/>
      <c r="N72" s="10">
        <f t="shared" si="14"/>
        <v>0</v>
      </c>
      <c r="O72" s="10"/>
      <c r="P72" s="10"/>
      <c r="Q72" s="10"/>
      <c r="R72" s="10"/>
      <c r="S72" s="10"/>
      <c r="T72" s="10"/>
      <c r="U72" s="10"/>
      <c r="V72" s="10">
        <f t="shared" si="15"/>
        <v>0</v>
      </c>
      <c r="W72" s="10" t="str">
        <f t="shared" si="19"/>
        <v>ok</v>
      </c>
      <c r="X72" s="10"/>
      <c r="Y72" s="28"/>
      <c r="Z72" s="10"/>
      <c r="AA72" s="12">
        <f t="shared" si="16"/>
        <v>0</v>
      </c>
      <c r="AD72" s="21" t="s">
        <v>278</v>
      </c>
      <c r="AE72" s="71" t="s">
        <v>279</v>
      </c>
      <c r="AF72" s="72">
        <f t="shared" si="17"/>
        <v>4938000</v>
      </c>
      <c r="AG72" s="73">
        <f t="shared" si="18"/>
        <v>9000</v>
      </c>
    </row>
    <row r="73" spans="1:33" ht="14.7" customHeight="1" x14ac:dyDescent="0.3">
      <c r="A73" s="10">
        <v>4800007979</v>
      </c>
      <c r="B73" s="54">
        <v>10482</v>
      </c>
      <c r="C73" s="10" t="s">
        <v>280</v>
      </c>
      <c r="D73" s="10" t="s">
        <v>77</v>
      </c>
      <c r="E73" s="10" t="str">
        <f>IFERROR(IFERROR(
VLOOKUP(D73,'[2]LINEAS PT'!$A$6:$H$3104,5,0),
VLOOKUP(D73,'[2]CODIGOS ZONA FRANCA'!$A$5:$E$5000,5,0)),
VLOOKUP(D73,'[2]CODIGOS EXPORTACION'!$A$5:$E$5000,5,0))</f>
        <v>CUCH DOSIF 15ML PP BCA S/PERF</v>
      </c>
      <c r="F73" s="20">
        <v>16000</v>
      </c>
      <c r="G73" s="16">
        <v>44994</v>
      </c>
      <c r="H73" s="16">
        <v>45025</v>
      </c>
      <c r="I73" s="11">
        <v>197</v>
      </c>
      <c r="J73" s="62">
        <f t="shared" si="11"/>
        <v>3152000</v>
      </c>
      <c r="K73" s="15">
        <v>45000</v>
      </c>
      <c r="L73" s="15">
        <v>45007</v>
      </c>
      <c r="M73" s="15">
        <v>45007</v>
      </c>
      <c r="N73" s="10">
        <f t="shared" si="14"/>
        <v>0</v>
      </c>
      <c r="O73" s="10" t="s">
        <v>34</v>
      </c>
      <c r="P73" s="10"/>
      <c r="Q73" s="10">
        <v>4</v>
      </c>
      <c r="R73" s="10" t="s">
        <v>35</v>
      </c>
      <c r="S73" s="10">
        <v>25229</v>
      </c>
      <c r="T73" s="10">
        <v>13459</v>
      </c>
      <c r="U73" s="10" t="s">
        <v>281</v>
      </c>
      <c r="V73" s="10">
        <f t="shared" si="15"/>
        <v>-7</v>
      </c>
      <c r="W73" s="10" t="str">
        <f t="shared" si="19"/>
        <v>retraso</v>
      </c>
      <c r="X73" s="10"/>
      <c r="Y73" s="28">
        <v>84000</v>
      </c>
      <c r="Z73" s="10"/>
      <c r="AA73" s="12">
        <f t="shared" si="16"/>
        <v>2.6649746192893401E-2</v>
      </c>
      <c r="AD73" s="21" t="s">
        <v>134</v>
      </c>
      <c r="AE73" s="71" t="s">
        <v>282</v>
      </c>
      <c r="AF73" s="72">
        <f t="shared" si="17"/>
        <v>4596000</v>
      </c>
      <c r="AG73" s="73">
        <f t="shared" si="18"/>
        <v>12000</v>
      </c>
    </row>
    <row r="74" spans="1:33" ht="14.7" customHeight="1" x14ac:dyDescent="0.3">
      <c r="A74" s="10" t="s">
        <v>283</v>
      </c>
      <c r="B74" s="54">
        <v>10473</v>
      </c>
      <c r="C74" s="10" t="s">
        <v>38</v>
      </c>
      <c r="D74" s="10" t="s">
        <v>284</v>
      </c>
      <c r="E74" s="10" t="str">
        <f>IFERROR(IFERROR(
VLOOKUP(D74,'[1]LINEAS PT'!$A$6:$H$5000,5,0),
VLOOKUP(D74,'[1]CODIGOS ZONA FRANCA'!$A$5:$E$5000,5,0)),
VLOOKUP(D74,'[1]CODIGOS EXPORTACION'!$A$5:$E$5000,5,0))</f>
        <v>POTE DE 250 CON TAPA LOGO ECO LINE BCO</v>
      </c>
      <c r="F74" s="20">
        <v>3150000</v>
      </c>
      <c r="G74" s="15">
        <v>44909</v>
      </c>
      <c r="H74" s="15">
        <v>44946</v>
      </c>
      <c r="I74" s="11">
        <v>1640</v>
      </c>
      <c r="J74" s="62">
        <f t="shared" si="11"/>
        <v>5166000000</v>
      </c>
      <c r="K74" s="15">
        <v>44944</v>
      </c>
      <c r="L74" s="15">
        <v>44953</v>
      </c>
      <c r="M74" s="15">
        <v>44953</v>
      </c>
      <c r="N74" s="10">
        <f t="shared" si="14"/>
        <v>0</v>
      </c>
      <c r="O74" s="10" t="s">
        <v>34</v>
      </c>
      <c r="P74" s="10">
        <v>26</v>
      </c>
      <c r="Q74" s="10"/>
      <c r="R74" s="10" t="s">
        <v>35</v>
      </c>
      <c r="S74" s="10">
        <v>25115</v>
      </c>
      <c r="T74" s="10">
        <v>13338</v>
      </c>
      <c r="U74" s="10" t="s">
        <v>285</v>
      </c>
      <c r="V74" s="10">
        <f t="shared" si="15"/>
        <v>-9</v>
      </c>
      <c r="W74" s="10" t="str">
        <f t="shared" si="19"/>
        <v>retraso</v>
      </c>
      <c r="X74" s="10"/>
      <c r="Y74" s="28">
        <v>250000</v>
      </c>
      <c r="Z74" s="25"/>
      <c r="AA74" s="12">
        <f t="shared" si="16"/>
        <v>4.8393341076267899E-5</v>
      </c>
      <c r="AD74" s="21" t="s">
        <v>286</v>
      </c>
      <c r="AE74" s="71" t="s">
        <v>287</v>
      </c>
      <c r="AF74" s="72">
        <f t="shared" si="17"/>
        <v>4512000</v>
      </c>
      <c r="AG74" s="73">
        <f t="shared" si="18"/>
        <v>8000</v>
      </c>
    </row>
    <row r="75" spans="1:33" ht="14.7" customHeight="1" x14ac:dyDescent="0.3">
      <c r="A75" s="10">
        <v>1057</v>
      </c>
      <c r="B75" s="54">
        <v>10567</v>
      </c>
      <c r="C75" s="10" t="s">
        <v>38</v>
      </c>
      <c r="D75" s="10" t="s">
        <v>288</v>
      </c>
      <c r="E75" s="10" t="str">
        <f>IFERROR(IFERROR(
VLOOKUP(D75,'[1]LINEAS PT'!$A$6:$H$5000,5,0),
VLOOKUP(D75,'[1]CODIGOS ZONA FRANCA'!$A$5:$E$5000,5,0)),
VLOOKUP(D75,'[1]CODIGOS EXPORTACION'!$A$5:$E$5000,5,0))</f>
        <v>POTE DE 500 CON TAPA LOGO ECO LINE BCO </v>
      </c>
      <c r="F75" s="20">
        <v>3168000</v>
      </c>
      <c r="G75" s="15">
        <v>44909</v>
      </c>
      <c r="H75" s="15">
        <v>44946</v>
      </c>
      <c r="I75" s="11">
        <v>2000</v>
      </c>
      <c r="J75" s="62">
        <f t="shared" si="11"/>
        <v>6336000000</v>
      </c>
      <c r="K75" s="15">
        <v>44944</v>
      </c>
      <c r="L75" s="15">
        <v>44953</v>
      </c>
      <c r="M75" s="15">
        <v>44953</v>
      </c>
      <c r="N75" s="10">
        <f t="shared" si="14"/>
        <v>0</v>
      </c>
      <c r="O75" s="10" t="s">
        <v>34</v>
      </c>
      <c r="P75" s="10">
        <v>39</v>
      </c>
      <c r="Q75" s="10"/>
      <c r="R75" s="10" t="s">
        <v>35</v>
      </c>
      <c r="S75" s="10">
        <v>25115</v>
      </c>
      <c r="T75" s="10">
        <v>13338</v>
      </c>
      <c r="U75" s="10" t="s">
        <v>285</v>
      </c>
      <c r="V75" s="10">
        <f t="shared" si="15"/>
        <v>-9</v>
      </c>
      <c r="W75" s="10" t="str">
        <f t="shared" si="19"/>
        <v>retraso</v>
      </c>
      <c r="X75" s="10"/>
      <c r="Y75" s="28">
        <v>250000</v>
      </c>
      <c r="Z75" s="25"/>
      <c r="AA75" s="12">
        <f t="shared" si="16"/>
        <v>3.945707070707071E-5</v>
      </c>
      <c r="AD75" s="21" t="s">
        <v>227</v>
      </c>
      <c r="AE75" s="71" t="s">
        <v>289</v>
      </c>
      <c r="AF75" s="72">
        <f t="shared" si="17"/>
        <v>4500000</v>
      </c>
      <c r="AG75" s="73">
        <f t="shared" si="18"/>
        <v>10000</v>
      </c>
    </row>
    <row r="76" spans="1:33" ht="14.7" customHeight="1" x14ac:dyDescent="0.3">
      <c r="A76" s="10">
        <v>1436</v>
      </c>
      <c r="B76" s="54">
        <v>10570</v>
      </c>
      <c r="C76" s="10" t="s">
        <v>180</v>
      </c>
      <c r="D76" s="10" t="s">
        <v>290</v>
      </c>
      <c r="E76" s="10" t="str">
        <f>IFERROR(IFERROR(
VLOOKUP(D76,'[1]LINEAS PT'!$A$6:$H$5000,5,0),
VLOOKUP(D76,'[1]CODIGOS ZONA FRANCA'!$A$5:$E$5000,5,0)),
VLOOKUP(D76,'[1]CODIGOS EXPORTACION'!$A$5:$E$5000,5,0))</f>
        <v>TP PROTECTOR  INYECTABLE 100ML ELECT WEST</v>
      </c>
      <c r="F76" s="20">
        <v>20335</v>
      </c>
      <c r="G76" s="15">
        <v>44946</v>
      </c>
      <c r="H76" s="15">
        <v>44977</v>
      </c>
      <c r="I76" s="11">
        <v>281</v>
      </c>
      <c r="J76" s="62">
        <f t="shared" si="11"/>
        <v>5714135</v>
      </c>
      <c r="K76" s="15">
        <v>44968</v>
      </c>
      <c r="L76" s="15">
        <v>44978</v>
      </c>
      <c r="M76" s="15">
        <v>44980</v>
      </c>
      <c r="N76" s="10">
        <f t="shared" si="14"/>
        <v>2</v>
      </c>
      <c r="O76" s="10" t="s">
        <v>41</v>
      </c>
      <c r="P76" s="10">
        <v>14</v>
      </c>
      <c r="Q76" s="10"/>
      <c r="R76" s="10">
        <v>53155</v>
      </c>
      <c r="S76" s="10">
        <v>25164</v>
      </c>
      <c r="T76" s="10">
        <v>13392</v>
      </c>
      <c r="U76" s="25" t="s">
        <v>291</v>
      </c>
      <c r="V76" s="10">
        <f t="shared" si="15"/>
        <v>-12</v>
      </c>
      <c r="W76" s="10" t="str">
        <f t="shared" si="19"/>
        <v>retraso</v>
      </c>
      <c r="X76" s="10"/>
      <c r="Y76" s="28">
        <v>262500</v>
      </c>
      <c r="Z76" s="10"/>
      <c r="AA76" s="12">
        <f t="shared" si="16"/>
        <v>4.5938711633519341E-2</v>
      </c>
      <c r="AD76" s="21" t="s">
        <v>210</v>
      </c>
      <c r="AE76" s="71" t="s">
        <v>292</v>
      </c>
      <c r="AF76" s="72">
        <f t="shared" si="17"/>
        <v>4140000</v>
      </c>
      <c r="AG76" s="73">
        <f t="shared" si="18"/>
        <v>13500</v>
      </c>
    </row>
    <row r="77" spans="1:33" ht="14.7" customHeight="1" x14ac:dyDescent="0.3">
      <c r="A77" s="10">
        <v>9588</v>
      </c>
      <c r="B77" s="54">
        <v>10572</v>
      </c>
      <c r="C77" s="10" t="s">
        <v>180</v>
      </c>
      <c r="D77" s="10" t="s">
        <v>293</v>
      </c>
      <c r="E77" s="10" t="str">
        <f>IFERROR(IFERROR(
VLOOKUP(D77,'[1]LINEAS PT'!$A$6:$H$5000,5,0),
VLOOKUP(D77,'[1]CODIGOS ZONA FRANCA'!$A$5:$E$5000,5,0)),
VLOOKUP(D77,'[1]CODIGOS EXPORTACION'!$A$5:$E$5000,5,0))</f>
        <v>POTE DE 100 BCO SIN SUB TAPA </v>
      </c>
      <c r="F77" s="20">
        <v>20725</v>
      </c>
      <c r="G77" s="15">
        <v>44946</v>
      </c>
      <c r="H77" s="15">
        <v>44977</v>
      </c>
      <c r="I77" s="11">
        <v>640</v>
      </c>
      <c r="J77" s="62">
        <f t="shared" si="11"/>
        <v>13264000</v>
      </c>
      <c r="K77" s="15">
        <v>44968</v>
      </c>
      <c r="L77" s="15">
        <v>44978</v>
      </c>
      <c r="M77" s="15">
        <v>44980</v>
      </c>
      <c r="N77" s="10">
        <f t="shared" si="14"/>
        <v>2</v>
      </c>
      <c r="O77" s="10" t="s">
        <v>41</v>
      </c>
      <c r="P77" s="10">
        <v>50</v>
      </c>
      <c r="Q77" s="10"/>
      <c r="R77" s="10">
        <v>53155</v>
      </c>
      <c r="S77" s="10">
        <v>25164</v>
      </c>
      <c r="T77" s="10">
        <v>13392</v>
      </c>
      <c r="U77" s="25" t="s">
        <v>291</v>
      </c>
      <c r="V77" s="10">
        <f t="shared" si="15"/>
        <v>-12</v>
      </c>
      <c r="W77" s="10" t="str">
        <f t="shared" si="19"/>
        <v>retraso</v>
      </c>
      <c r="X77" s="10"/>
      <c r="Y77" s="28">
        <v>937500</v>
      </c>
      <c r="Z77" s="10"/>
      <c r="AA77" s="12">
        <f t="shared" si="16"/>
        <v>7.068003618817853E-2</v>
      </c>
      <c r="AD77" s="21" t="s">
        <v>251</v>
      </c>
      <c r="AE77" s="71" t="s">
        <v>294</v>
      </c>
      <c r="AF77" s="72">
        <f t="shared" si="17"/>
        <v>3958000</v>
      </c>
      <c r="AG77" s="73">
        <f t="shared" si="18"/>
        <v>5000</v>
      </c>
    </row>
    <row r="78" spans="1:33" ht="14.7" customHeight="1" x14ac:dyDescent="0.3">
      <c r="A78" s="10">
        <v>4500372400</v>
      </c>
      <c r="B78" s="54">
        <v>10429</v>
      </c>
      <c r="C78" s="10" t="s">
        <v>295</v>
      </c>
      <c r="D78" s="10" t="s">
        <v>77</v>
      </c>
      <c r="E78" s="10" t="str">
        <f>IFERROR(IFERROR(
VLOOKUP(D78,'[2]LINEAS PT'!$A$6:$H$3104,5,0),
VLOOKUP(D78,'[2]CODIGOS ZONA FRANCA'!$A$5:$E$5000,5,0)),
VLOOKUP(D78,'[2]CODIGOS EXPORTACION'!$A$5:$E$5000,5,0))</f>
        <v>CUCH DOSIF 15ML PP BCA S/PERF</v>
      </c>
      <c r="F78" s="20">
        <v>9000</v>
      </c>
      <c r="G78" s="15">
        <v>45020</v>
      </c>
      <c r="H78" s="15">
        <v>45040</v>
      </c>
      <c r="I78" s="11">
        <v>207</v>
      </c>
      <c r="J78" s="62">
        <f t="shared" si="11"/>
        <v>1863000</v>
      </c>
      <c r="K78" s="15"/>
      <c r="L78" s="15"/>
      <c r="M78" s="15"/>
      <c r="N78" s="10">
        <f t="shared" si="14"/>
        <v>0</v>
      </c>
      <c r="O78" s="10"/>
      <c r="P78" s="10"/>
      <c r="Q78" s="10"/>
      <c r="R78" s="10"/>
      <c r="S78" s="10"/>
      <c r="T78" s="10"/>
      <c r="U78" s="10"/>
      <c r="V78" s="10"/>
      <c r="W78" s="10" t="str">
        <f t="shared" si="19"/>
        <v>ok</v>
      </c>
      <c r="X78" s="10"/>
      <c r="Y78" s="28">
        <v>0</v>
      </c>
      <c r="Z78" s="10"/>
      <c r="AA78" s="12">
        <f t="shared" si="16"/>
        <v>0</v>
      </c>
      <c r="AD78" s="21" t="s">
        <v>247</v>
      </c>
      <c r="AE78" s="71" t="s">
        <v>296</v>
      </c>
      <c r="AF78" s="72">
        <f t="shared" si="17"/>
        <v>3798575</v>
      </c>
      <c r="AG78" s="73">
        <f t="shared" si="18"/>
        <v>5225</v>
      </c>
    </row>
    <row r="79" spans="1:33" ht="14.7" customHeight="1" x14ac:dyDescent="0.3">
      <c r="A79" s="10">
        <v>101648963</v>
      </c>
      <c r="B79" s="54">
        <v>10494</v>
      </c>
      <c r="C79" s="10" t="s">
        <v>297</v>
      </c>
      <c r="D79" s="10" t="s">
        <v>298</v>
      </c>
      <c r="E79" s="10" t="str">
        <f>IFERROR(IFERROR(
VLOOKUP(D79,'[2]LINEAS PT'!$A$6:$H$3104,5,0),
VLOOKUP(D79,'[2]CODIGOS ZONA FRANCA'!$A$5:$E$5000,5,0)),
VLOOKUP(D79,'[2]CODIGOS EXPORTACION'!$A$5:$E$5000,5,0))</f>
        <v>CUCH DOSIF 15ML PP NAT S/PERF</v>
      </c>
      <c r="F79" s="20">
        <v>12000</v>
      </c>
      <c r="G79" s="16">
        <v>44999</v>
      </c>
      <c r="H79" s="16">
        <v>45030</v>
      </c>
      <c r="I79" s="11">
        <v>197</v>
      </c>
      <c r="J79" s="62">
        <f t="shared" si="11"/>
        <v>2364000</v>
      </c>
      <c r="K79" s="16">
        <v>45001</v>
      </c>
      <c r="L79" s="16">
        <v>45002</v>
      </c>
      <c r="M79" s="16">
        <v>45005</v>
      </c>
      <c r="N79" s="10">
        <f t="shared" si="14"/>
        <v>3</v>
      </c>
      <c r="O79" s="10" t="s">
        <v>78</v>
      </c>
      <c r="P79" s="10">
        <v>3</v>
      </c>
      <c r="Q79" s="10"/>
      <c r="R79" s="10">
        <v>806343670</v>
      </c>
      <c r="S79" s="26">
        <v>25223</v>
      </c>
      <c r="T79" s="10">
        <v>13450</v>
      </c>
      <c r="U79" s="10" t="s">
        <v>299</v>
      </c>
      <c r="V79" s="10">
        <f t="shared" ref="V79:V102" si="20">IF(M79=0,0-K79,K79-M79)</f>
        <v>-4</v>
      </c>
      <c r="W79" s="10" t="str">
        <f t="shared" si="19"/>
        <v>retraso</v>
      </c>
      <c r="X79" s="10"/>
      <c r="Y79" s="28">
        <v>57364</v>
      </c>
      <c r="Z79" s="10">
        <v>559903</v>
      </c>
      <c r="AA79" s="12">
        <f t="shared" si="16"/>
        <v>2.426565143824027E-2</v>
      </c>
      <c r="AD79" s="21" t="s">
        <v>117</v>
      </c>
      <c r="AE79" s="71" t="s">
        <v>300</v>
      </c>
      <c r="AF79" s="72">
        <f t="shared" si="17"/>
        <v>3744000</v>
      </c>
      <c r="AG79" s="73">
        <f t="shared" si="18"/>
        <v>4000</v>
      </c>
    </row>
    <row r="80" spans="1:33" x14ac:dyDescent="0.3">
      <c r="A80" s="10"/>
      <c r="B80" s="54">
        <v>9697</v>
      </c>
      <c r="C80" s="10" t="s">
        <v>301</v>
      </c>
      <c r="D80" s="10" t="s">
        <v>113</v>
      </c>
      <c r="E80" s="10" t="str">
        <f>IFERROR(IFERROR(
VLOOKUP(D80,'[1]LINEAS PT'!$A$6:$H$5000,5,0),
VLOOKUP(D80,'[1]CODIGOS ZONA FRANCA'!$A$5:$E$5000,5,0)),
VLOOKUP(D80,'[1]CODIGOS EXPORTACION'!$A$5:$E$5000,5,0))</f>
        <v>CUCH DOSIF 1ML PS S/PERF BLANCA</v>
      </c>
      <c r="F80" s="24">
        <v>2000</v>
      </c>
      <c r="G80" s="15">
        <v>44950</v>
      </c>
      <c r="H80" s="15">
        <v>44950</v>
      </c>
      <c r="I80" s="11">
        <v>165</v>
      </c>
      <c r="J80" s="62">
        <f t="shared" si="11"/>
        <v>330000</v>
      </c>
      <c r="K80" s="15">
        <v>44974</v>
      </c>
      <c r="L80" s="15">
        <v>44999</v>
      </c>
      <c r="M80" s="15">
        <v>45001</v>
      </c>
      <c r="N80" s="10">
        <f t="shared" si="14"/>
        <v>2</v>
      </c>
      <c r="O80" s="10" t="s">
        <v>78</v>
      </c>
      <c r="P80" s="10">
        <v>0</v>
      </c>
      <c r="Q80" s="10">
        <v>1</v>
      </c>
      <c r="R80" s="10">
        <v>806335283</v>
      </c>
      <c r="S80" s="26">
        <v>25207</v>
      </c>
      <c r="T80" s="10">
        <v>13437</v>
      </c>
      <c r="U80" s="10" t="s">
        <v>42</v>
      </c>
      <c r="V80" s="10">
        <f t="shared" si="20"/>
        <v>-27</v>
      </c>
      <c r="W80" s="10" t="str">
        <f t="shared" si="19"/>
        <v>retraso</v>
      </c>
      <c r="X80" s="10"/>
      <c r="Y80" s="28">
        <v>14053</v>
      </c>
      <c r="Z80" s="25"/>
      <c r="AA80" s="12">
        <f t="shared" si="16"/>
        <v>4.2584848484848475E-2</v>
      </c>
      <c r="AD80" s="21" t="s">
        <v>302</v>
      </c>
      <c r="AE80" s="71" t="s">
        <v>303</v>
      </c>
      <c r="AF80" s="72">
        <f t="shared" si="17"/>
        <v>3705000</v>
      </c>
      <c r="AG80" s="73">
        <f t="shared" si="18"/>
        <v>15000</v>
      </c>
    </row>
    <row r="81" spans="1:33" ht="14.7" customHeight="1" x14ac:dyDescent="0.3">
      <c r="A81" s="10" t="s">
        <v>304</v>
      </c>
      <c r="B81" s="54">
        <v>10573</v>
      </c>
      <c r="C81" s="10" t="s">
        <v>301</v>
      </c>
      <c r="D81" s="10" t="s">
        <v>305</v>
      </c>
      <c r="E81" s="10" t="str">
        <f>IFERROR(IFERROR(
VLOOKUP(D81,'[1]LINEAS PT'!$A$6:$H$5000,5,0),
VLOOKUP(D81,'[1]CODIGOS ZONA FRANCA'!$A$5:$E$5000,5,0)),
VLOOKUP(D81,'[1]CODIGOS EXPORTACION'!$A$5:$E$5000,5,0))</f>
        <v>TAPON ALETA LUER 28MM</v>
      </c>
      <c r="F81" s="24">
        <v>4000</v>
      </c>
      <c r="G81" s="15">
        <v>44950</v>
      </c>
      <c r="H81" s="15">
        <v>44950</v>
      </c>
      <c r="I81" s="11">
        <v>107</v>
      </c>
      <c r="J81" s="62">
        <f t="shared" si="11"/>
        <v>428000</v>
      </c>
      <c r="K81" s="15">
        <v>44973</v>
      </c>
      <c r="L81" s="15">
        <v>44999</v>
      </c>
      <c r="M81" s="15">
        <v>45001</v>
      </c>
      <c r="N81" s="10">
        <f t="shared" si="14"/>
        <v>2</v>
      </c>
      <c r="O81" s="10" t="s">
        <v>78</v>
      </c>
      <c r="P81" s="10">
        <v>0</v>
      </c>
      <c r="Q81" s="10">
        <v>1</v>
      </c>
      <c r="R81" s="10">
        <v>806335283</v>
      </c>
      <c r="S81" s="26">
        <v>25207</v>
      </c>
      <c r="T81" s="10">
        <v>13437</v>
      </c>
      <c r="U81" s="10" t="s">
        <v>42</v>
      </c>
      <c r="V81" s="10">
        <f t="shared" si="20"/>
        <v>-28</v>
      </c>
      <c r="W81" s="10" t="str">
        <f t="shared" si="19"/>
        <v>retraso</v>
      </c>
      <c r="X81" s="10"/>
      <c r="Y81" s="28">
        <v>14053</v>
      </c>
      <c r="Z81" s="25"/>
      <c r="AA81" s="12">
        <f t="shared" si="16"/>
        <v>3.2834112149532711E-2</v>
      </c>
      <c r="AD81" s="21" t="s">
        <v>306</v>
      </c>
      <c r="AE81" s="71" t="s">
        <v>307</v>
      </c>
      <c r="AF81" s="72">
        <f t="shared" si="17"/>
        <v>3669800</v>
      </c>
      <c r="AG81" s="73">
        <f t="shared" si="18"/>
        <v>3110</v>
      </c>
    </row>
    <row r="82" spans="1:33" ht="14.7" customHeight="1" x14ac:dyDescent="0.3">
      <c r="A82" s="10">
        <v>14071</v>
      </c>
      <c r="B82" s="54">
        <v>10574</v>
      </c>
      <c r="C82" s="10" t="s">
        <v>301</v>
      </c>
      <c r="D82" s="10" t="s">
        <v>308</v>
      </c>
      <c r="E82" s="10" t="str">
        <f>IFERROR(IFERROR(
VLOOKUP(D82,'[1]LINEAS PT'!$A$6:$H$5000,5,0),
VLOOKUP(D82,'[1]CODIGOS ZONA FRANCA'!$A$5:$E$5000,5,0)),
VLOOKUP(D82,'[1]CODIGOS EXPORTACION'!$A$5:$E$5000,5,0))</f>
        <v>JGA ORAL 10 ML PP NAT IMP STARCAN NVO MDE</v>
      </c>
      <c r="F82" s="24">
        <v>4000</v>
      </c>
      <c r="G82" s="15">
        <v>44950</v>
      </c>
      <c r="H82" s="15">
        <v>44950</v>
      </c>
      <c r="I82" s="11">
        <v>567</v>
      </c>
      <c r="J82" s="62">
        <f t="shared" si="11"/>
        <v>2268000</v>
      </c>
      <c r="K82" s="15">
        <v>44998</v>
      </c>
      <c r="L82" s="15">
        <v>44999</v>
      </c>
      <c r="M82" s="15">
        <v>45001</v>
      </c>
      <c r="N82" s="10">
        <f t="shared" si="14"/>
        <v>2</v>
      </c>
      <c r="O82" s="10" t="s">
        <v>78</v>
      </c>
      <c r="P82" s="10">
        <v>0</v>
      </c>
      <c r="Q82" s="10">
        <v>2</v>
      </c>
      <c r="R82" s="10">
        <v>806335283</v>
      </c>
      <c r="S82" s="26">
        <v>25207</v>
      </c>
      <c r="T82" s="10">
        <v>13437</v>
      </c>
      <c r="U82" s="10" t="s">
        <v>42</v>
      </c>
      <c r="V82" s="10">
        <f t="shared" si="20"/>
        <v>-3</v>
      </c>
      <c r="W82" s="10" t="str">
        <f t="shared" si="19"/>
        <v>retraso</v>
      </c>
      <c r="X82" s="10"/>
      <c r="Y82" s="28">
        <v>28106</v>
      </c>
      <c r="Z82" s="25"/>
      <c r="AA82" s="12">
        <f t="shared" si="16"/>
        <v>1.2392416225749558E-2</v>
      </c>
      <c r="AD82" s="21" t="s">
        <v>309</v>
      </c>
      <c r="AE82" s="71" t="s">
        <v>310</v>
      </c>
      <c r="AF82" s="72">
        <f t="shared" si="17"/>
        <v>3620000</v>
      </c>
      <c r="AG82" s="73">
        <f t="shared" si="18"/>
        <v>10000</v>
      </c>
    </row>
    <row r="83" spans="1:33" ht="14.7" customHeight="1" x14ac:dyDescent="0.3">
      <c r="A83" s="10">
        <v>4200005822</v>
      </c>
      <c r="B83" s="54">
        <v>10575</v>
      </c>
      <c r="C83" s="10" t="s">
        <v>172</v>
      </c>
      <c r="D83" s="10" t="s">
        <v>311</v>
      </c>
      <c r="E83" s="10" t="str">
        <f>IFERROR(IFERROR(
VLOOKUP(D83,'[1]LINEAS PT'!$A$6:$H$5000,5,0),
VLOOKUP(D83,'[1]CODIGOS ZONA FRANCA'!$A$5:$E$5000,5,0)),
VLOOKUP(D83,'[1]CODIGOS EXPORTACION'!$A$5:$E$5000,5,0))</f>
        <v>INY 1000ML CD PP TPN 20</v>
      </c>
      <c r="F83" s="24">
        <v>6076</v>
      </c>
      <c r="G83" s="15">
        <v>44952</v>
      </c>
      <c r="H83" s="15">
        <v>44952</v>
      </c>
      <c r="I83" s="11">
        <v>3130</v>
      </c>
      <c r="J83" s="62">
        <f t="shared" si="11"/>
        <v>19017880</v>
      </c>
      <c r="K83" s="15">
        <v>44972</v>
      </c>
      <c r="L83" s="15">
        <v>44974</v>
      </c>
      <c r="M83" s="15">
        <v>44977</v>
      </c>
      <c r="N83" s="10">
        <f t="shared" si="14"/>
        <v>3</v>
      </c>
      <c r="O83" s="10" t="s">
        <v>41</v>
      </c>
      <c r="P83" s="10">
        <v>62</v>
      </c>
      <c r="Q83" s="10"/>
      <c r="R83" s="10">
        <v>301407427</v>
      </c>
      <c r="S83" s="26">
        <v>25150</v>
      </c>
      <c r="T83" s="10">
        <v>13379</v>
      </c>
      <c r="U83" s="10" t="s">
        <v>42</v>
      </c>
      <c r="V83" s="10">
        <f t="shared" si="20"/>
        <v>-5</v>
      </c>
      <c r="W83" s="10" t="str">
        <f t="shared" si="19"/>
        <v>retraso</v>
      </c>
      <c r="X83" s="10" t="s">
        <v>312</v>
      </c>
      <c r="Y83" s="28">
        <v>711450</v>
      </c>
      <c r="Z83" s="25">
        <v>4922</v>
      </c>
      <c r="AA83" s="12">
        <f t="shared" si="16"/>
        <v>3.7409532503097087E-2</v>
      </c>
      <c r="AD83" s="21" t="s">
        <v>124</v>
      </c>
      <c r="AE83" s="71" t="s">
        <v>313</v>
      </c>
      <c r="AF83" s="72">
        <f t="shared" si="17"/>
        <v>3420000</v>
      </c>
      <c r="AG83" s="73">
        <f t="shared" si="18"/>
        <v>6000</v>
      </c>
    </row>
    <row r="84" spans="1:33" ht="14.7" customHeight="1" x14ac:dyDescent="0.3">
      <c r="A84" s="10">
        <v>4200005822</v>
      </c>
      <c r="B84" s="54"/>
      <c r="C84" s="10" t="s">
        <v>172</v>
      </c>
      <c r="D84" s="10" t="s">
        <v>201</v>
      </c>
      <c r="E84" s="10" t="str">
        <f>IFERROR(IFERROR(
VLOOKUP(D84,'[1]LINEAS PT'!$A$6:$H$5000,5,0),
VLOOKUP(D84,'[1]CODIGOS ZONA FRANCA'!$A$5:$E$5000,5,0)),
VLOOKUP(D84,'[1]CODIGOS EXPORTACION'!$A$5:$E$5000,5,0))</f>
        <v>TP GDE PP  RJ LISA</v>
      </c>
      <c r="F84" s="24">
        <v>6076</v>
      </c>
      <c r="G84" s="15">
        <v>44952</v>
      </c>
      <c r="H84" s="15">
        <v>44952</v>
      </c>
      <c r="I84" s="11">
        <v>185</v>
      </c>
      <c r="J84" s="62">
        <f t="shared" si="11"/>
        <v>1124060</v>
      </c>
      <c r="K84" s="15">
        <v>44972</v>
      </c>
      <c r="L84" s="15">
        <v>44974</v>
      </c>
      <c r="M84" s="15">
        <v>44977</v>
      </c>
      <c r="N84" s="10">
        <f t="shared" si="14"/>
        <v>3</v>
      </c>
      <c r="O84" s="10" t="s">
        <v>41</v>
      </c>
      <c r="P84" s="10">
        <v>1</v>
      </c>
      <c r="Q84" s="10">
        <v>0</v>
      </c>
      <c r="R84" s="10">
        <v>301407427</v>
      </c>
      <c r="S84" s="26">
        <v>25150</v>
      </c>
      <c r="T84" s="10">
        <v>13379</v>
      </c>
      <c r="U84" s="10" t="s">
        <v>42</v>
      </c>
      <c r="V84" s="10">
        <f t="shared" si="20"/>
        <v>-5</v>
      </c>
      <c r="W84" s="10" t="str">
        <f t="shared" si="19"/>
        <v>retraso</v>
      </c>
      <c r="X84" s="10" t="s">
        <v>312</v>
      </c>
      <c r="Y84" s="28">
        <v>11745</v>
      </c>
      <c r="Z84" s="25">
        <v>4922</v>
      </c>
      <c r="AA84" s="12">
        <f t="shared" si="16"/>
        <v>1.0448730494813444E-2</v>
      </c>
      <c r="AD84" s="21" t="s">
        <v>314</v>
      </c>
      <c r="AE84" s="71" t="s">
        <v>315</v>
      </c>
      <c r="AF84" s="72">
        <f t="shared" si="17"/>
        <v>3304000</v>
      </c>
      <c r="AG84" s="73">
        <f t="shared" si="18"/>
        <v>4000</v>
      </c>
    </row>
    <row r="85" spans="1:33" ht="14.7" customHeight="1" x14ac:dyDescent="0.3">
      <c r="A85" s="10" t="s">
        <v>316</v>
      </c>
      <c r="B85" s="54">
        <v>10576</v>
      </c>
      <c r="C85" s="10" t="s">
        <v>271</v>
      </c>
      <c r="D85" s="10" t="s">
        <v>317</v>
      </c>
      <c r="E85" s="10" t="str">
        <f>IFERROR(IFERROR(
VLOOKUP(D85,'[1]LINEAS PT'!$A$6:$H$5000,5,0),
VLOOKUP(D85,'[1]CODIGOS ZONA FRANCA'!$A$5:$E$5000,5,0)),
VLOOKUP(D85,'[1]CODIGOS EXPORTACION'!$A$5:$E$5000,5,0))</f>
        <v>JGA ORAL10ML NAT ENS IMP BRONCOTIMOD JARABE PTO BC</v>
      </c>
      <c r="F85" s="20">
        <v>10000</v>
      </c>
      <c r="G85" s="15">
        <v>44980</v>
      </c>
      <c r="H85" s="15">
        <v>45005</v>
      </c>
      <c r="I85" s="11">
        <v>577</v>
      </c>
      <c r="J85" s="62">
        <f t="shared" si="11"/>
        <v>5770000</v>
      </c>
      <c r="K85" s="15">
        <v>45007</v>
      </c>
      <c r="L85" s="15">
        <v>45007</v>
      </c>
      <c r="M85" s="15">
        <v>45008</v>
      </c>
      <c r="N85" s="10">
        <f t="shared" si="14"/>
        <v>1</v>
      </c>
      <c r="O85" s="10" t="s">
        <v>41</v>
      </c>
      <c r="P85" s="10"/>
      <c r="Q85" s="10">
        <v>10</v>
      </c>
      <c r="R85" s="10">
        <v>53208</v>
      </c>
      <c r="S85" s="10">
        <v>25236</v>
      </c>
      <c r="T85" s="10">
        <v>13465</v>
      </c>
      <c r="U85" s="25" t="s">
        <v>42</v>
      </c>
      <c r="V85" s="10">
        <f t="shared" si="20"/>
        <v>-1</v>
      </c>
      <c r="W85" s="10" t="str">
        <f>IF(V85&lt;=2,"ok","retraso")</f>
        <v>ok</v>
      </c>
      <c r="X85" s="10"/>
      <c r="Y85" s="28">
        <v>67451</v>
      </c>
      <c r="Z85" s="10"/>
      <c r="AA85" s="12">
        <f t="shared" si="16"/>
        <v>1.168994800693241E-2</v>
      </c>
      <c r="AD85" s="21" t="s">
        <v>318</v>
      </c>
      <c r="AE85" s="71" t="s">
        <v>319</v>
      </c>
      <c r="AF85" s="72">
        <f t="shared" si="17"/>
        <v>3210000</v>
      </c>
      <c r="AG85" s="73">
        <f t="shared" si="18"/>
        <v>10000</v>
      </c>
    </row>
    <row r="86" spans="1:33" ht="14.7" customHeight="1" x14ac:dyDescent="0.3">
      <c r="A86" s="10" t="s">
        <v>316</v>
      </c>
      <c r="B86" s="54"/>
      <c r="C86" s="10" t="s">
        <v>131</v>
      </c>
      <c r="D86" s="10" t="s">
        <v>320</v>
      </c>
      <c r="E86" s="10" t="str">
        <f>IFERROR(IFERROR(
VLOOKUP(D86,'[1]LINEAS PT'!$A$6:$H$5000,5,0),
VLOOKUP(D86,'[1]CODIGOS ZONA FRANCA'!$A$5:$E$5000,5,0)),
VLOOKUP(D86,'[1]CODIGOS EXPORTACION'!$A$5:$E$5000,5,0))</f>
        <v>AV PQT X 7</v>
      </c>
      <c r="F86" s="20">
        <v>31968</v>
      </c>
      <c r="G86" s="15">
        <v>44916</v>
      </c>
      <c r="H86" s="15">
        <v>44946</v>
      </c>
      <c r="I86" s="11">
        <v>933</v>
      </c>
      <c r="J86" s="62">
        <f t="shared" si="11"/>
        <v>29826144</v>
      </c>
      <c r="K86" s="15">
        <v>44979</v>
      </c>
      <c r="L86" s="15">
        <v>44995</v>
      </c>
      <c r="M86" s="15">
        <v>44995</v>
      </c>
      <c r="N86" s="10">
        <f t="shared" si="14"/>
        <v>0</v>
      </c>
      <c r="O86" s="10" t="s">
        <v>321</v>
      </c>
      <c r="P86" s="10">
        <v>0</v>
      </c>
      <c r="Q86" s="10">
        <v>108</v>
      </c>
      <c r="R86" s="10"/>
      <c r="S86" s="10">
        <v>23182</v>
      </c>
      <c r="T86" s="10">
        <v>13431</v>
      </c>
      <c r="U86" s="10" t="s">
        <v>322</v>
      </c>
      <c r="V86" s="10">
        <f t="shared" si="20"/>
        <v>-16</v>
      </c>
      <c r="W86" s="10" t="str">
        <f t="shared" ref="W86:W94" si="21">IF(V86&gt;=0,"ok","retraso")</f>
        <v>retraso</v>
      </c>
      <c r="X86" s="10" t="s">
        <v>323</v>
      </c>
      <c r="Y86" s="28">
        <v>4943880</v>
      </c>
      <c r="Z86" s="25"/>
      <c r="AA86" s="12">
        <f t="shared" si="16"/>
        <v>0.16575659260546721</v>
      </c>
      <c r="AD86" s="21" t="s">
        <v>280</v>
      </c>
      <c r="AE86" s="71" t="s">
        <v>324</v>
      </c>
      <c r="AF86" s="72">
        <f t="shared" si="17"/>
        <v>3152000</v>
      </c>
      <c r="AG86" s="73">
        <f t="shared" si="18"/>
        <v>16000</v>
      </c>
    </row>
    <row r="87" spans="1:33" ht="14.7" customHeight="1" x14ac:dyDescent="0.3">
      <c r="A87" s="10" t="s">
        <v>316</v>
      </c>
      <c r="B87" s="54"/>
      <c r="C87" s="10" t="s">
        <v>131</v>
      </c>
      <c r="D87" s="10" t="s">
        <v>325</v>
      </c>
      <c r="E87" s="10" t="str">
        <f>IFERROR(IFERROR(
VLOOKUP(D87,'[1]LINEAS PT'!$A$6:$H$5000,5,0),
VLOOKUP(D87,'[1]CODIGOS ZONA FRANCA'!$A$5:$E$5000,5,0)),
VLOOKUP(D87,'[1]CODIGOS EXPORTACION'!$A$5:$E$5000,5,0))</f>
        <v>AV PQT X 2</v>
      </c>
      <c r="F87" s="20">
        <v>61200</v>
      </c>
      <c r="G87" s="15">
        <v>44916</v>
      </c>
      <c r="H87" s="15">
        <v>44946</v>
      </c>
      <c r="I87" s="11">
        <v>266</v>
      </c>
      <c r="J87" s="62">
        <f t="shared" si="11"/>
        <v>16279200</v>
      </c>
      <c r="K87" s="15">
        <v>44972</v>
      </c>
      <c r="L87" s="15">
        <v>44995</v>
      </c>
      <c r="M87" s="15">
        <v>44995</v>
      </c>
      <c r="N87" s="10">
        <f t="shared" si="14"/>
        <v>0</v>
      </c>
      <c r="O87" s="10" t="s">
        <v>321</v>
      </c>
      <c r="P87" s="10">
        <v>0</v>
      </c>
      <c r="Q87" s="10">
        <v>72</v>
      </c>
      <c r="R87" s="10"/>
      <c r="S87" s="10">
        <v>23182</v>
      </c>
      <c r="T87" s="10">
        <v>13431</v>
      </c>
      <c r="U87" s="10" t="s">
        <v>322</v>
      </c>
      <c r="V87" s="10">
        <f t="shared" si="20"/>
        <v>-23</v>
      </c>
      <c r="W87" s="10" t="str">
        <f t="shared" si="21"/>
        <v>retraso</v>
      </c>
      <c r="X87" s="10" t="s">
        <v>323</v>
      </c>
      <c r="Y87" s="28">
        <v>3295920</v>
      </c>
      <c r="Z87" s="25"/>
      <c r="AA87" s="12">
        <f t="shared" si="16"/>
        <v>0.20246203744655758</v>
      </c>
      <c r="AD87" s="21" t="s">
        <v>301</v>
      </c>
      <c r="AE87" s="71" t="s">
        <v>326</v>
      </c>
      <c r="AF87" s="72">
        <f t="shared" si="17"/>
        <v>3026000</v>
      </c>
      <c r="AG87" s="73">
        <f t="shared" si="18"/>
        <v>10000</v>
      </c>
    </row>
    <row r="88" spans="1:33" ht="14.7" customHeight="1" x14ac:dyDescent="0.3">
      <c r="A88" s="10" t="s">
        <v>327</v>
      </c>
      <c r="B88" s="54">
        <v>10410</v>
      </c>
      <c r="C88" s="10" t="s">
        <v>328</v>
      </c>
      <c r="D88" s="10" t="s">
        <v>329</v>
      </c>
      <c r="E88" s="10" t="str">
        <f>IFERROR(IFERROR(
VLOOKUP(D88,'[1]LINEAS PT'!$A$6:$H$5000,5,0),
VLOOKUP(D88,'[1]CODIGOS ZONA FRANCA'!$A$5:$E$5000,5,0)),
VLOOKUP(D88,'[1]CODIGOS EXPORTACION'!$A$5:$E$5000,5,0))</f>
        <v>CUCH DOSIF 25ML PP NAT S/PERF</v>
      </c>
      <c r="F88" s="20">
        <v>10000</v>
      </c>
      <c r="G88" s="15">
        <v>44988</v>
      </c>
      <c r="H88" s="15">
        <v>45019</v>
      </c>
      <c r="I88" s="11">
        <v>209</v>
      </c>
      <c r="J88" s="62">
        <f t="shared" si="11"/>
        <v>2090000</v>
      </c>
      <c r="K88" s="15">
        <v>44957</v>
      </c>
      <c r="L88" s="15">
        <v>45000</v>
      </c>
      <c r="M88" s="15">
        <v>45006</v>
      </c>
      <c r="N88" s="10">
        <f t="shared" si="14"/>
        <v>6</v>
      </c>
      <c r="O88" s="10" t="s">
        <v>78</v>
      </c>
      <c r="P88" s="10">
        <v>4</v>
      </c>
      <c r="Q88" s="10"/>
      <c r="R88" s="10">
        <v>806337746</v>
      </c>
      <c r="S88" s="26">
        <v>25208</v>
      </c>
      <c r="T88" s="10">
        <v>13438</v>
      </c>
      <c r="U88" s="25" t="s">
        <v>330</v>
      </c>
      <c r="V88" s="10">
        <f t="shared" si="20"/>
        <v>-49</v>
      </c>
      <c r="W88" s="10" t="str">
        <f t="shared" si="21"/>
        <v>retraso</v>
      </c>
      <c r="X88" s="10"/>
      <c r="Y88" s="28">
        <v>118328</v>
      </c>
      <c r="Z88" s="10"/>
      <c r="AA88" s="12">
        <f t="shared" si="16"/>
        <v>5.6616267942583731E-2</v>
      </c>
      <c r="AD88" s="21" t="s">
        <v>62</v>
      </c>
      <c r="AE88" s="71" t="s">
        <v>331</v>
      </c>
      <c r="AF88" s="72">
        <f t="shared" si="17"/>
        <v>2994000</v>
      </c>
      <c r="AG88" s="73">
        <f t="shared" si="18"/>
        <v>15300</v>
      </c>
    </row>
    <row r="89" spans="1:33" ht="14.7" customHeight="1" x14ac:dyDescent="0.3">
      <c r="A89" s="10" t="s">
        <v>332</v>
      </c>
      <c r="B89" s="54">
        <v>10565</v>
      </c>
      <c r="C89" s="10" t="s">
        <v>333</v>
      </c>
      <c r="D89" s="10" t="s">
        <v>113</v>
      </c>
      <c r="E89" s="10" t="str">
        <f>IFERROR(IFERROR(
VLOOKUP(D89,'[1]LINEAS PT'!$A$6:$H$5000,5,0),
VLOOKUP(D89,'[1]CODIGOS ZONA FRANCA'!$A$5:$E$5000,5,0)),
VLOOKUP(D89,'[1]CODIGOS EXPORTACION'!$A$5:$E$5000,5,0))</f>
        <v>CUCH DOSIF 1ML PS S/PERF BLANCA</v>
      </c>
      <c r="F89" s="20">
        <v>10000</v>
      </c>
      <c r="G89" s="15">
        <v>44983</v>
      </c>
      <c r="H89" s="15">
        <v>45001</v>
      </c>
      <c r="I89" s="11">
        <v>150</v>
      </c>
      <c r="J89" s="62">
        <f t="shared" si="11"/>
        <v>1500000</v>
      </c>
      <c r="K89" s="15">
        <v>44977</v>
      </c>
      <c r="L89" s="15">
        <v>44980</v>
      </c>
      <c r="M89" s="15">
        <v>44984</v>
      </c>
      <c r="N89" s="10">
        <f t="shared" si="14"/>
        <v>4</v>
      </c>
      <c r="O89" s="10" t="s">
        <v>78</v>
      </c>
      <c r="P89" s="10"/>
      <c r="Q89" s="10">
        <v>1</v>
      </c>
      <c r="R89" s="10">
        <v>806298705</v>
      </c>
      <c r="S89" s="26">
        <v>25158</v>
      </c>
      <c r="T89" s="10">
        <v>13386</v>
      </c>
      <c r="U89" s="25" t="s">
        <v>42</v>
      </c>
      <c r="V89" s="10">
        <f t="shared" si="20"/>
        <v>-7</v>
      </c>
      <c r="W89" s="10" t="str">
        <f t="shared" si="21"/>
        <v>retraso</v>
      </c>
      <c r="X89" s="10" t="s">
        <v>334</v>
      </c>
      <c r="Y89" s="28">
        <f>30574+5243</f>
        <v>35817</v>
      </c>
      <c r="Z89" s="10"/>
      <c r="AA89" s="12">
        <f t="shared" si="16"/>
        <v>2.3878E-2</v>
      </c>
      <c r="AD89" s="21" t="s">
        <v>335</v>
      </c>
      <c r="AE89" s="71" t="s">
        <v>336</v>
      </c>
      <c r="AF89" s="72">
        <f t="shared" si="17"/>
        <v>2794000</v>
      </c>
      <c r="AG89" s="73">
        <f t="shared" si="18"/>
        <v>11000</v>
      </c>
    </row>
    <row r="90" spans="1:33" ht="14.7" customHeight="1" x14ac:dyDescent="0.3">
      <c r="A90" s="10" t="s">
        <v>337</v>
      </c>
      <c r="B90" s="54">
        <v>10584</v>
      </c>
      <c r="C90" s="59" t="s">
        <v>122</v>
      </c>
      <c r="D90" s="10" t="s">
        <v>338</v>
      </c>
      <c r="E90" s="10" t="str">
        <f>IFERROR(IFERROR(
VLOOKUP(D90,'[2]LINEAS PT'!$A$6:$H$3104,5,0),
VLOOKUP(D90,'[2]CODIGOS ZONA FRANCA'!$A$5:$E$5000,5,0)),
VLOOKUP(D90,'[2]CODIGOS EXPORTACION'!$A$5:$E$5000,5,0))</f>
        <v xml:space="preserve">JGA DOSIF 10ML BCA S/P IVERMECTINA PASTA          </v>
      </c>
      <c r="F90" s="20">
        <v>5000</v>
      </c>
      <c r="G90" s="15">
        <v>44992</v>
      </c>
      <c r="H90" s="15">
        <v>45023</v>
      </c>
      <c r="I90" s="11">
        <v>1619</v>
      </c>
      <c r="J90" s="62">
        <f t="shared" si="11"/>
        <v>8095000</v>
      </c>
      <c r="K90" s="15">
        <v>45014</v>
      </c>
      <c r="L90" s="15">
        <v>45015</v>
      </c>
      <c r="M90" s="15">
        <v>45015</v>
      </c>
      <c r="N90" s="10">
        <f t="shared" si="14"/>
        <v>0</v>
      </c>
      <c r="O90" s="10" t="s">
        <v>321</v>
      </c>
      <c r="P90" s="10">
        <v>0</v>
      </c>
      <c r="Q90" s="10">
        <v>8</v>
      </c>
      <c r="R90" s="10"/>
      <c r="S90" s="10">
        <v>23184</v>
      </c>
      <c r="T90" s="10">
        <v>13475</v>
      </c>
      <c r="U90" s="10" t="s">
        <v>339</v>
      </c>
      <c r="V90" s="10">
        <f t="shared" si="20"/>
        <v>-1</v>
      </c>
      <c r="W90" s="10" t="str">
        <f t="shared" si="21"/>
        <v>retraso</v>
      </c>
      <c r="X90" s="10" t="s">
        <v>101</v>
      </c>
      <c r="Y90" s="28"/>
      <c r="Z90" s="10"/>
      <c r="AA90" s="12">
        <f t="shared" si="16"/>
        <v>0</v>
      </c>
      <c r="AD90" s="21" t="s">
        <v>297</v>
      </c>
      <c r="AE90" s="71" t="s">
        <v>340</v>
      </c>
      <c r="AF90" s="72">
        <f t="shared" si="17"/>
        <v>2364000</v>
      </c>
      <c r="AG90" s="73">
        <f t="shared" si="18"/>
        <v>12000</v>
      </c>
    </row>
    <row r="91" spans="1:33" ht="14.7" customHeight="1" x14ac:dyDescent="0.3">
      <c r="A91" s="10">
        <v>4800008590</v>
      </c>
      <c r="B91" s="54">
        <v>10582</v>
      </c>
      <c r="C91" s="59" t="s">
        <v>122</v>
      </c>
      <c r="D91" s="10" t="s">
        <v>341</v>
      </c>
      <c r="E91" s="10" t="str">
        <f>IFERROR(IFERROR(
VLOOKUP(D91,'[2]LINEAS PT'!$A$6:$H$3104,5,0),
VLOOKUP(D91,'[2]CODIGOS ZONA FRANCA'!$A$5:$E$5000,5,0)),
VLOOKUP(D91,'[2]CODIGOS EXPORTACION'!$A$5:$E$5000,5,0))</f>
        <v xml:space="preserve">JGA ORAL 3ML NAT IMP PIRANTEL PAMOATO </v>
      </c>
      <c r="F91" s="20">
        <v>30000</v>
      </c>
      <c r="G91" s="15">
        <v>44992</v>
      </c>
      <c r="H91" s="15">
        <v>45023</v>
      </c>
      <c r="I91" s="11">
        <v>667</v>
      </c>
      <c r="J91" s="62">
        <f t="shared" si="11"/>
        <v>20010000</v>
      </c>
      <c r="K91" s="15">
        <v>45011</v>
      </c>
      <c r="L91" s="15">
        <v>45015</v>
      </c>
      <c r="M91" s="15">
        <v>45015</v>
      </c>
      <c r="N91" s="10">
        <f t="shared" si="14"/>
        <v>0</v>
      </c>
      <c r="O91" s="10" t="s">
        <v>321</v>
      </c>
      <c r="P91" s="10">
        <v>0</v>
      </c>
      <c r="Q91" s="10">
        <v>10</v>
      </c>
      <c r="R91" s="10"/>
      <c r="S91" s="10">
        <v>23184</v>
      </c>
      <c r="T91" s="10">
        <v>13475</v>
      </c>
      <c r="U91" s="10" t="s">
        <v>339</v>
      </c>
      <c r="V91" s="10">
        <f t="shared" si="20"/>
        <v>-4</v>
      </c>
      <c r="W91" s="10" t="str">
        <f t="shared" si="21"/>
        <v>retraso</v>
      </c>
      <c r="X91" s="10" t="s">
        <v>101</v>
      </c>
      <c r="Y91" s="28"/>
      <c r="Z91" s="10"/>
      <c r="AA91" s="12">
        <f t="shared" si="16"/>
        <v>0</v>
      </c>
      <c r="AD91" s="21" t="s">
        <v>328</v>
      </c>
      <c r="AE91" s="71" t="s">
        <v>342</v>
      </c>
      <c r="AF91" s="72">
        <f t="shared" si="17"/>
        <v>2090000</v>
      </c>
      <c r="AG91" s="73">
        <f t="shared" si="18"/>
        <v>10000</v>
      </c>
    </row>
    <row r="92" spans="1:33" ht="14.7" customHeight="1" x14ac:dyDescent="0.3">
      <c r="A92" s="10">
        <v>4800008590</v>
      </c>
      <c r="B92" s="54"/>
      <c r="C92" s="59" t="s">
        <v>122</v>
      </c>
      <c r="D92" s="10" t="s">
        <v>343</v>
      </c>
      <c r="E92" s="10" t="str">
        <f>IFERROR(IFERROR(
VLOOKUP(D92,'[2]LINEAS PT'!$A$6:$H$3104,5,0),
VLOOKUP(D92,'[2]CODIGOS ZONA FRANCA'!$A$5:$E$5000,5,0)),
VLOOKUP(D92,'[2]CODIGOS EXPORTACION'!$A$5:$E$5000,5,0))</f>
        <v>JGA ORAL 3ML NAT IMP PULGA OUT LOGO BCO M/N PISTON</v>
      </c>
      <c r="F92" s="20">
        <v>40000</v>
      </c>
      <c r="G92" s="15">
        <v>44992</v>
      </c>
      <c r="H92" s="15">
        <v>45023</v>
      </c>
      <c r="I92" s="11">
        <v>667</v>
      </c>
      <c r="J92" s="62">
        <f t="shared" si="11"/>
        <v>26680000</v>
      </c>
      <c r="K92" s="15">
        <v>45009</v>
      </c>
      <c r="L92" s="15">
        <v>45015</v>
      </c>
      <c r="M92" s="15">
        <v>45015</v>
      </c>
      <c r="N92" s="10">
        <f t="shared" si="14"/>
        <v>0</v>
      </c>
      <c r="O92" s="10" t="s">
        <v>321</v>
      </c>
      <c r="P92" s="10">
        <v>0</v>
      </c>
      <c r="Q92" s="10">
        <v>14</v>
      </c>
      <c r="R92" s="10"/>
      <c r="S92" s="10">
        <v>23184</v>
      </c>
      <c r="T92" s="10">
        <v>13475</v>
      </c>
      <c r="U92" s="10" t="s">
        <v>339</v>
      </c>
      <c r="V92" s="10">
        <f t="shared" si="20"/>
        <v>-6</v>
      </c>
      <c r="W92" s="10" t="str">
        <f t="shared" si="21"/>
        <v>retraso</v>
      </c>
      <c r="X92" s="10" t="s">
        <v>101</v>
      </c>
      <c r="Y92" s="28"/>
      <c r="Z92" s="10"/>
      <c r="AA92" s="12">
        <f t="shared" si="16"/>
        <v>0</v>
      </c>
      <c r="AD92" s="21" t="s">
        <v>344</v>
      </c>
      <c r="AE92" s="71" t="s">
        <v>345</v>
      </c>
      <c r="AF92" s="72">
        <f t="shared" si="17"/>
        <v>1954000</v>
      </c>
      <c r="AG92" s="73">
        <f t="shared" si="18"/>
        <v>3000</v>
      </c>
    </row>
    <row r="93" spans="1:33" ht="14.7" customHeight="1" x14ac:dyDescent="0.3">
      <c r="A93" s="10">
        <v>1124</v>
      </c>
      <c r="B93" s="54">
        <v>10583</v>
      </c>
      <c r="C93" s="21" t="s">
        <v>90</v>
      </c>
      <c r="D93" s="10" t="s">
        <v>40</v>
      </c>
      <c r="E93" s="10" t="str">
        <f>IFERROR(IFERROR(
VLOOKUP(D93,'[1]LINEAS PT'!$A$6:$H$5000,5,0),
VLOOKUP(D93,'[1]CODIGOS ZONA FRANCA'!$A$5:$E$5000,5,0)),
VLOOKUP(D93,'[1]CODIGOS EXPORTACION'!$A$5:$E$5000,5,0))</f>
        <v>AV PQT X 1</v>
      </c>
      <c r="F93" s="20">
        <v>1700</v>
      </c>
      <c r="G93" s="15">
        <v>44914</v>
      </c>
      <c r="H93" s="15">
        <v>44978</v>
      </c>
      <c r="I93" s="11">
        <v>107</v>
      </c>
      <c r="J93" s="62">
        <f t="shared" si="11"/>
        <v>181900</v>
      </c>
      <c r="K93" s="16">
        <v>44959</v>
      </c>
      <c r="L93" s="16">
        <v>44978</v>
      </c>
      <c r="M93" s="16">
        <v>44979</v>
      </c>
      <c r="N93" s="10">
        <f t="shared" si="14"/>
        <v>1</v>
      </c>
      <c r="O93" s="10" t="s">
        <v>34</v>
      </c>
      <c r="P93" s="10">
        <v>1</v>
      </c>
      <c r="Q93" s="10"/>
      <c r="R93" s="10" t="s">
        <v>35</v>
      </c>
      <c r="S93" s="10">
        <v>25165</v>
      </c>
      <c r="T93" s="10">
        <v>13393</v>
      </c>
      <c r="U93" s="10" t="s">
        <v>346</v>
      </c>
      <c r="V93" s="10">
        <f t="shared" si="20"/>
        <v>-20</v>
      </c>
      <c r="W93" s="10" t="str">
        <f t="shared" si="21"/>
        <v>retraso</v>
      </c>
      <c r="X93" s="10"/>
      <c r="Y93" s="28">
        <v>2689</v>
      </c>
      <c r="Z93" s="10"/>
      <c r="AA93" s="12">
        <f t="shared" si="16"/>
        <v>1.4782847718526664E-2</v>
      </c>
      <c r="AD93" s="21" t="s">
        <v>129</v>
      </c>
      <c r="AE93" s="71" t="s">
        <v>347</v>
      </c>
      <c r="AF93" s="72">
        <f t="shared" si="17"/>
        <v>1932000</v>
      </c>
      <c r="AG93" s="73">
        <f t="shared" si="18"/>
        <v>6000</v>
      </c>
    </row>
    <row r="94" spans="1:33" ht="14.7" customHeight="1" x14ac:dyDescent="0.3">
      <c r="A94" s="10" t="s">
        <v>332</v>
      </c>
      <c r="B94" s="54">
        <v>10581</v>
      </c>
      <c r="C94" s="10" t="s">
        <v>90</v>
      </c>
      <c r="D94" s="10" t="s">
        <v>40</v>
      </c>
      <c r="E94" s="10" t="str">
        <f>IFERROR(IFERROR(
VLOOKUP(D94,'[1]LINEAS PT'!$A$6:$H$5000,5,0),
VLOOKUP(D94,'[1]CODIGOS ZONA FRANCA'!$A$5:$E$5000,5,0)),
VLOOKUP(D94,'[1]CODIGOS EXPORTACION'!$A$5:$E$5000,5,0))</f>
        <v>AV PQT X 1</v>
      </c>
      <c r="F94" s="20">
        <v>18700</v>
      </c>
      <c r="G94" s="15">
        <v>44914</v>
      </c>
      <c r="H94" s="15">
        <v>44978</v>
      </c>
      <c r="I94" s="29">
        <v>107</v>
      </c>
      <c r="J94" s="62">
        <f t="shared" si="11"/>
        <v>2000900</v>
      </c>
      <c r="K94" s="15">
        <v>44959</v>
      </c>
      <c r="L94" s="15">
        <v>44965</v>
      </c>
      <c r="M94" s="15">
        <v>44965</v>
      </c>
      <c r="N94" s="10">
        <f t="shared" si="14"/>
        <v>0</v>
      </c>
      <c r="O94" s="10" t="s">
        <v>34</v>
      </c>
      <c r="P94" s="10">
        <v>0</v>
      </c>
      <c r="Q94" s="10">
        <v>11</v>
      </c>
      <c r="R94" s="10" t="s">
        <v>35</v>
      </c>
      <c r="S94" s="10">
        <v>25131</v>
      </c>
      <c r="T94" s="10">
        <v>13357</v>
      </c>
      <c r="U94" s="10" t="s">
        <v>346</v>
      </c>
      <c r="V94" s="10">
        <f t="shared" si="20"/>
        <v>-6</v>
      </c>
      <c r="W94" s="10" t="str">
        <f t="shared" si="21"/>
        <v>retraso</v>
      </c>
      <c r="X94" s="10"/>
      <c r="Y94" s="28">
        <v>200000</v>
      </c>
      <c r="Z94" s="25"/>
      <c r="AA94" s="12">
        <f t="shared" si="16"/>
        <v>9.9955020240891604E-2</v>
      </c>
      <c r="AD94" s="21" t="s">
        <v>348</v>
      </c>
      <c r="AE94" s="71" t="s">
        <v>349</v>
      </c>
      <c r="AF94" s="72">
        <f t="shared" si="17"/>
        <v>1923000</v>
      </c>
      <c r="AG94" s="73">
        <f t="shared" si="18"/>
        <v>4000</v>
      </c>
    </row>
    <row r="95" spans="1:33" ht="14.7" customHeight="1" x14ac:dyDescent="0.3">
      <c r="A95" s="10">
        <v>5100284476</v>
      </c>
      <c r="B95" s="54">
        <v>10579</v>
      </c>
      <c r="C95" s="10" t="s">
        <v>90</v>
      </c>
      <c r="D95" s="10" t="s">
        <v>350</v>
      </c>
      <c r="E95" s="10" t="str">
        <f>IFERROR(IFERROR(
VLOOKUP(D95,'[1]LINEAS PT'!$A$6:$H$5000,5,0),
VLOOKUP(D95,'[1]CODIGOS ZONA FRANCA'!$A$5:$E$5000,5,0)),
VLOOKUP(D95,'[1]CODIGOS EXPORTACION'!$A$5:$E$5000,5,0))</f>
        <v>AV PQT X 6</v>
      </c>
      <c r="F95" s="20">
        <v>20130</v>
      </c>
      <c r="G95" s="15">
        <v>44992</v>
      </c>
      <c r="H95" s="15">
        <v>44992</v>
      </c>
      <c r="I95" s="11">
        <v>660</v>
      </c>
      <c r="J95" s="62">
        <f t="shared" si="11"/>
        <v>13285800</v>
      </c>
      <c r="K95" s="15">
        <v>44990</v>
      </c>
      <c r="L95" s="15">
        <v>44994</v>
      </c>
      <c r="M95" s="15">
        <v>44994</v>
      </c>
      <c r="N95" s="10">
        <f t="shared" si="14"/>
        <v>0</v>
      </c>
      <c r="O95" s="10" t="s">
        <v>34</v>
      </c>
      <c r="P95" s="10">
        <v>61</v>
      </c>
      <c r="Q95" s="10"/>
      <c r="R95" s="10" t="s">
        <v>35</v>
      </c>
      <c r="S95" s="10">
        <v>25194</v>
      </c>
      <c r="T95" s="10">
        <v>13423</v>
      </c>
      <c r="U95" s="25" t="s">
        <v>351</v>
      </c>
      <c r="V95" s="10">
        <f t="shared" si="20"/>
        <v>-4</v>
      </c>
      <c r="W95" s="10" t="str">
        <f>IF(V95&lt;=2,"ok","retraso")</f>
        <v>ok</v>
      </c>
      <c r="X95" s="10"/>
      <c r="Y95" s="28">
        <v>105896</v>
      </c>
      <c r="Z95" s="10"/>
      <c r="AA95" s="12">
        <f t="shared" si="16"/>
        <v>7.9706152433425166E-3</v>
      </c>
      <c r="AD95" s="21" t="s">
        <v>295</v>
      </c>
      <c r="AE95" s="71" t="s">
        <v>352</v>
      </c>
      <c r="AF95" s="72">
        <f t="shared" si="17"/>
        <v>1863000</v>
      </c>
      <c r="AG95" s="73">
        <f t="shared" si="18"/>
        <v>9000</v>
      </c>
    </row>
    <row r="96" spans="1:33" ht="14.7" customHeight="1" x14ac:dyDescent="0.3">
      <c r="A96" s="10">
        <v>14228</v>
      </c>
      <c r="B96" s="54">
        <v>10580</v>
      </c>
      <c r="C96" s="10" t="s">
        <v>90</v>
      </c>
      <c r="D96" s="10" t="s">
        <v>40</v>
      </c>
      <c r="E96" s="10" t="str">
        <f>IFERROR(IFERROR(
VLOOKUP(D96,'[1]LINEAS PT'!$A$6:$H$5000,5,0),
VLOOKUP(D96,'[1]CODIGOS ZONA FRANCA'!$A$5:$E$5000,5,0)),
VLOOKUP(D96,'[1]CODIGOS EXPORTACION'!$A$5:$E$5000,5,0))</f>
        <v>AV PQT X 1</v>
      </c>
      <c r="F96" s="24">
        <v>20400</v>
      </c>
      <c r="G96" s="15">
        <v>44958</v>
      </c>
      <c r="H96" s="15">
        <v>44981</v>
      </c>
      <c r="I96" s="11">
        <v>107</v>
      </c>
      <c r="J96" s="62">
        <f t="shared" si="11"/>
        <v>2182800</v>
      </c>
      <c r="K96" s="15">
        <v>44975</v>
      </c>
      <c r="L96" s="15">
        <v>44978</v>
      </c>
      <c r="M96" s="15">
        <v>44979</v>
      </c>
      <c r="N96" s="10">
        <f t="shared" si="14"/>
        <v>1</v>
      </c>
      <c r="O96" s="10" t="s">
        <v>34</v>
      </c>
      <c r="P96" s="10">
        <v>12</v>
      </c>
      <c r="Q96" s="10"/>
      <c r="R96" s="10" t="s">
        <v>35</v>
      </c>
      <c r="S96" s="10">
        <v>25169</v>
      </c>
      <c r="T96" s="10">
        <v>13397</v>
      </c>
      <c r="U96" s="10" t="s">
        <v>351</v>
      </c>
      <c r="V96" s="10">
        <f t="shared" si="20"/>
        <v>-4</v>
      </c>
      <c r="W96" s="10" t="str">
        <f t="shared" ref="W96:W109" si="22">IF(V96&gt;=0,"ok","retraso")</f>
        <v>retraso</v>
      </c>
      <c r="X96" s="10"/>
      <c r="Y96" s="28">
        <v>32268</v>
      </c>
      <c r="Z96" s="25"/>
      <c r="AA96" s="12">
        <f t="shared" si="16"/>
        <v>1.4782847718526664E-2</v>
      </c>
      <c r="AD96" s="21" t="s">
        <v>353</v>
      </c>
      <c r="AE96" s="71" t="s">
        <v>354</v>
      </c>
      <c r="AF96" s="72">
        <f t="shared" si="17"/>
        <v>1570800</v>
      </c>
      <c r="AG96" s="73">
        <f t="shared" si="18"/>
        <v>10200</v>
      </c>
    </row>
    <row r="97" spans="1:33" ht="14.7" customHeight="1" x14ac:dyDescent="0.3">
      <c r="A97" s="10">
        <v>37007</v>
      </c>
      <c r="B97" s="57">
        <v>10353</v>
      </c>
      <c r="C97" s="10" t="s">
        <v>90</v>
      </c>
      <c r="D97" s="10" t="s">
        <v>40</v>
      </c>
      <c r="E97" s="10" t="str">
        <f>IFERROR(IFERROR(
VLOOKUP(D97,'[1]LINEAS PT'!$A$6:$H$5000,5,0),
VLOOKUP(D97,'[1]CODIGOS ZONA FRANCA'!$A$5:$E$5000,5,0)),
VLOOKUP(D97,'[1]CODIGOS EXPORTACION'!$A$5:$E$5000,5,0))</f>
        <v>AV PQT X 1</v>
      </c>
      <c r="F97" s="20">
        <v>20400</v>
      </c>
      <c r="G97" s="15">
        <v>44980</v>
      </c>
      <c r="H97" s="15">
        <v>45007</v>
      </c>
      <c r="I97" s="11">
        <v>120</v>
      </c>
      <c r="J97" s="62">
        <f t="shared" si="11"/>
        <v>2448000</v>
      </c>
      <c r="K97" s="15">
        <v>44994</v>
      </c>
      <c r="L97" s="15">
        <v>44994</v>
      </c>
      <c r="M97" s="15">
        <v>44994</v>
      </c>
      <c r="N97" s="10">
        <f t="shared" si="14"/>
        <v>0</v>
      </c>
      <c r="O97" s="10" t="s">
        <v>34</v>
      </c>
      <c r="P97" s="10">
        <v>12</v>
      </c>
      <c r="Q97" s="10"/>
      <c r="R97" s="10" t="s">
        <v>35</v>
      </c>
      <c r="S97" s="10">
        <v>25199</v>
      </c>
      <c r="T97" s="10">
        <v>13428</v>
      </c>
      <c r="U97" s="25" t="s">
        <v>351</v>
      </c>
      <c r="V97" s="10">
        <f t="shared" si="20"/>
        <v>0</v>
      </c>
      <c r="W97" s="10" t="str">
        <f t="shared" si="22"/>
        <v>ok</v>
      </c>
      <c r="X97" s="10"/>
      <c r="Y97" s="28">
        <v>20832</v>
      </c>
      <c r="Z97" s="10"/>
      <c r="AA97" s="12">
        <f t="shared" si="16"/>
        <v>8.5098039215686268E-3</v>
      </c>
      <c r="AD97" s="21" t="s">
        <v>273</v>
      </c>
      <c r="AE97" s="71" t="s">
        <v>355</v>
      </c>
      <c r="AF97" s="72">
        <f t="shared" si="17"/>
        <v>1555000</v>
      </c>
      <c r="AG97" s="73">
        <f t="shared" si="18"/>
        <v>9500</v>
      </c>
    </row>
    <row r="98" spans="1:33" ht="14.7" customHeight="1" x14ac:dyDescent="0.3">
      <c r="A98" s="10">
        <v>4500372400</v>
      </c>
      <c r="B98" s="54"/>
      <c r="C98" s="10" t="s">
        <v>90</v>
      </c>
      <c r="D98" s="10" t="s">
        <v>350</v>
      </c>
      <c r="E98" s="10" t="str">
        <f>IFERROR(IFERROR(
VLOOKUP(D98,'[1]LINEAS PT'!$A$6:$H$5000,5,0),
VLOOKUP(D98,'[1]CODIGOS ZONA FRANCA'!$A$5:$E$5000,5,0)),
VLOOKUP(D98,'[1]CODIGOS EXPORTACION'!$A$5:$E$5000,5,0))</f>
        <v>AV PQT X 6</v>
      </c>
      <c r="F98" s="20">
        <v>30030</v>
      </c>
      <c r="G98" s="15">
        <v>44880</v>
      </c>
      <c r="H98" s="15">
        <v>44932</v>
      </c>
      <c r="I98" s="11">
        <v>660</v>
      </c>
      <c r="J98" s="62">
        <f t="shared" si="11"/>
        <v>19819800</v>
      </c>
      <c r="K98" s="15">
        <v>44938</v>
      </c>
      <c r="L98" s="15">
        <v>44944</v>
      </c>
      <c r="M98" s="15">
        <v>44944</v>
      </c>
      <c r="N98" s="10">
        <f t="shared" ref="N98:N123" si="23">(M98-L98)</f>
        <v>0</v>
      </c>
      <c r="O98" s="10" t="s">
        <v>34</v>
      </c>
      <c r="P98" s="10"/>
      <c r="Q98" s="10">
        <v>91</v>
      </c>
      <c r="R98" s="10" t="s">
        <v>35</v>
      </c>
      <c r="S98" s="10">
        <v>25092</v>
      </c>
      <c r="T98" s="10">
        <v>13311</v>
      </c>
      <c r="U98" s="10" t="s">
        <v>346</v>
      </c>
      <c r="V98" s="10">
        <f t="shared" si="20"/>
        <v>-6</v>
      </c>
      <c r="W98" s="10" t="str">
        <f t="shared" si="22"/>
        <v>retraso</v>
      </c>
      <c r="X98" s="10"/>
      <c r="Y98" s="28">
        <v>208716</v>
      </c>
      <c r="Z98" s="25"/>
      <c r="AA98" s="12">
        <f t="shared" si="16"/>
        <v>1.0530681439772349E-2</v>
      </c>
      <c r="AD98" s="21" t="s">
        <v>356</v>
      </c>
      <c r="AE98" s="71" t="s">
        <v>357</v>
      </c>
      <c r="AF98" s="72">
        <f t="shared" ref="AF98:AF112" si="24">+SUMIF($C$2:$C$300,AD98,$J$2:$J$300)</f>
        <v>1548500</v>
      </c>
      <c r="AG98" s="73">
        <f t="shared" ref="AG98:AG112" si="25">+SUMIF($C$2:$C$300,AD98,$F$2:$F$300)</f>
        <v>9500</v>
      </c>
    </row>
    <row r="99" spans="1:33" ht="14.7" customHeight="1" x14ac:dyDescent="0.3">
      <c r="A99" s="10">
        <v>4500548195</v>
      </c>
      <c r="B99" s="58">
        <v>10480</v>
      </c>
      <c r="C99" s="10" t="s">
        <v>90</v>
      </c>
      <c r="D99" s="10" t="s">
        <v>40</v>
      </c>
      <c r="E99" s="10" t="str">
        <f>IFERROR(IFERROR(
VLOOKUP(D99,'[1]LINEAS PT'!$A$6:$H$5000,5,0),
VLOOKUP(D99,'[1]CODIGOS ZONA FRANCA'!$A$5:$E$5000,5,0)),
VLOOKUP(D99,'[1]CODIGOS EXPORTACION'!$A$5:$E$5000,5,0))</f>
        <v>AV PQT X 1</v>
      </c>
      <c r="F99" s="24">
        <v>30600</v>
      </c>
      <c r="G99" s="15">
        <v>44897</v>
      </c>
      <c r="H99" s="15">
        <v>44944</v>
      </c>
      <c r="I99" s="11">
        <v>440</v>
      </c>
      <c r="J99" s="62">
        <f t="shared" ref="J99:J162" si="26">I99*F99</f>
        <v>13464000</v>
      </c>
      <c r="K99" s="15">
        <v>44951</v>
      </c>
      <c r="L99" s="15">
        <v>44944</v>
      </c>
      <c r="M99" s="15">
        <v>44944</v>
      </c>
      <c r="N99" s="10">
        <f t="shared" si="23"/>
        <v>0</v>
      </c>
      <c r="O99" s="10" t="s">
        <v>34</v>
      </c>
      <c r="P99" s="10">
        <v>18</v>
      </c>
      <c r="Q99" s="10"/>
      <c r="R99" s="10" t="s">
        <v>35</v>
      </c>
      <c r="S99" s="10">
        <v>25091</v>
      </c>
      <c r="T99" s="10">
        <v>13310</v>
      </c>
      <c r="U99" s="10" t="s">
        <v>351</v>
      </c>
      <c r="V99" s="10">
        <f t="shared" si="20"/>
        <v>7</v>
      </c>
      <c r="W99" s="10" t="str">
        <f t="shared" si="22"/>
        <v>ok</v>
      </c>
      <c r="X99" s="10"/>
      <c r="Y99" s="28">
        <v>41284</v>
      </c>
      <c r="Z99" s="25"/>
      <c r="AA99" s="12">
        <f t="shared" si="16"/>
        <v>3.066250742721331E-3</v>
      </c>
      <c r="AD99" s="21" t="s">
        <v>358</v>
      </c>
      <c r="AE99" s="71" t="s">
        <v>359</v>
      </c>
      <c r="AF99" s="72">
        <f t="shared" si="24"/>
        <v>1533000</v>
      </c>
      <c r="AG99" s="73">
        <f t="shared" si="25"/>
        <v>3000</v>
      </c>
    </row>
    <row r="100" spans="1:33" ht="14.7" customHeight="1" x14ac:dyDescent="0.3">
      <c r="A100" s="10">
        <v>4500548195</v>
      </c>
      <c r="B100" s="58"/>
      <c r="C100" s="10" t="s">
        <v>90</v>
      </c>
      <c r="D100" s="10" t="s">
        <v>360</v>
      </c>
      <c r="E100" s="10" t="str">
        <f>IFERROR(IFERROR(
VLOOKUP(D100,'[1]LINEAS PT'!$A$6:$H$5000,5,0),
VLOOKUP(D100,'[1]CODIGOS ZONA FRANCA'!$A$5:$E$5000,5,0)),
VLOOKUP(D100,'[1]CODIGOS EXPORTACION'!$A$5:$E$5000,5,0))</f>
        <v>JGA ORAL 10ML NAT IMP AZITROMICINA GENFAR ENS C/TPA M/N</v>
      </c>
      <c r="F100" s="24">
        <v>35000</v>
      </c>
      <c r="G100" s="15">
        <v>44897</v>
      </c>
      <c r="H100" s="15">
        <v>44944</v>
      </c>
      <c r="I100" s="11">
        <v>107</v>
      </c>
      <c r="J100" s="62">
        <f t="shared" si="26"/>
        <v>3745000</v>
      </c>
      <c r="K100" s="15">
        <v>44951</v>
      </c>
      <c r="L100" s="15">
        <v>44950</v>
      </c>
      <c r="M100" s="15">
        <v>44950</v>
      </c>
      <c r="N100" s="10">
        <f t="shared" si="23"/>
        <v>0</v>
      </c>
      <c r="O100" s="10" t="s">
        <v>34</v>
      </c>
      <c r="P100" s="10">
        <v>35</v>
      </c>
      <c r="Q100" s="10"/>
      <c r="R100" s="10" t="s">
        <v>35</v>
      </c>
      <c r="S100" s="10">
        <v>25109</v>
      </c>
      <c r="T100" s="10">
        <v>13331</v>
      </c>
      <c r="U100" s="10" t="s">
        <v>351</v>
      </c>
      <c r="V100" s="10">
        <f t="shared" si="20"/>
        <v>1</v>
      </c>
      <c r="W100" s="10" t="str">
        <f t="shared" si="22"/>
        <v>ok</v>
      </c>
      <c r="X100" s="10"/>
      <c r="Y100" s="28">
        <v>250000</v>
      </c>
      <c r="Z100" s="25"/>
      <c r="AA100" s="12">
        <f t="shared" si="16"/>
        <v>6.6755674232309742E-2</v>
      </c>
      <c r="AD100" s="21" t="s">
        <v>112</v>
      </c>
      <c r="AE100" s="71" t="s">
        <v>361</v>
      </c>
      <c r="AF100" s="72">
        <f t="shared" si="24"/>
        <v>1510000</v>
      </c>
      <c r="AG100" s="73">
        <f t="shared" si="25"/>
        <v>10000</v>
      </c>
    </row>
    <row r="101" spans="1:33" ht="14.7" customHeight="1" x14ac:dyDescent="0.3">
      <c r="A101" s="10">
        <v>4800008261</v>
      </c>
      <c r="B101" s="54">
        <v>10507</v>
      </c>
      <c r="C101" s="10" t="s">
        <v>90</v>
      </c>
      <c r="D101" s="10" t="s">
        <v>360</v>
      </c>
      <c r="E101" s="10" t="str">
        <f>IFERROR(IFERROR(
VLOOKUP(D101,'[1]LINEAS PT'!$A$6:$H$5000,5,0),
VLOOKUP(D101,'[1]CODIGOS ZONA FRANCA'!$A$5:$E$5000,5,0)),
VLOOKUP(D101,'[1]CODIGOS EXPORTACION'!$A$5:$E$5000,5,0))</f>
        <v>JGA ORAL 10ML NAT IMP AZITROMICINA GENFAR ENS C/TPA M/N</v>
      </c>
      <c r="F101" s="20">
        <v>40000</v>
      </c>
      <c r="G101" s="15">
        <v>44911</v>
      </c>
      <c r="H101" s="15">
        <v>44981</v>
      </c>
      <c r="I101" s="11">
        <v>440</v>
      </c>
      <c r="J101" s="62">
        <f t="shared" si="26"/>
        <v>17600000</v>
      </c>
      <c r="K101" s="15">
        <v>44975</v>
      </c>
      <c r="L101" s="15">
        <v>44979</v>
      </c>
      <c r="M101" s="15">
        <v>44979</v>
      </c>
      <c r="N101" s="10">
        <f t="shared" si="23"/>
        <v>0</v>
      </c>
      <c r="O101" s="10" t="s">
        <v>34</v>
      </c>
      <c r="P101" s="10">
        <v>40</v>
      </c>
      <c r="Q101" s="10"/>
      <c r="R101" s="10" t="s">
        <v>35</v>
      </c>
      <c r="S101" s="10">
        <v>25166</v>
      </c>
      <c r="T101" s="10">
        <v>13394</v>
      </c>
      <c r="U101" s="10" t="s">
        <v>351</v>
      </c>
      <c r="V101" s="10">
        <f t="shared" si="20"/>
        <v>-4</v>
      </c>
      <c r="W101" s="10" t="str">
        <f t="shared" si="22"/>
        <v>retraso</v>
      </c>
      <c r="X101" s="10"/>
      <c r="Y101" s="28">
        <v>107560</v>
      </c>
      <c r="Z101" s="25"/>
      <c r="AA101" s="12">
        <f t="shared" si="16"/>
        <v>6.1113636363636361E-3</v>
      </c>
      <c r="AD101" s="21" t="s">
        <v>362</v>
      </c>
      <c r="AE101" s="71" t="s">
        <v>363</v>
      </c>
      <c r="AF101" s="72">
        <f t="shared" si="24"/>
        <v>1509600</v>
      </c>
      <c r="AG101" s="73">
        <f t="shared" si="25"/>
        <v>10200</v>
      </c>
    </row>
    <row r="102" spans="1:33" ht="14.7" customHeight="1" x14ac:dyDescent="0.3">
      <c r="A102" s="10">
        <v>4800008261</v>
      </c>
      <c r="B102" s="54"/>
      <c r="C102" s="10" t="s">
        <v>90</v>
      </c>
      <c r="D102" s="10" t="s">
        <v>360</v>
      </c>
      <c r="E102" s="10" t="str">
        <f>IFERROR(IFERROR(
VLOOKUP(D102,'[2]LINEAS PT'!$A$6:$H$3104,5,0),
VLOOKUP(D102,'[2]CODIGOS ZONA FRANCA'!$A$5:$E$5000,5,0)),
VLOOKUP(D102,'[2]CODIGOS EXPORTACION'!$A$5:$E$5000,5,0))</f>
        <v>JGA ORAL 10ML NAT IMP AZITROMICINA GENFAR ENS C/TPA M/N</v>
      </c>
      <c r="F102" s="20">
        <v>40000</v>
      </c>
      <c r="G102" s="16">
        <v>45000</v>
      </c>
      <c r="H102" s="16">
        <v>45031</v>
      </c>
      <c r="I102" s="11">
        <v>493</v>
      </c>
      <c r="J102" s="62">
        <f t="shared" si="26"/>
        <v>19720000</v>
      </c>
      <c r="K102" s="15">
        <v>45029</v>
      </c>
      <c r="L102" s="15">
        <v>45029</v>
      </c>
      <c r="M102" s="15">
        <v>45029</v>
      </c>
      <c r="N102" s="10">
        <f t="shared" si="23"/>
        <v>0</v>
      </c>
      <c r="O102" s="10" t="s">
        <v>34</v>
      </c>
      <c r="P102" s="10">
        <v>0</v>
      </c>
      <c r="Q102" s="10">
        <v>40</v>
      </c>
      <c r="R102" s="10" t="s">
        <v>35</v>
      </c>
      <c r="S102" s="10">
        <v>25279</v>
      </c>
      <c r="T102" s="10">
        <v>13516</v>
      </c>
      <c r="U102" s="25" t="s">
        <v>351</v>
      </c>
      <c r="V102" s="10">
        <f t="shared" si="20"/>
        <v>0</v>
      </c>
      <c r="W102" s="10" t="str">
        <f t="shared" si="22"/>
        <v>ok</v>
      </c>
      <c r="X102" s="10"/>
      <c r="Y102" s="28">
        <v>125000</v>
      </c>
      <c r="Z102" s="10"/>
      <c r="AA102" s="12">
        <f t="shared" si="16"/>
        <v>6.3387423935091277E-3</v>
      </c>
      <c r="AD102" s="21" t="s">
        <v>333</v>
      </c>
      <c r="AE102" s="71" t="s">
        <v>364</v>
      </c>
      <c r="AF102" s="72">
        <f t="shared" si="24"/>
        <v>1500000</v>
      </c>
      <c r="AG102" s="73">
        <f t="shared" si="25"/>
        <v>10000</v>
      </c>
    </row>
    <row r="103" spans="1:33" ht="14.7" customHeight="1" x14ac:dyDescent="0.3">
      <c r="A103" s="10">
        <v>714</v>
      </c>
      <c r="B103" s="54">
        <v>10553</v>
      </c>
      <c r="C103" s="10" t="s">
        <v>90</v>
      </c>
      <c r="D103" s="10" t="s">
        <v>360</v>
      </c>
      <c r="E103" s="10" t="str">
        <f>IFERROR(IFERROR(
VLOOKUP(D103,'[2]LINEAS PT'!$A$6:$H$3104,5,0),
VLOOKUP(D103,'[2]CODIGOS ZONA FRANCA'!$A$5:$E$5000,5,0)),
VLOOKUP(D103,'[2]CODIGOS EXPORTACION'!$A$5:$E$5000,5,0))</f>
        <v>JGA ORAL 10ML NAT IMP AZITROMICINA GENFAR ENS C/TPA M/N</v>
      </c>
      <c r="F103" s="20">
        <v>40000</v>
      </c>
      <c r="G103" s="15">
        <v>45027</v>
      </c>
      <c r="H103" s="15">
        <v>45066</v>
      </c>
      <c r="I103" s="11">
        <v>493</v>
      </c>
      <c r="J103" s="62">
        <f t="shared" si="26"/>
        <v>19720000</v>
      </c>
      <c r="K103" s="15"/>
      <c r="L103" s="15"/>
      <c r="M103" s="15"/>
      <c r="N103" s="10">
        <f t="shared" si="23"/>
        <v>0</v>
      </c>
      <c r="O103" s="10"/>
      <c r="P103" s="10"/>
      <c r="Q103" s="10"/>
      <c r="R103" s="10"/>
      <c r="S103" s="10"/>
      <c r="T103" s="10"/>
      <c r="U103" s="10"/>
      <c r="V103" s="10"/>
      <c r="W103" s="10" t="str">
        <f t="shared" si="22"/>
        <v>ok</v>
      </c>
      <c r="X103" s="10"/>
      <c r="Y103" s="28">
        <v>0</v>
      </c>
      <c r="Z103" s="10"/>
      <c r="AA103" s="12">
        <f t="shared" si="16"/>
        <v>0</v>
      </c>
      <c r="AD103" s="21" t="s">
        <v>365</v>
      </c>
      <c r="AE103" s="71" t="s">
        <v>366</v>
      </c>
      <c r="AF103" s="72">
        <f t="shared" si="24"/>
        <v>1440000</v>
      </c>
      <c r="AG103" s="73">
        <f t="shared" si="25"/>
        <v>6000</v>
      </c>
    </row>
    <row r="104" spans="1:33" ht="14.7" customHeight="1" x14ac:dyDescent="0.3">
      <c r="A104" s="10">
        <v>5100280232</v>
      </c>
      <c r="B104" s="54">
        <v>10500</v>
      </c>
      <c r="C104" s="10" t="s">
        <v>90</v>
      </c>
      <c r="D104" s="10" t="s">
        <v>360</v>
      </c>
      <c r="E104" s="10" t="str">
        <f>IFERROR(IFERROR(
VLOOKUP(D104,'[1]LINEAS PT'!$A$6:$H$5000,5,0),
VLOOKUP(D104,'[1]CODIGOS ZONA FRANCA'!$A$5:$E$5000,5,0)),
VLOOKUP(D104,'[1]CODIGOS EXPORTACION'!$A$5:$E$5000,5,0))</f>
        <v>JGA ORAL 10ML NAT IMP AZITROMICINA GENFAR ENS C/TPA M/N</v>
      </c>
      <c r="F104" s="24">
        <v>71000</v>
      </c>
      <c r="G104" s="15">
        <v>44958</v>
      </c>
      <c r="H104" s="15">
        <v>44981</v>
      </c>
      <c r="I104" s="11">
        <v>440</v>
      </c>
      <c r="J104" s="62">
        <f t="shared" si="26"/>
        <v>31240000</v>
      </c>
      <c r="K104" s="15">
        <v>44992</v>
      </c>
      <c r="L104" s="15">
        <v>44994</v>
      </c>
      <c r="M104" s="15">
        <v>44994</v>
      </c>
      <c r="N104" s="10">
        <f t="shared" si="23"/>
        <v>0</v>
      </c>
      <c r="O104" s="10" t="s">
        <v>34</v>
      </c>
      <c r="P104" s="10"/>
      <c r="Q104" s="10">
        <v>71</v>
      </c>
      <c r="R104" s="10" t="s">
        <v>35</v>
      </c>
      <c r="S104" s="10">
        <v>25197</v>
      </c>
      <c r="T104" s="10">
        <v>13426</v>
      </c>
      <c r="U104" s="10" t="s">
        <v>351</v>
      </c>
      <c r="V104" s="10">
        <f t="shared" ref="V104:V123" si="27">IF(M104=0,0-K104,K104-M104)</f>
        <v>-2</v>
      </c>
      <c r="W104" s="10" t="str">
        <f t="shared" si="22"/>
        <v>retraso</v>
      </c>
      <c r="X104" s="10"/>
      <c r="Y104" s="28">
        <v>123256</v>
      </c>
      <c r="Z104" s="25"/>
      <c r="AA104" s="12">
        <f t="shared" si="16"/>
        <v>3.9454545454545454E-3</v>
      </c>
      <c r="AD104" s="21" t="s">
        <v>367</v>
      </c>
      <c r="AE104" s="71" t="s">
        <v>368</v>
      </c>
      <c r="AF104" s="72">
        <f t="shared" si="24"/>
        <v>1308150</v>
      </c>
      <c r="AG104" s="73">
        <f t="shared" si="25"/>
        <v>6885</v>
      </c>
    </row>
    <row r="105" spans="1:33" ht="14.7" customHeight="1" x14ac:dyDescent="0.3">
      <c r="A105" s="10">
        <v>1155</v>
      </c>
      <c r="B105" s="54">
        <v>10101</v>
      </c>
      <c r="C105" s="10" t="s">
        <v>90</v>
      </c>
      <c r="D105" s="10" t="s">
        <v>40</v>
      </c>
      <c r="E105" s="10" t="str">
        <f>IFERROR(IFERROR(
VLOOKUP(D105,'[1]LINEAS PT'!$A$6:$H$5000,5,0),
VLOOKUP(D105,'[1]CODIGOS ZONA FRANCA'!$A$5:$E$5000,5,0)),
VLOOKUP(D105,'[1]CODIGOS EXPORTACION'!$A$5:$E$5000,5,0))</f>
        <v>AV PQT X 1</v>
      </c>
      <c r="F105" s="20">
        <v>80000</v>
      </c>
      <c r="G105" s="15">
        <v>44980</v>
      </c>
      <c r="H105" s="15">
        <v>45038</v>
      </c>
      <c r="I105" s="11">
        <v>120</v>
      </c>
      <c r="J105" s="62">
        <f t="shared" si="26"/>
        <v>9600000</v>
      </c>
      <c r="K105" s="15">
        <v>45029</v>
      </c>
      <c r="L105" s="15">
        <v>45029</v>
      </c>
      <c r="M105" s="15">
        <v>45029</v>
      </c>
      <c r="N105" s="10">
        <f t="shared" si="23"/>
        <v>0</v>
      </c>
      <c r="O105" s="10" t="s">
        <v>34</v>
      </c>
      <c r="P105" s="10">
        <v>0</v>
      </c>
      <c r="Q105" s="10">
        <v>48</v>
      </c>
      <c r="R105" s="10" t="s">
        <v>35</v>
      </c>
      <c r="S105" s="10">
        <v>25280</v>
      </c>
      <c r="T105" s="10">
        <v>13515</v>
      </c>
      <c r="U105" s="25" t="s">
        <v>351</v>
      </c>
      <c r="V105" s="10">
        <f t="shared" si="27"/>
        <v>0</v>
      </c>
      <c r="W105" s="10" t="str">
        <f t="shared" si="22"/>
        <v>ok</v>
      </c>
      <c r="X105" s="10"/>
      <c r="Y105" s="28">
        <v>125000</v>
      </c>
      <c r="Z105" s="10"/>
      <c r="AA105" s="12">
        <f t="shared" si="16"/>
        <v>1.3020833333333336E-2</v>
      </c>
      <c r="AD105" s="21" t="s">
        <v>263</v>
      </c>
      <c r="AE105" s="71" t="s">
        <v>369</v>
      </c>
      <c r="AF105" s="72">
        <f t="shared" si="24"/>
        <v>1304000</v>
      </c>
      <c r="AG105" s="73">
        <f t="shared" si="25"/>
        <v>8000</v>
      </c>
    </row>
    <row r="106" spans="1:33" ht="14.7" customHeight="1" x14ac:dyDescent="0.3">
      <c r="A106" s="10" t="s">
        <v>370</v>
      </c>
      <c r="B106" s="54"/>
      <c r="C106" s="10" t="s">
        <v>257</v>
      </c>
      <c r="D106" s="10" t="s">
        <v>371</v>
      </c>
      <c r="E106" s="10" t="str">
        <f>IFERROR(IFERROR(
VLOOKUP(D106,'[1]LINEAS PT'!$A$6:$H$5000,5,0),
VLOOKUP(D106,'[1]CODIGOS ZONA FRANCA'!$A$5:$E$5000,5,0)),
VLOOKUP(D106,'[1]CODIGOS EXPORTACION'!$A$5:$E$5000,5,0))</f>
        <v>ENVASE  GOTERO 100ML MZ PEAD+PEBD  TP ESP PARA TPON GOT</v>
      </c>
      <c r="F106" s="20">
        <v>6000</v>
      </c>
      <c r="G106" s="15">
        <v>44967</v>
      </c>
      <c r="H106" s="15">
        <v>44995</v>
      </c>
      <c r="I106" s="11">
        <v>850</v>
      </c>
      <c r="J106" s="62">
        <f t="shared" si="26"/>
        <v>5100000</v>
      </c>
      <c r="K106" s="15">
        <v>44999</v>
      </c>
      <c r="L106" s="15">
        <v>45002</v>
      </c>
      <c r="M106" s="15">
        <v>45005</v>
      </c>
      <c r="N106" s="10">
        <f t="shared" si="23"/>
        <v>3</v>
      </c>
      <c r="O106" s="10" t="s">
        <v>78</v>
      </c>
      <c r="P106" s="10">
        <v>8</v>
      </c>
      <c r="Q106" s="10">
        <v>1</v>
      </c>
      <c r="R106" s="10">
        <v>806342823</v>
      </c>
      <c r="S106" s="26">
        <v>25217</v>
      </c>
      <c r="T106" s="10">
        <v>13447</v>
      </c>
      <c r="U106" s="25" t="s">
        <v>42</v>
      </c>
      <c r="V106" s="10">
        <f t="shared" si="27"/>
        <v>-6</v>
      </c>
      <c r="W106" s="10" t="str">
        <f t="shared" si="22"/>
        <v>retraso</v>
      </c>
      <c r="X106" s="10" t="s">
        <v>372</v>
      </c>
      <c r="Y106" s="28">
        <v>150000</v>
      </c>
      <c r="Z106" s="10"/>
      <c r="AA106" s="12">
        <f t="shared" si="16"/>
        <v>2.9411764705882349E-2</v>
      </c>
      <c r="AD106" s="21" t="s">
        <v>373</v>
      </c>
      <c r="AE106" s="71" t="s">
        <v>374</v>
      </c>
      <c r="AF106" s="72">
        <f t="shared" si="24"/>
        <v>958800</v>
      </c>
      <c r="AG106" s="73">
        <f t="shared" si="25"/>
        <v>3400</v>
      </c>
    </row>
    <row r="107" spans="1:33" ht="14.7" customHeight="1" x14ac:dyDescent="0.3">
      <c r="A107" s="10">
        <v>5200013207</v>
      </c>
      <c r="B107" s="54">
        <v>10521</v>
      </c>
      <c r="C107" s="10" t="s">
        <v>257</v>
      </c>
      <c r="D107" s="10" t="s">
        <v>375</v>
      </c>
      <c r="E107" s="10" t="str">
        <f>IFERROR(IFERROR(
VLOOKUP(D107,'[1]LINEAS PT'!$A$6:$H$5000,5,0),
VLOOKUP(D107,'[1]CODIGOS ZONA FRANCA'!$A$5:$E$5000,5,0)),
VLOOKUP(D107,'[1]CODIGOS EXPORTACION'!$A$5:$E$5000,5,0))</f>
        <v>TPN GOT 30 60ML PTA DLGDA LAVERLAM</v>
      </c>
      <c r="F107" s="20">
        <v>6000</v>
      </c>
      <c r="G107" s="15">
        <v>44967</v>
      </c>
      <c r="H107" s="15">
        <v>44995</v>
      </c>
      <c r="I107" s="11">
        <v>175</v>
      </c>
      <c r="J107" s="62">
        <f t="shared" si="26"/>
        <v>1050000</v>
      </c>
      <c r="K107" s="15">
        <v>45002</v>
      </c>
      <c r="L107" s="15">
        <v>45002</v>
      </c>
      <c r="M107" s="15">
        <v>45005</v>
      </c>
      <c r="N107" s="10">
        <f t="shared" si="23"/>
        <v>3</v>
      </c>
      <c r="O107" s="10" t="s">
        <v>78</v>
      </c>
      <c r="P107" s="10"/>
      <c r="Q107" s="10">
        <v>1</v>
      </c>
      <c r="R107" s="10">
        <v>806342823</v>
      </c>
      <c r="S107" s="26">
        <v>25217</v>
      </c>
      <c r="T107" s="10">
        <v>13447</v>
      </c>
      <c r="U107" s="25" t="s">
        <v>42</v>
      </c>
      <c r="V107" s="10">
        <f t="shared" si="27"/>
        <v>-3</v>
      </c>
      <c r="W107" s="10" t="str">
        <f t="shared" si="22"/>
        <v>retraso</v>
      </c>
      <c r="X107" s="10" t="s">
        <v>372</v>
      </c>
      <c r="Y107" s="28">
        <v>31077</v>
      </c>
      <c r="Z107" s="10"/>
      <c r="AA107" s="12">
        <f t="shared" si="16"/>
        <v>2.9597142857142857E-2</v>
      </c>
      <c r="AD107" s="21" t="s">
        <v>259</v>
      </c>
      <c r="AE107" s="71" t="s">
        <v>376</v>
      </c>
      <c r="AF107" s="72">
        <f t="shared" si="24"/>
        <v>700000</v>
      </c>
      <c r="AG107" s="73">
        <f t="shared" si="25"/>
        <v>70</v>
      </c>
    </row>
    <row r="108" spans="1:33" ht="14.7" customHeight="1" x14ac:dyDescent="0.3">
      <c r="A108" s="10" t="s">
        <v>377</v>
      </c>
      <c r="B108" s="58">
        <v>10486</v>
      </c>
      <c r="C108" s="10" t="s">
        <v>261</v>
      </c>
      <c r="D108" s="10" t="s">
        <v>378</v>
      </c>
      <c r="E108" s="10" t="str">
        <f>IFERROR(IFERROR(
VLOOKUP(D108,'[1]LINEAS PT'!$A$6:$H$5000,5,0),
VLOOKUP(D108,'[1]CODIGOS ZONA FRANCA'!$A$5:$E$5000,5,0)),
VLOOKUP(D108,'[1]CODIGOS EXPORTACION'!$A$5:$E$5000,5,0))</f>
        <v>CUCH DOSIF 5ML PP BCA M/CORTO-TE DELUXE BENEFIT</v>
      </c>
      <c r="F108" s="20">
        <v>24000</v>
      </c>
      <c r="G108" s="15">
        <v>44936</v>
      </c>
      <c r="H108" s="15">
        <v>44958</v>
      </c>
      <c r="I108" s="11">
        <v>254</v>
      </c>
      <c r="J108" s="62">
        <f t="shared" si="26"/>
        <v>6096000</v>
      </c>
      <c r="K108" s="15">
        <v>44953</v>
      </c>
      <c r="L108" s="15">
        <v>44956</v>
      </c>
      <c r="M108" s="15">
        <v>44957</v>
      </c>
      <c r="N108" s="10">
        <f t="shared" si="23"/>
        <v>1</v>
      </c>
      <c r="O108" s="10" t="s">
        <v>78</v>
      </c>
      <c r="P108" s="10"/>
      <c r="Q108" s="10">
        <v>4</v>
      </c>
      <c r="R108" s="10">
        <v>806252275</v>
      </c>
      <c r="S108" s="26">
        <v>25119</v>
      </c>
      <c r="T108" s="10">
        <v>13341</v>
      </c>
      <c r="U108" s="10" t="s">
        <v>379</v>
      </c>
      <c r="V108" s="10">
        <f t="shared" si="27"/>
        <v>-4</v>
      </c>
      <c r="W108" s="10" t="str">
        <f t="shared" si="22"/>
        <v>retraso</v>
      </c>
      <c r="X108" s="10"/>
      <c r="Y108" s="28">
        <v>95607</v>
      </c>
      <c r="Z108" s="25">
        <v>556956</v>
      </c>
      <c r="AA108" s="12">
        <f t="shared" si="16"/>
        <v>1.5683562992125984E-2</v>
      </c>
      <c r="AD108" s="21" t="s">
        <v>380</v>
      </c>
      <c r="AE108" s="71" t="s">
        <v>381</v>
      </c>
      <c r="AF108" s="72">
        <f t="shared" si="24"/>
        <v>564000</v>
      </c>
      <c r="AG108" s="73">
        <f t="shared" si="25"/>
        <v>3000</v>
      </c>
    </row>
    <row r="109" spans="1:33" ht="14.7" customHeight="1" x14ac:dyDescent="0.3">
      <c r="A109" s="10">
        <v>27216</v>
      </c>
      <c r="B109" s="54">
        <v>10578</v>
      </c>
      <c r="C109" s="10" t="s">
        <v>353</v>
      </c>
      <c r="D109" s="10" t="s">
        <v>40</v>
      </c>
      <c r="E109" s="10" t="str">
        <f>IFERROR(IFERROR(
VLOOKUP(D109,'[2]LINEAS PT'!$A$6:$H$3104,5,0),
VLOOKUP(D109,'[2]CODIGOS ZONA FRANCA'!$A$5:$E$5000,5,0)),
VLOOKUP(D109,'[2]CODIGOS EXPORTACION'!$A$5:$E$5000,5,0))</f>
        <v>AV PQT X 1</v>
      </c>
      <c r="F109" s="20">
        <v>10200</v>
      </c>
      <c r="G109" s="16">
        <v>45002</v>
      </c>
      <c r="H109" s="16">
        <v>45033</v>
      </c>
      <c r="I109" s="11">
        <v>154</v>
      </c>
      <c r="J109" s="62">
        <f t="shared" si="26"/>
        <v>1570800</v>
      </c>
      <c r="K109" s="16">
        <v>45008</v>
      </c>
      <c r="L109" s="16">
        <v>45008</v>
      </c>
      <c r="M109" s="16">
        <v>45012</v>
      </c>
      <c r="N109" s="10">
        <f t="shared" si="23"/>
        <v>4</v>
      </c>
      <c r="O109" s="10" t="s">
        <v>78</v>
      </c>
      <c r="P109" s="10"/>
      <c r="Q109" s="10">
        <v>6</v>
      </c>
      <c r="R109" s="10">
        <v>806352957</v>
      </c>
      <c r="S109" s="26">
        <v>25239</v>
      </c>
      <c r="T109" s="10">
        <v>13469</v>
      </c>
      <c r="U109" s="10" t="s">
        <v>382</v>
      </c>
      <c r="V109" s="10">
        <f t="shared" si="27"/>
        <v>-4</v>
      </c>
      <c r="W109" s="10" t="str">
        <f t="shared" si="22"/>
        <v>retraso</v>
      </c>
      <c r="X109" s="10" t="s">
        <v>383</v>
      </c>
      <c r="Y109" s="28">
        <f>89387+49388</f>
        <v>138775</v>
      </c>
      <c r="Z109" s="10" t="s">
        <v>384</v>
      </c>
      <c r="AA109" s="12">
        <f t="shared" si="16"/>
        <v>8.834670231729054E-2</v>
      </c>
      <c r="AD109" s="21" t="s">
        <v>218</v>
      </c>
      <c r="AE109" s="71" t="s">
        <v>385</v>
      </c>
      <c r="AF109" s="72">
        <f t="shared" si="24"/>
        <v>476000</v>
      </c>
      <c r="AG109" s="73">
        <f t="shared" si="25"/>
        <v>3400</v>
      </c>
    </row>
    <row r="110" spans="1:33" ht="14.7" customHeight="1" x14ac:dyDescent="0.3">
      <c r="A110" s="10">
        <v>27216</v>
      </c>
      <c r="B110" s="54"/>
      <c r="C110" s="10" t="s">
        <v>194</v>
      </c>
      <c r="D110" s="10" t="s">
        <v>386</v>
      </c>
      <c r="E110" s="10" t="str">
        <f>IFERROR(IFERROR(
VLOOKUP(D110,'[1]LINEAS PT'!$A$6:$H$5000,5,0),
VLOOKUP(D110,'[1]CODIGOS ZONA FRANCA'!$A$5:$E$5000,5,0)),
VLOOKUP(D110,'[1]CODIGOS EXPORTACION'!$A$5:$E$5000,5,0))</f>
        <v>AV GENERICO PQT X 3 UNDS AMARRE C/CINTA</v>
      </c>
      <c r="F110" s="20">
        <v>39200</v>
      </c>
      <c r="G110" s="15">
        <v>44978</v>
      </c>
      <c r="H110" s="15">
        <v>45006</v>
      </c>
      <c r="I110" s="11">
        <v>397</v>
      </c>
      <c r="J110" s="62">
        <f t="shared" si="26"/>
        <v>15562400</v>
      </c>
      <c r="K110" s="15">
        <v>45006</v>
      </c>
      <c r="L110" s="15">
        <v>45007</v>
      </c>
      <c r="M110" s="15">
        <v>45008</v>
      </c>
      <c r="N110" s="10">
        <f t="shared" si="23"/>
        <v>1</v>
      </c>
      <c r="O110" s="10" t="s">
        <v>41</v>
      </c>
      <c r="P110" s="10"/>
      <c r="Q110" s="10">
        <v>56</v>
      </c>
      <c r="R110" s="10">
        <v>53208</v>
      </c>
      <c r="S110" s="10">
        <v>25232</v>
      </c>
      <c r="T110" s="10">
        <v>13462</v>
      </c>
      <c r="U110" s="25" t="s">
        <v>42</v>
      </c>
      <c r="V110" s="10">
        <f t="shared" si="27"/>
        <v>-2</v>
      </c>
      <c r="W110" s="10" t="str">
        <f>IF(V110&lt;=2,"ok","retraso")</f>
        <v>ok</v>
      </c>
      <c r="X110" s="10"/>
      <c r="Y110" s="28">
        <v>377730</v>
      </c>
      <c r="Z110" s="10"/>
      <c r="AA110" s="12">
        <f t="shared" si="16"/>
        <v>2.4271963193337787E-2</v>
      </c>
      <c r="AD110" s="21" t="s">
        <v>387</v>
      </c>
      <c r="AE110" s="71" t="s">
        <v>388</v>
      </c>
      <c r="AF110" s="72">
        <f t="shared" si="24"/>
        <v>372000</v>
      </c>
      <c r="AG110" s="73">
        <f t="shared" si="25"/>
        <v>1000</v>
      </c>
    </row>
    <row r="111" spans="1:33" ht="14.7" customHeight="1" x14ac:dyDescent="0.3">
      <c r="A111" s="10">
        <v>27216</v>
      </c>
      <c r="B111" s="54"/>
      <c r="C111" s="21" t="s">
        <v>254</v>
      </c>
      <c r="D111" s="10" t="s">
        <v>389</v>
      </c>
      <c r="E111" s="10" t="str">
        <f>IFERROR(IFERROR(
VLOOKUP(D111,'[2]LINEAS PT'!$A$6:$H$3104,5,0),
VLOOKUP(D111,'[2]CODIGOS ZONA FRANCA'!$A$5:$E$5000,5,0)),
VLOOKUP(D111,'[2]CODIGOS EXPORTACION'!$A$5:$E$5000,5,0))</f>
        <v xml:space="preserve">TP GDE PP AZ LISA </v>
      </c>
      <c r="F111" s="20">
        <v>6000</v>
      </c>
      <c r="G111" s="15">
        <v>44803</v>
      </c>
      <c r="H111" s="15">
        <v>44866</v>
      </c>
      <c r="I111" s="11">
        <v>175</v>
      </c>
      <c r="J111" s="62">
        <f t="shared" si="26"/>
        <v>1050000</v>
      </c>
      <c r="K111" s="15">
        <v>44865</v>
      </c>
      <c r="L111" s="15">
        <v>44944</v>
      </c>
      <c r="M111" s="15">
        <v>44946</v>
      </c>
      <c r="N111" s="10">
        <f t="shared" si="23"/>
        <v>2</v>
      </c>
      <c r="O111" s="10" t="s">
        <v>41</v>
      </c>
      <c r="P111" s="10"/>
      <c r="Q111" s="10">
        <v>2</v>
      </c>
      <c r="R111" s="10">
        <v>53145</v>
      </c>
      <c r="S111" s="26">
        <v>25094</v>
      </c>
      <c r="T111" s="10">
        <v>13313</v>
      </c>
      <c r="U111" s="10" t="s">
        <v>42</v>
      </c>
      <c r="V111" s="10">
        <f t="shared" si="27"/>
        <v>-81</v>
      </c>
      <c r="W111" s="10" t="str">
        <f t="shared" ref="W111:W142" si="28">IF(V111&gt;=0,"ok","retraso")</f>
        <v>retraso</v>
      </c>
      <c r="X111" s="10"/>
      <c r="Y111" s="28">
        <v>28000</v>
      </c>
      <c r="Z111" s="25">
        <v>4666</v>
      </c>
      <c r="AA111" s="12">
        <f t="shared" si="16"/>
        <v>2.6666666666666668E-2</v>
      </c>
      <c r="AD111" s="21" t="s">
        <v>390</v>
      </c>
      <c r="AE111" s="71" t="s">
        <v>391</v>
      </c>
      <c r="AF111" s="72">
        <f t="shared" si="24"/>
        <v>356000</v>
      </c>
      <c r="AG111" s="73">
        <f t="shared" si="25"/>
        <v>2000</v>
      </c>
    </row>
    <row r="112" spans="1:33" ht="14.7" customHeight="1" x14ac:dyDescent="0.3">
      <c r="A112" s="10" t="s">
        <v>392</v>
      </c>
      <c r="B112" s="54">
        <v>10585</v>
      </c>
      <c r="C112" s="10" t="s">
        <v>254</v>
      </c>
      <c r="D112" s="10" t="s">
        <v>393</v>
      </c>
      <c r="E112" s="10" t="str">
        <f>IFERROR(IFERROR(
VLOOKUP(D112,'[2]LINEAS PT'!$A$6:$H$3104,5,0),
VLOOKUP(D112,'[2]CODIGOS ZONA FRANCA'!$A$5:$E$5000,5,0)),
VLOOKUP(D112,'[2]CODIGOS EXPORTACION'!$A$5:$E$5000,5,0))</f>
        <v>INY 250ML CD PEAD TPN 20 NVO</v>
      </c>
      <c r="F112" s="20">
        <v>6195</v>
      </c>
      <c r="G112" s="15">
        <v>44803</v>
      </c>
      <c r="H112" s="50">
        <v>44866</v>
      </c>
      <c r="I112" s="11">
        <v>870</v>
      </c>
      <c r="J112" s="62">
        <f t="shared" si="26"/>
        <v>5389650</v>
      </c>
      <c r="K112" s="15">
        <v>44865</v>
      </c>
      <c r="L112" s="15">
        <v>44944</v>
      </c>
      <c r="M112" s="15">
        <v>44946</v>
      </c>
      <c r="N112" s="10">
        <f t="shared" si="23"/>
        <v>2</v>
      </c>
      <c r="O112" s="10" t="s">
        <v>41</v>
      </c>
      <c r="P112" s="10"/>
      <c r="Q112" s="10">
        <v>21</v>
      </c>
      <c r="R112" s="10">
        <v>53145</v>
      </c>
      <c r="S112" s="26">
        <v>25094</v>
      </c>
      <c r="T112" s="10">
        <v>13313</v>
      </c>
      <c r="U112" s="10" t="s">
        <v>42</v>
      </c>
      <c r="V112" s="10">
        <f t="shared" si="27"/>
        <v>-81</v>
      </c>
      <c r="W112" s="10" t="str">
        <f t="shared" si="28"/>
        <v>retraso</v>
      </c>
      <c r="X112" s="10"/>
      <c r="Y112" s="28">
        <v>220400</v>
      </c>
      <c r="Z112" s="25">
        <v>4666</v>
      </c>
      <c r="AA112" s="12">
        <f t="shared" si="16"/>
        <v>4.089319343556632E-2</v>
      </c>
      <c r="AD112" s="21" t="s">
        <v>394</v>
      </c>
      <c r="AE112" s="71" t="s">
        <v>395</v>
      </c>
      <c r="AF112" s="72">
        <f t="shared" si="24"/>
        <v>52000</v>
      </c>
      <c r="AG112" s="73">
        <f t="shared" si="25"/>
        <v>7000</v>
      </c>
    </row>
    <row r="113" spans="1:33" ht="14.7" customHeight="1" x14ac:dyDescent="0.3">
      <c r="A113" s="10">
        <v>101</v>
      </c>
      <c r="B113" s="54">
        <v>10589</v>
      </c>
      <c r="C113" s="10" t="s">
        <v>380</v>
      </c>
      <c r="D113" s="10" t="s">
        <v>329</v>
      </c>
      <c r="E113" s="10" t="str">
        <f>IFERROR(IFERROR(
VLOOKUP(D113,'[1]LINEAS PT'!$A$6:$H$5000,5,0),
VLOOKUP(D113,'[1]CODIGOS ZONA FRANCA'!$A$5:$E$5000,5,0)),
VLOOKUP(D113,'[1]CODIGOS EXPORTACION'!$A$5:$E$5000,5,0))</f>
        <v>CUCH DOSIF 25ML PP NAT S/PERF</v>
      </c>
      <c r="F113" s="20">
        <v>3000</v>
      </c>
      <c r="G113" s="15">
        <v>44936</v>
      </c>
      <c r="H113" s="15">
        <v>44946</v>
      </c>
      <c r="I113" s="11">
        <v>188</v>
      </c>
      <c r="J113" s="62">
        <f t="shared" si="26"/>
        <v>564000</v>
      </c>
      <c r="K113" s="15">
        <v>44931</v>
      </c>
      <c r="L113" s="15">
        <v>44937</v>
      </c>
      <c r="M113" s="15">
        <v>44939</v>
      </c>
      <c r="N113" s="10">
        <f t="shared" si="23"/>
        <v>2</v>
      </c>
      <c r="O113" s="10" t="s">
        <v>78</v>
      </c>
      <c r="P113" s="10">
        <v>1</v>
      </c>
      <c r="Q113" s="10"/>
      <c r="R113" s="10">
        <v>806217185</v>
      </c>
      <c r="S113" s="26">
        <v>25080</v>
      </c>
      <c r="T113" s="10">
        <v>13298</v>
      </c>
      <c r="U113" s="10" t="s">
        <v>396</v>
      </c>
      <c r="V113" s="10">
        <f t="shared" si="27"/>
        <v>-8</v>
      </c>
      <c r="W113" s="10" t="str">
        <f t="shared" si="28"/>
        <v>retraso</v>
      </c>
      <c r="X113" s="10"/>
      <c r="Y113" s="28">
        <v>33635</v>
      </c>
      <c r="Z113" s="25">
        <v>556394</v>
      </c>
      <c r="AA113" s="12">
        <f t="shared" si="16"/>
        <v>5.9636524822695033E-2</v>
      </c>
      <c r="AD113" s="44" t="s">
        <v>397</v>
      </c>
      <c r="AE113" s="13"/>
      <c r="AF113" s="45">
        <f>+SUM(AF2:AF112)</f>
        <v>15709049843</v>
      </c>
      <c r="AG113" s="45">
        <f>+SUM(AG2:AG112)</f>
        <v>15513831</v>
      </c>
    </row>
    <row r="114" spans="1:33" ht="14.7" customHeight="1" x14ac:dyDescent="0.3">
      <c r="A114" s="10" t="s">
        <v>398</v>
      </c>
      <c r="B114" s="54">
        <v>10590</v>
      </c>
      <c r="C114" s="10" t="s">
        <v>119</v>
      </c>
      <c r="D114" s="10" t="s">
        <v>399</v>
      </c>
      <c r="E114" s="10" t="str">
        <f>IFERROR(IFERROR(
VLOOKUP(D114,'[1]LINEAS PT'!$A$6:$H$5000,5,0),
VLOOKUP(D114,'[1]CODIGOS ZONA FRANCA'!$A$5:$E$5000,5,0)),
VLOOKUP(D114,'[1]CODIGOS EXPORTACION'!$A$5:$E$5000,5,0))</f>
        <v>JGA INTR 10 ML NEGRA S/IMP S/ENS C/TP</v>
      </c>
      <c r="F114" s="20">
        <v>30000</v>
      </c>
      <c r="G114" s="15">
        <v>44894</v>
      </c>
      <c r="H114" s="15">
        <v>45000</v>
      </c>
      <c r="I114" s="11">
        <v>538</v>
      </c>
      <c r="J114" s="62">
        <f t="shared" si="26"/>
        <v>16140000</v>
      </c>
      <c r="K114" s="15">
        <v>45001</v>
      </c>
      <c r="L114" s="15">
        <v>45002</v>
      </c>
      <c r="M114" s="15">
        <v>45007</v>
      </c>
      <c r="N114" s="10">
        <f t="shared" si="23"/>
        <v>5</v>
      </c>
      <c r="O114" s="10" t="s">
        <v>78</v>
      </c>
      <c r="P114" s="10">
        <v>15</v>
      </c>
      <c r="Q114" s="10"/>
      <c r="R114" s="10">
        <v>806343291</v>
      </c>
      <c r="S114" s="26">
        <v>25216</v>
      </c>
      <c r="T114" s="10">
        <v>13446</v>
      </c>
      <c r="U114" s="10" t="s">
        <v>400</v>
      </c>
      <c r="V114" s="10">
        <f t="shared" si="27"/>
        <v>-6</v>
      </c>
      <c r="W114" s="10" t="str">
        <f t="shared" si="28"/>
        <v>retraso</v>
      </c>
      <c r="X114" s="10" t="s">
        <v>207</v>
      </c>
      <c r="Y114" s="28">
        <v>538165</v>
      </c>
      <c r="Z114" s="10">
        <v>559903</v>
      </c>
      <c r="AA114" s="12">
        <f t="shared" si="16"/>
        <v>3.334355638166047E-2</v>
      </c>
    </row>
    <row r="115" spans="1:33" ht="14.7" customHeight="1" x14ac:dyDescent="0.3">
      <c r="A115" s="10" t="s">
        <v>401</v>
      </c>
      <c r="B115" s="93">
        <v>10595</v>
      </c>
      <c r="C115" s="10" t="s">
        <v>119</v>
      </c>
      <c r="D115" s="10" t="s">
        <v>399</v>
      </c>
      <c r="E115" s="10" t="str">
        <f>IFERROR(IFERROR(
VLOOKUP(D115,'[1]LINEAS PT'!$A$6:$H$5000,5,0),
VLOOKUP(D115,'[1]CODIGOS ZONA FRANCA'!$A$5:$E$5000,5,0)),
VLOOKUP(D115,'[1]CODIGOS EXPORTACION'!$A$5:$E$5000,5,0))</f>
        <v>JGA INTR 10 ML NEGRA S/IMP S/ENS C/TP</v>
      </c>
      <c r="F115" s="20">
        <v>30000</v>
      </c>
      <c r="G115" s="15">
        <v>44894</v>
      </c>
      <c r="H115" s="15">
        <v>44941</v>
      </c>
      <c r="I115" s="11">
        <v>538</v>
      </c>
      <c r="J115" s="62">
        <f t="shared" si="26"/>
        <v>16140000</v>
      </c>
      <c r="K115" s="15">
        <v>44938</v>
      </c>
      <c r="L115" s="15">
        <v>44939</v>
      </c>
      <c r="M115" s="15">
        <v>44943</v>
      </c>
      <c r="N115" s="10">
        <f t="shared" si="23"/>
        <v>4</v>
      </c>
      <c r="O115" s="10" t="s">
        <v>78</v>
      </c>
      <c r="P115" s="10"/>
      <c r="Q115" s="10">
        <v>15</v>
      </c>
      <c r="R115" s="10">
        <v>806221895</v>
      </c>
      <c r="S115" s="26">
        <v>25087</v>
      </c>
      <c r="T115" s="10">
        <v>13305</v>
      </c>
      <c r="U115" s="10" t="s">
        <v>400</v>
      </c>
      <c r="V115" s="10">
        <f t="shared" si="27"/>
        <v>-5</v>
      </c>
      <c r="W115" s="10" t="str">
        <f t="shared" si="28"/>
        <v>retraso</v>
      </c>
      <c r="X115" s="10"/>
      <c r="Y115" s="28">
        <v>605572</v>
      </c>
      <c r="Z115" s="25">
        <v>556394</v>
      </c>
      <c r="AA115" s="12">
        <f t="shared" si="16"/>
        <v>3.7519950433705082E-2</v>
      </c>
    </row>
    <row r="116" spans="1:33" ht="14.7" customHeight="1" x14ac:dyDescent="0.3">
      <c r="A116" s="10" t="s">
        <v>401</v>
      </c>
      <c r="B116" s="94"/>
      <c r="C116" s="10" t="s">
        <v>119</v>
      </c>
      <c r="D116" s="10" t="s">
        <v>399</v>
      </c>
      <c r="E116" s="10" t="str">
        <f>IFERROR(IFERROR(
VLOOKUP(D116,'[1]LINEAS PT'!$A$6:$H$5000,5,0),
VLOOKUP(D116,'[1]CODIGOS ZONA FRANCA'!$A$5:$E$5000,5,0)),
VLOOKUP(D116,'[1]CODIGOS EXPORTACION'!$A$5:$E$5000,5,0))</f>
        <v>JGA INTR 10 ML NEGRA S/IMP S/ENS C/TP</v>
      </c>
      <c r="F116" s="20">
        <v>30000</v>
      </c>
      <c r="G116" s="15">
        <v>44894</v>
      </c>
      <c r="H116" s="15">
        <v>44972</v>
      </c>
      <c r="I116" s="11">
        <v>538</v>
      </c>
      <c r="J116" s="62">
        <f t="shared" si="26"/>
        <v>16140000</v>
      </c>
      <c r="K116" s="15">
        <v>44972</v>
      </c>
      <c r="L116" s="15">
        <v>44974</v>
      </c>
      <c r="M116" s="15">
        <v>44977</v>
      </c>
      <c r="N116" s="10">
        <f t="shared" si="23"/>
        <v>3</v>
      </c>
      <c r="O116" s="10" t="s">
        <v>78</v>
      </c>
      <c r="P116" s="10"/>
      <c r="Q116" s="10">
        <v>15</v>
      </c>
      <c r="R116" s="10">
        <v>806288677</v>
      </c>
      <c r="S116" s="26">
        <v>25152</v>
      </c>
      <c r="T116" s="10">
        <v>13381</v>
      </c>
      <c r="U116" s="10" t="s">
        <v>400</v>
      </c>
      <c r="V116" s="10">
        <f t="shared" si="27"/>
        <v>-5</v>
      </c>
      <c r="W116" s="10" t="str">
        <f t="shared" si="28"/>
        <v>retraso</v>
      </c>
      <c r="X116" s="10"/>
      <c r="Y116" s="28">
        <v>504530</v>
      </c>
      <c r="Z116" s="25">
        <v>558953</v>
      </c>
      <c r="AA116" s="12">
        <f t="shared" si="16"/>
        <v>3.1259603469640643E-2</v>
      </c>
    </row>
    <row r="117" spans="1:33" ht="14.7" customHeight="1" x14ac:dyDescent="0.3">
      <c r="A117" s="10" t="s">
        <v>401</v>
      </c>
      <c r="B117" s="94"/>
      <c r="C117" s="10" t="s">
        <v>119</v>
      </c>
      <c r="D117" s="10" t="s">
        <v>399</v>
      </c>
      <c r="E117" s="10" t="str">
        <f>IFERROR(IFERROR(
VLOOKUP(D117,'[1]LINEAS PT'!$A$6:$H$5000,5,0),
VLOOKUP(D117,'[1]CODIGOS ZONA FRANCA'!$A$5:$E$5000,5,0)),
VLOOKUP(D117,'[1]CODIGOS EXPORTACION'!$A$5:$E$5000,5,0))</f>
        <v>JGA INTR 10 ML NEGRA S/IMP S/ENS C/TP</v>
      </c>
      <c r="F117" s="20">
        <v>30000</v>
      </c>
      <c r="G117" s="15">
        <v>44980</v>
      </c>
      <c r="H117" s="15">
        <v>45031</v>
      </c>
      <c r="I117" s="11">
        <v>608</v>
      </c>
      <c r="J117" s="62">
        <f t="shared" si="26"/>
        <v>18240000</v>
      </c>
      <c r="K117" s="15">
        <v>45031</v>
      </c>
      <c r="L117" s="15">
        <v>45033</v>
      </c>
      <c r="M117" s="15"/>
      <c r="N117" s="10">
        <f t="shared" si="23"/>
        <v>-45033</v>
      </c>
      <c r="O117" s="10" t="s">
        <v>78</v>
      </c>
      <c r="P117" s="10"/>
      <c r="Q117" s="10">
        <v>16</v>
      </c>
      <c r="R117" s="10">
        <v>806395662</v>
      </c>
      <c r="S117" s="10">
        <v>25284</v>
      </c>
      <c r="T117" s="10">
        <v>13524</v>
      </c>
      <c r="U117" s="25" t="s">
        <v>400</v>
      </c>
      <c r="V117" s="10">
        <f t="shared" si="27"/>
        <v>-45031</v>
      </c>
      <c r="W117" s="10" t="str">
        <f t="shared" si="28"/>
        <v>retraso</v>
      </c>
      <c r="X117" s="10"/>
      <c r="Y117" s="28">
        <v>382112</v>
      </c>
      <c r="Z117" s="10"/>
      <c r="AA117" s="12">
        <f t="shared" si="16"/>
        <v>2.094912280701754E-2</v>
      </c>
    </row>
    <row r="118" spans="1:33" ht="14.7" customHeight="1" x14ac:dyDescent="0.3">
      <c r="A118" s="10" t="s">
        <v>401</v>
      </c>
      <c r="B118" s="95"/>
      <c r="C118" s="10" t="s">
        <v>43</v>
      </c>
      <c r="D118" s="10" t="s">
        <v>402</v>
      </c>
      <c r="E118" s="10" t="str">
        <f>IFERROR(IFERROR(
VLOOKUP(D118,'[2]LINEAS PT'!$A$6:$H$3104,5,0),
VLOOKUP(D118,'[2]CODIGOS ZONA FRANCA'!$A$5:$E$5000,5,0)),
VLOOKUP(D118,'[2]CODIGOS EXPORTACION'!$A$5:$E$5000,5,0))</f>
        <v>JGA ORAL 1 ML NAT IMP ESC + TAPON ALETA ENS</v>
      </c>
      <c r="F118" s="20">
        <v>80000</v>
      </c>
      <c r="G118" s="15">
        <v>44855</v>
      </c>
      <c r="H118" s="15">
        <v>44901</v>
      </c>
      <c r="I118" s="11">
        <v>708</v>
      </c>
      <c r="J118" s="62">
        <f t="shared" si="26"/>
        <v>56640000</v>
      </c>
      <c r="K118" s="15">
        <v>44933</v>
      </c>
      <c r="L118" s="15">
        <v>44956</v>
      </c>
      <c r="M118" s="15">
        <v>44956</v>
      </c>
      <c r="N118" s="10">
        <f t="shared" si="23"/>
        <v>0</v>
      </c>
      <c r="O118" s="10" t="s">
        <v>212</v>
      </c>
      <c r="P118" s="10">
        <v>0</v>
      </c>
      <c r="Q118" s="10">
        <v>100</v>
      </c>
      <c r="R118" s="10">
        <v>1001037031</v>
      </c>
      <c r="S118" s="10">
        <v>23172</v>
      </c>
      <c r="T118" s="10">
        <v>13309</v>
      </c>
      <c r="U118" s="10" t="s">
        <v>100</v>
      </c>
      <c r="V118" s="10">
        <f t="shared" si="27"/>
        <v>-23</v>
      </c>
      <c r="W118" s="10" t="str">
        <f t="shared" si="28"/>
        <v>retraso</v>
      </c>
      <c r="X118" s="10" t="s">
        <v>403</v>
      </c>
      <c r="Y118" s="28">
        <v>12907600</v>
      </c>
      <c r="Z118" s="10"/>
      <c r="AA118" s="12">
        <f t="shared" si="16"/>
        <v>0.22788841807909604</v>
      </c>
    </row>
    <row r="119" spans="1:33" ht="14.7" customHeight="1" x14ac:dyDescent="0.3">
      <c r="A119" s="10" t="s">
        <v>18</v>
      </c>
      <c r="B119" s="54">
        <v>10593</v>
      </c>
      <c r="C119" s="10" t="s">
        <v>43</v>
      </c>
      <c r="D119" s="10" t="s">
        <v>404</v>
      </c>
      <c r="E119" s="10" t="str">
        <f>IFERROR(IFERROR(
VLOOKUP(D119,'[1]LINEAS PT'!$A$6:$H$5000,5,0),
VLOOKUP(D119,'[1]CODIGOS ZONA FRANCA'!$A$5:$E$5000,5,0)),
VLOOKUP(D119,'[1]CODIGOS EXPORTACION'!$A$5:$E$5000,5,0))</f>
        <v>JGA ORAL 5ML GUTIS 0105103</v>
      </c>
      <c r="F119" s="20">
        <v>158400</v>
      </c>
      <c r="G119" s="15">
        <v>44904</v>
      </c>
      <c r="H119" s="15">
        <v>44946</v>
      </c>
      <c r="I119" s="11">
        <v>917</v>
      </c>
      <c r="J119" s="62">
        <f t="shared" si="26"/>
        <v>145252800</v>
      </c>
      <c r="K119" s="15">
        <v>44963</v>
      </c>
      <c r="L119" s="15">
        <v>44963</v>
      </c>
      <c r="M119" s="15">
        <v>44973</v>
      </c>
      <c r="N119" s="10">
        <f t="shared" si="23"/>
        <v>10</v>
      </c>
      <c r="O119" s="10" t="s">
        <v>212</v>
      </c>
      <c r="P119" s="10">
        <v>0</v>
      </c>
      <c r="Q119" s="10">
        <v>198</v>
      </c>
      <c r="R119" s="10">
        <v>1001039011</v>
      </c>
      <c r="S119" s="10">
        <v>23176</v>
      </c>
      <c r="T119" s="10">
        <v>13352</v>
      </c>
      <c r="U119" s="10" t="s">
        <v>100</v>
      </c>
      <c r="V119" s="10">
        <f t="shared" si="27"/>
        <v>-10</v>
      </c>
      <c r="W119" s="10" t="str">
        <f t="shared" si="28"/>
        <v>retraso</v>
      </c>
      <c r="X119" s="10" t="s">
        <v>403</v>
      </c>
      <c r="Y119" s="28">
        <v>22343250</v>
      </c>
      <c r="Z119" s="25"/>
      <c r="AA119" s="12">
        <f t="shared" si="16"/>
        <v>0.1538231965235782</v>
      </c>
    </row>
    <row r="120" spans="1:33" ht="14.7" customHeight="1" x14ac:dyDescent="0.3">
      <c r="A120" s="10">
        <v>553</v>
      </c>
      <c r="B120" s="93">
        <v>10596</v>
      </c>
      <c r="C120" s="10" t="s">
        <v>43</v>
      </c>
      <c r="D120" s="10" t="s">
        <v>404</v>
      </c>
      <c r="E120" s="10" t="str">
        <f>IFERROR(IFERROR(
VLOOKUP(D120,'[1]LINEAS PT'!$A$6:$H$5000,5,0),
VLOOKUP(D120,'[1]CODIGOS ZONA FRANCA'!$A$5:$E$5000,5,0)),
VLOOKUP(D120,'[1]CODIGOS EXPORTACION'!$A$5:$E$5000,5,0))</f>
        <v>JGA ORAL 5ML GUTIS 0105103</v>
      </c>
      <c r="F120" s="20">
        <v>158400</v>
      </c>
      <c r="G120" s="15">
        <v>44904</v>
      </c>
      <c r="H120" s="15">
        <v>44946</v>
      </c>
      <c r="I120" s="11">
        <v>917</v>
      </c>
      <c r="J120" s="62">
        <f t="shared" si="26"/>
        <v>145252800</v>
      </c>
      <c r="K120" s="15">
        <v>44984</v>
      </c>
      <c r="L120" s="15">
        <v>44984</v>
      </c>
      <c r="M120" s="15"/>
      <c r="N120" s="10">
        <f t="shared" si="23"/>
        <v>-44984</v>
      </c>
      <c r="O120" s="10" t="s">
        <v>405</v>
      </c>
      <c r="P120" s="10"/>
      <c r="Q120" s="10">
        <v>198</v>
      </c>
      <c r="R120" s="10">
        <v>3010277</v>
      </c>
      <c r="S120" s="10"/>
      <c r="T120" s="10">
        <v>13407</v>
      </c>
      <c r="U120" s="10" t="s">
        <v>100</v>
      </c>
      <c r="V120" s="10">
        <f t="shared" si="27"/>
        <v>-44984</v>
      </c>
      <c r="W120" s="10" t="str">
        <f t="shared" si="28"/>
        <v>retraso</v>
      </c>
      <c r="X120" s="10" t="s">
        <v>403</v>
      </c>
      <c r="Y120" s="28">
        <v>25000000</v>
      </c>
      <c r="Z120" s="25"/>
      <c r="AA120" s="12">
        <f t="shared" si="16"/>
        <v>0.17211372173204237</v>
      </c>
    </row>
    <row r="121" spans="1:33" ht="14.7" customHeight="1" x14ac:dyDescent="0.3">
      <c r="A121" s="10">
        <v>553</v>
      </c>
      <c r="B121" s="94"/>
      <c r="C121" s="10" t="s">
        <v>83</v>
      </c>
      <c r="D121" s="10" t="s">
        <v>406</v>
      </c>
      <c r="E121" s="10" t="str">
        <f>IFERROR(IFERROR(
VLOOKUP(D121,'[2]LINEAS PT'!$A$6:$H$3104,5,0),
VLOOKUP(D121,'[2]CODIGOS ZONA FRANCA'!$A$5:$E$5000,5,0)),
VLOOKUP(D121,'[2]CODIGOS EXPORTACION'!$A$5:$E$5000,5,0))</f>
        <v>JGA ORAL 10 ML NAT IMP SCL HUMAX S/TP EMP BOPP</v>
      </c>
      <c r="F121" s="20">
        <v>50000</v>
      </c>
      <c r="G121" s="15">
        <v>44860</v>
      </c>
      <c r="H121" s="15">
        <v>44904</v>
      </c>
      <c r="I121" s="11">
        <v>392</v>
      </c>
      <c r="J121" s="62">
        <f t="shared" si="26"/>
        <v>19600000</v>
      </c>
      <c r="K121" s="15">
        <v>44959</v>
      </c>
      <c r="L121" s="15">
        <v>44959</v>
      </c>
      <c r="M121" s="15">
        <v>44960</v>
      </c>
      <c r="N121" s="10">
        <f t="shared" si="23"/>
        <v>1</v>
      </c>
      <c r="O121" s="10" t="s">
        <v>41</v>
      </c>
      <c r="P121" s="10"/>
      <c r="Q121" s="10">
        <v>50</v>
      </c>
      <c r="R121" s="10">
        <v>53315</v>
      </c>
      <c r="S121" s="10">
        <v>25123</v>
      </c>
      <c r="T121" s="10">
        <v>10429</v>
      </c>
      <c r="U121" s="25" t="s">
        <v>407</v>
      </c>
      <c r="V121" s="10">
        <f t="shared" si="27"/>
        <v>-1</v>
      </c>
      <c r="W121" s="10" t="str">
        <f t="shared" si="28"/>
        <v>retraso</v>
      </c>
      <c r="X121" s="10"/>
      <c r="Y121" s="28">
        <v>700000</v>
      </c>
      <c r="Z121" s="36"/>
      <c r="AA121" s="12">
        <f t="shared" si="16"/>
        <v>3.5714285714285712E-2</v>
      </c>
    </row>
    <row r="122" spans="1:33" ht="14.7" customHeight="1" x14ac:dyDescent="0.3">
      <c r="A122" s="10">
        <v>553</v>
      </c>
      <c r="B122" s="95"/>
      <c r="C122" s="10" t="s">
        <v>83</v>
      </c>
      <c r="D122" s="10" t="s">
        <v>406</v>
      </c>
      <c r="E122" s="10" t="str">
        <f>IFERROR(IFERROR(
VLOOKUP(D122,'[2]LINEAS PT'!$A$6:$H$3104,5,0),
VLOOKUP(D122,'[2]CODIGOS ZONA FRANCA'!$A$5:$E$5000,5,0)),
VLOOKUP(D122,'[2]CODIGOS EXPORTACION'!$A$5:$E$5000,5,0))</f>
        <v>JGA ORAL 10 ML NAT IMP SCL HUMAX S/TP EMP BOPP</v>
      </c>
      <c r="F122" s="20">
        <v>150000</v>
      </c>
      <c r="G122" s="15">
        <v>44860</v>
      </c>
      <c r="H122" s="15">
        <v>44904</v>
      </c>
      <c r="I122" s="11">
        <v>392</v>
      </c>
      <c r="J122" s="62">
        <f t="shared" si="26"/>
        <v>58800000</v>
      </c>
      <c r="K122" s="15">
        <v>44950</v>
      </c>
      <c r="L122" s="15">
        <v>44950</v>
      </c>
      <c r="M122" s="15">
        <v>44951</v>
      </c>
      <c r="N122" s="10">
        <f t="shared" si="23"/>
        <v>1</v>
      </c>
      <c r="O122" s="10" t="s">
        <v>41</v>
      </c>
      <c r="P122" s="10">
        <v>150</v>
      </c>
      <c r="Q122" s="10"/>
      <c r="R122" s="10">
        <v>301407228</v>
      </c>
      <c r="S122" s="26">
        <v>25108</v>
      </c>
      <c r="T122" s="10">
        <v>13330</v>
      </c>
      <c r="U122" s="10" t="s">
        <v>407</v>
      </c>
      <c r="V122" s="10">
        <f t="shared" si="27"/>
        <v>-1</v>
      </c>
      <c r="W122" s="10" t="str">
        <f t="shared" si="28"/>
        <v>retraso</v>
      </c>
      <c r="X122" s="10"/>
      <c r="Y122" s="28">
        <f>1150000+350000</f>
        <v>1500000</v>
      </c>
      <c r="Z122" s="25">
        <v>4737</v>
      </c>
      <c r="AA122" s="12">
        <f t="shared" si="16"/>
        <v>2.5510204081632654E-2</v>
      </c>
    </row>
    <row r="123" spans="1:33" ht="14.7" customHeight="1" x14ac:dyDescent="0.3">
      <c r="A123" s="10">
        <v>480008637</v>
      </c>
      <c r="B123" s="54">
        <v>10594</v>
      </c>
      <c r="C123" s="10" t="s">
        <v>83</v>
      </c>
      <c r="D123" s="10" t="s">
        <v>406</v>
      </c>
      <c r="E123" s="10" t="str">
        <f>IFERROR(IFERROR(
VLOOKUP(D123,'[1]LINEAS PT'!$A$6:$H$5000,5,0),
VLOOKUP(D123,'[1]CODIGOS ZONA FRANCA'!$A$5:$E$5000,5,0)),
VLOOKUP(D123,'[1]CODIGOS EXPORTACION'!$A$5:$E$5000,5,0))</f>
        <v>JGA ORAL 10 ML NAT IMP SCL HUMAX S/TP EMP BOPP</v>
      </c>
      <c r="F123" s="20">
        <v>250000</v>
      </c>
      <c r="G123" s="15">
        <v>44894</v>
      </c>
      <c r="H123" s="15">
        <v>45276</v>
      </c>
      <c r="I123" s="11">
        <v>392</v>
      </c>
      <c r="J123" s="62">
        <f t="shared" si="26"/>
        <v>98000000</v>
      </c>
      <c r="K123" s="16">
        <v>44931</v>
      </c>
      <c r="L123" s="15">
        <v>44938</v>
      </c>
      <c r="M123" s="15">
        <v>44939</v>
      </c>
      <c r="N123" s="10">
        <f t="shared" si="23"/>
        <v>1</v>
      </c>
      <c r="O123" s="10" t="s">
        <v>41</v>
      </c>
      <c r="P123" s="10"/>
      <c r="Q123" s="10">
        <v>250</v>
      </c>
      <c r="R123" s="10">
        <v>301407144</v>
      </c>
      <c r="S123" s="26">
        <v>25086</v>
      </c>
      <c r="T123" s="10">
        <v>13304</v>
      </c>
      <c r="U123" s="10" t="s">
        <v>407</v>
      </c>
      <c r="V123" s="10">
        <f t="shared" si="27"/>
        <v>-8</v>
      </c>
      <c r="W123" s="10" t="str">
        <f t="shared" si="28"/>
        <v>retraso</v>
      </c>
      <c r="X123" s="10"/>
      <c r="Y123" s="37">
        <v>1150000</v>
      </c>
      <c r="Z123" s="25">
        <v>5079</v>
      </c>
      <c r="AA123" s="12">
        <f t="shared" si="16"/>
        <v>1.1734693877551021E-2</v>
      </c>
    </row>
    <row r="124" spans="1:33" ht="14.7" customHeight="1" x14ac:dyDescent="0.3">
      <c r="A124" s="10">
        <v>2814</v>
      </c>
      <c r="B124" s="54">
        <v>10587</v>
      </c>
      <c r="C124" s="10" t="s">
        <v>390</v>
      </c>
      <c r="D124" s="10" t="s">
        <v>408</v>
      </c>
      <c r="E124" s="10" t="str">
        <f>IFERROR(IFERROR(
VLOOKUP(D124,'[2]LINEAS PT'!$A$6:$H$3104,5,0),
VLOOKUP(D124,'[2]CODIGOS ZONA FRANCA'!$A$5:$E$5000,5,0)),
VLOOKUP(D124,'[2]CODIGOS EXPORTACION'!$A$5:$E$5000,5,0))</f>
        <v>CUCH DOSIF 5ML PP BCA M/CORTO</v>
      </c>
      <c r="F124" s="20">
        <v>2000</v>
      </c>
      <c r="G124" s="15">
        <v>45033</v>
      </c>
      <c r="H124" s="15">
        <v>45033</v>
      </c>
      <c r="I124" s="11">
        <v>178</v>
      </c>
      <c r="J124" s="62">
        <f t="shared" si="26"/>
        <v>356000</v>
      </c>
      <c r="K124" s="16">
        <v>45020</v>
      </c>
      <c r="L124" s="16">
        <v>45034</v>
      </c>
      <c r="M124" s="10"/>
      <c r="N124" s="10"/>
      <c r="O124" s="10"/>
      <c r="P124" s="10"/>
      <c r="Q124" s="10">
        <v>1</v>
      </c>
      <c r="R124" s="10">
        <v>806398658</v>
      </c>
      <c r="S124" s="10">
        <v>25288</v>
      </c>
      <c r="T124" s="10">
        <v>13528</v>
      </c>
      <c r="U124" s="10" t="s">
        <v>409</v>
      </c>
      <c r="V124" s="10"/>
      <c r="W124" s="10" t="str">
        <f t="shared" si="28"/>
        <v>ok</v>
      </c>
      <c r="X124" s="10"/>
      <c r="Y124" s="28">
        <v>29248</v>
      </c>
      <c r="Z124" s="10"/>
      <c r="AA124" s="12">
        <f t="shared" si="16"/>
        <v>8.2157303370786514E-2</v>
      </c>
    </row>
    <row r="125" spans="1:33" ht="14.7" customHeight="1" x14ac:dyDescent="0.3">
      <c r="A125" s="10" t="s">
        <v>410</v>
      </c>
      <c r="B125" s="54">
        <v>10586</v>
      </c>
      <c r="C125" s="10" t="s">
        <v>394</v>
      </c>
      <c r="D125" s="10" t="s">
        <v>411</v>
      </c>
      <c r="E125" s="10" t="str">
        <f>IFERROR(IFERROR(
VLOOKUP(D125,'[2]LINEAS PT'!$A$6:$H$3104,5,0),
VLOOKUP(D125,'[2]CODIGOS ZONA FRANCA'!$A$5:$E$5000,5,0)),
VLOOKUP(D125,'[2]CODIGOS EXPORTACION'!$A$5:$E$5000,5,0))</f>
        <v>PROTECTOR INY 500ML AZUL + TAPA ROSCA</v>
      </c>
      <c r="F125" s="20">
        <v>1000</v>
      </c>
      <c r="G125" s="16">
        <v>45002</v>
      </c>
      <c r="H125" s="16">
        <v>45033</v>
      </c>
      <c r="I125" s="11">
        <v>1</v>
      </c>
      <c r="J125" s="62">
        <f t="shared" si="26"/>
        <v>1000</v>
      </c>
      <c r="K125" s="10"/>
      <c r="L125" s="10"/>
      <c r="M125" s="10"/>
      <c r="N125" s="10">
        <f t="shared" ref="N125:N160" si="29">(M125-L125)</f>
        <v>0</v>
      </c>
      <c r="O125" s="10"/>
      <c r="P125" s="10"/>
      <c r="Q125" s="10"/>
      <c r="R125" s="10"/>
      <c r="S125" s="10"/>
      <c r="T125" s="10"/>
      <c r="U125" s="10"/>
      <c r="V125" s="10">
        <f>IF(M125=0,0-K125,K125-M125)</f>
        <v>0</v>
      </c>
      <c r="W125" s="10" t="str">
        <f t="shared" si="28"/>
        <v>ok</v>
      </c>
      <c r="X125" s="10"/>
      <c r="Y125" s="28"/>
      <c r="Z125" s="10"/>
      <c r="AA125" s="12">
        <f t="shared" si="16"/>
        <v>0</v>
      </c>
    </row>
    <row r="126" spans="1:33" ht="14.7" customHeight="1" x14ac:dyDescent="0.3">
      <c r="A126" s="13" t="s">
        <v>192</v>
      </c>
      <c r="B126" s="54">
        <v>10451</v>
      </c>
      <c r="C126" s="21" t="s">
        <v>394</v>
      </c>
      <c r="D126" s="10" t="s">
        <v>412</v>
      </c>
      <c r="E126" s="10" t="str">
        <f>IFERROR(IFERROR(
VLOOKUP(D126,'[2]LINEAS PT'!$A$6:$H$3104,5,0),
VLOOKUP(D126,'[2]CODIGOS ZONA FRANCA'!$A$5:$E$5000,5,0)),
VLOOKUP(D126,'[2]CODIGOS EXPORTACION'!$A$5:$E$5000,5,0))</f>
        <v>PROTECTOR INY 250ML AZUL + TAPA ROSCA</v>
      </c>
      <c r="F126" s="20">
        <v>1000</v>
      </c>
      <c r="G126" s="16">
        <v>45002</v>
      </c>
      <c r="H126" s="16">
        <v>45033</v>
      </c>
      <c r="I126" s="11">
        <v>1</v>
      </c>
      <c r="J126" s="62">
        <f t="shared" si="26"/>
        <v>1000</v>
      </c>
      <c r="K126" s="10"/>
      <c r="L126" s="10"/>
      <c r="M126" s="10"/>
      <c r="N126" s="10">
        <f t="shared" si="29"/>
        <v>0</v>
      </c>
      <c r="O126" s="10"/>
      <c r="P126" s="10"/>
      <c r="Q126" s="10"/>
      <c r="R126" s="10"/>
      <c r="S126" s="10"/>
      <c r="T126" s="10"/>
      <c r="U126" s="10"/>
      <c r="V126" s="10">
        <f>IF(M126=0,0-K126,K126-M126)</f>
        <v>0</v>
      </c>
      <c r="W126" s="10" t="str">
        <f t="shared" si="28"/>
        <v>ok</v>
      </c>
      <c r="X126" s="10"/>
      <c r="Y126" s="28"/>
      <c r="Z126" s="10"/>
      <c r="AA126" s="12">
        <f t="shared" si="16"/>
        <v>0</v>
      </c>
    </row>
    <row r="127" spans="1:33" ht="14.7" customHeight="1" x14ac:dyDescent="0.3">
      <c r="A127" s="10">
        <v>4500028423</v>
      </c>
      <c r="B127" s="54"/>
      <c r="C127" s="21" t="s">
        <v>394</v>
      </c>
      <c r="D127" s="10" t="s">
        <v>413</v>
      </c>
      <c r="E127" s="10" t="str">
        <f>IFERROR(IFERROR(
VLOOKUP(D127,'[2]LINEAS PT'!$A$6:$H$3104,5,0),
VLOOKUP(D127,'[2]CODIGOS ZONA FRANCA'!$A$5:$E$5000,5,0)),
VLOOKUP(D127,'[2]CODIGOS EXPORTACION'!$A$5:$E$5000,5,0))</f>
        <v>INY 500 ML RD PEAD NAT TPN 20 FONDO R/NVO</v>
      </c>
      <c r="F127" s="20">
        <v>2500</v>
      </c>
      <c r="G127" s="16">
        <v>45002</v>
      </c>
      <c r="H127" s="16">
        <v>45033</v>
      </c>
      <c r="I127" s="11">
        <v>10</v>
      </c>
      <c r="J127" s="62">
        <f t="shared" si="26"/>
        <v>25000</v>
      </c>
      <c r="K127" s="16">
        <v>45014</v>
      </c>
      <c r="L127" s="16">
        <v>45028</v>
      </c>
      <c r="M127" s="10"/>
      <c r="N127" s="10">
        <f t="shared" si="29"/>
        <v>-45028</v>
      </c>
      <c r="O127" s="10" t="s">
        <v>41</v>
      </c>
      <c r="P127" s="10">
        <v>14</v>
      </c>
      <c r="Q127" s="10">
        <v>0</v>
      </c>
      <c r="R127" s="10">
        <v>3011020163</v>
      </c>
      <c r="S127" s="10" t="s">
        <v>35</v>
      </c>
      <c r="T127" s="10">
        <v>13512</v>
      </c>
      <c r="U127" s="10" t="s">
        <v>42</v>
      </c>
      <c r="V127" s="10">
        <f>IF(M127=0,0-K127,K127-M127)</f>
        <v>-45014</v>
      </c>
      <c r="W127" s="10" t="str">
        <f t="shared" si="28"/>
        <v>retraso</v>
      </c>
      <c r="X127" s="10"/>
      <c r="Y127" s="28">
        <v>144029</v>
      </c>
      <c r="Z127" s="10"/>
      <c r="AA127" s="12">
        <f t="shared" si="16"/>
        <v>5.7611600000000003</v>
      </c>
    </row>
    <row r="128" spans="1:33" ht="14.7" customHeight="1" x14ac:dyDescent="0.3">
      <c r="A128" s="10">
        <v>4500553402</v>
      </c>
      <c r="B128" s="54"/>
      <c r="C128" s="21" t="s">
        <v>394</v>
      </c>
      <c r="D128" s="10" t="s">
        <v>414</v>
      </c>
      <c r="E128" s="10" t="str">
        <f>IFERROR(IFERROR(
VLOOKUP(D128,'[2]LINEAS PT'!$A$6:$H$3104,5,0),
VLOOKUP(D128,'[2]CODIGOS ZONA FRANCA'!$A$5:$E$5000,5,0)),
VLOOKUP(D128,'[2]CODIGOS EXPORTACION'!$A$5:$E$5000,5,0))</f>
        <v>INY 250 ML RD PEAD NAT TPN 20 FONDO R/NVO</v>
      </c>
      <c r="F128" s="20">
        <v>2500</v>
      </c>
      <c r="G128" s="16">
        <v>45002</v>
      </c>
      <c r="H128" s="16">
        <v>45033</v>
      </c>
      <c r="I128" s="11">
        <v>10</v>
      </c>
      <c r="J128" s="62">
        <f t="shared" si="26"/>
        <v>25000</v>
      </c>
      <c r="K128" s="16">
        <v>45014</v>
      </c>
      <c r="L128" s="16">
        <v>45028</v>
      </c>
      <c r="M128" s="10"/>
      <c r="N128" s="10">
        <f t="shared" si="29"/>
        <v>-45028</v>
      </c>
      <c r="O128" s="10" t="s">
        <v>41</v>
      </c>
      <c r="P128" s="10">
        <v>9</v>
      </c>
      <c r="Q128" s="10">
        <v>0</v>
      </c>
      <c r="R128" s="10">
        <v>3011020163</v>
      </c>
      <c r="S128" s="10" t="s">
        <v>35</v>
      </c>
      <c r="T128" s="10">
        <v>13512</v>
      </c>
      <c r="U128" s="10" t="s">
        <v>42</v>
      </c>
      <c r="V128" s="10">
        <f>IF(M128=0,0-K128,K128-M128)</f>
        <v>-45014</v>
      </c>
      <c r="W128" s="10" t="str">
        <f t="shared" si="28"/>
        <v>retraso</v>
      </c>
      <c r="X128" s="10"/>
      <c r="Y128" s="28">
        <v>92590</v>
      </c>
      <c r="Z128" s="10"/>
      <c r="AA128" s="12">
        <f t="shared" ref="AA128:AA193" si="30">(Y128/J128*100)/100</f>
        <v>3.7035999999999998</v>
      </c>
    </row>
    <row r="129" spans="1:27" ht="14.7" customHeight="1" x14ac:dyDescent="0.3">
      <c r="A129" s="10">
        <v>4500548195</v>
      </c>
      <c r="B129" s="58"/>
      <c r="C129" s="10" t="s">
        <v>138</v>
      </c>
      <c r="D129" s="10" t="s">
        <v>415</v>
      </c>
      <c r="E129" s="10" t="str">
        <f>IFERROR(IFERROR(
VLOOKUP(D129,'[1]LINEAS PT'!$A$6:$H$5000,5,0),
VLOOKUP(D129,'[1]CODIGOS ZONA FRANCA'!$A$5:$E$5000,5,0)),
VLOOKUP(D129,'[1]CODIGOS EXPORTACION'!$A$5:$E$5000,5,0))</f>
        <v>ENV TABLETAS PEAD BCO + SILICA GEL+  TP PROT ENS</v>
      </c>
      <c r="F129" s="20">
        <v>34425</v>
      </c>
      <c r="G129" s="15">
        <v>44964</v>
      </c>
      <c r="H129" s="15">
        <v>44992</v>
      </c>
      <c r="I129" s="11">
        <v>1305</v>
      </c>
      <c r="J129" s="62">
        <f t="shared" si="26"/>
        <v>44924625</v>
      </c>
      <c r="K129" s="15">
        <v>44988</v>
      </c>
      <c r="L129" s="15">
        <v>44994</v>
      </c>
      <c r="M129" s="15">
        <v>44995</v>
      </c>
      <c r="N129" s="10">
        <f t="shared" si="29"/>
        <v>1</v>
      </c>
      <c r="O129" s="10" t="s">
        <v>41</v>
      </c>
      <c r="P129" s="10">
        <v>48</v>
      </c>
      <c r="Q129" s="10"/>
      <c r="R129" s="10"/>
      <c r="S129" s="26">
        <v>25200</v>
      </c>
      <c r="T129" s="26">
        <v>13424</v>
      </c>
      <c r="U129" s="25" t="s">
        <v>416</v>
      </c>
      <c r="V129" s="10">
        <f t="shared" ref="V129:V169" si="31">IF(M129=0,0-K129,K129-M129)</f>
        <v>-7</v>
      </c>
      <c r="W129" s="10" t="str">
        <f t="shared" si="28"/>
        <v>retraso</v>
      </c>
      <c r="X129" s="10"/>
      <c r="Y129" s="28">
        <v>600000</v>
      </c>
      <c r="Z129" s="34">
        <v>5096</v>
      </c>
      <c r="AA129" s="12">
        <f t="shared" si="30"/>
        <v>1.3355704137764088E-2</v>
      </c>
    </row>
    <row r="130" spans="1:27" ht="14.7" customHeight="1" x14ac:dyDescent="0.3">
      <c r="A130" s="10"/>
      <c r="B130" s="58"/>
      <c r="C130" s="10" t="s">
        <v>417</v>
      </c>
      <c r="D130" s="10" t="s">
        <v>418</v>
      </c>
      <c r="E130" s="19" t="s">
        <v>419</v>
      </c>
      <c r="F130" s="20"/>
      <c r="G130" s="15"/>
      <c r="H130" s="15"/>
      <c r="I130" s="11"/>
      <c r="J130" s="62">
        <f>I130*F130</f>
        <v>0</v>
      </c>
      <c r="K130" s="15"/>
      <c r="L130" s="15"/>
      <c r="M130" s="15"/>
      <c r="N130" s="10"/>
      <c r="O130" s="10"/>
      <c r="P130" s="10"/>
      <c r="Q130" s="10"/>
      <c r="R130" s="10"/>
      <c r="S130" s="26"/>
      <c r="T130" s="26"/>
      <c r="U130" s="25"/>
      <c r="V130" s="10"/>
      <c r="W130" s="10" t="str">
        <f>IF(V130&gt;=0,"ok","retraso")</f>
        <v>ok</v>
      </c>
      <c r="X130" s="10"/>
      <c r="Y130" s="28"/>
      <c r="Z130" s="10"/>
      <c r="AA130" s="12" t="e">
        <f>(Y130/J130*100)/100</f>
        <v>#DIV/0!</v>
      </c>
    </row>
    <row r="131" spans="1:27" ht="14.7" customHeight="1" x14ac:dyDescent="0.3">
      <c r="A131" s="10"/>
      <c r="B131" s="58"/>
      <c r="C131" s="10" t="s">
        <v>420</v>
      </c>
      <c r="D131" s="10" t="s">
        <v>421</v>
      </c>
      <c r="E131" s="19" t="s">
        <v>422</v>
      </c>
      <c r="F131" s="20"/>
      <c r="G131" s="15"/>
      <c r="H131" s="15"/>
      <c r="I131" s="11"/>
      <c r="J131" s="62">
        <f>I131*F131</f>
        <v>0</v>
      </c>
      <c r="K131" s="15"/>
      <c r="L131" s="15"/>
      <c r="M131" s="15"/>
      <c r="N131" s="10"/>
      <c r="O131" s="10"/>
      <c r="P131" s="10"/>
      <c r="Q131" s="10"/>
      <c r="R131" s="10"/>
      <c r="S131" s="26"/>
      <c r="T131" s="26"/>
      <c r="U131" s="25"/>
      <c r="V131" s="10"/>
      <c r="W131" s="10" t="str">
        <f>IF(V131&gt;=0,"ok","retraso")</f>
        <v>ok</v>
      </c>
      <c r="X131" s="10"/>
      <c r="Y131" s="28"/>
      <c r="Z131" s="10"/>
      <c r="AA131" s="12" t="e">
        <f>(Y131/J131*100)/100</f>
        <v>#DIV/0!</v>
      </c>
    </row>
    <row r="132" spans="1:27" ht="14.7" customHeight="1" x14ac:dyDescent="0.3">
      <c r="A132" s="10"/>
      <c r="B132" s="58"/>
      <c r="C132" s="10" t="s">
        <v>423</v>
      </c>
      <c r="D132" s="22" t="s">
        <v>418</v>
      </c>
      <c r="E132" s="19" t="s">
        <v>419</v>
      </c>
      <c r="F132" s="20"/>
      <c r="G132" s="15"/>
      <c r="H132" s="15"/>
      <c r="I132" s="11"/>
      <c r="J132" s="62">
        <f>I132*F132</f>
        <v>0</v>
      </c>
      <c r="K132" s="15"/>
      <c r="L132" s="15"/>
      <c r="M132" s="15"/>
      <c r="N132" s="10"/>
      <c r="O132" s="10"/>
      <c r="P132" s="10"/>
      <c r="Q132" s="10"/>
      <c r="R132" s="10"/>
      <c r="S132" s="26"/>
      <c r="T132" s="26"/>
      <c r="U132" s="25"/>
      <c r="V132" s="10"/>
      <c r="W132" s="10" t="str">
        <f>IF(V132&gt;=0,"ok","retraso")</f>
        <v>ok</v>
      </c>
      <c r="X132" s="10"/>
      <c r="Y132" s="28"/>
      <c r="Z132" s="10"/>
      <c r="AA132" s="12" t="e">
        <f>(Y132/J132*100)/100</f>
        <v>#DIV/0!</v>
      </c>
    </row>
    <row r="133" spans="1:27" ht="14.7" customHeight="1" x14ac:dyDescent="0.3">
      <c r="A133" s="10"/>
      <c r="B133" s="58"/>
      <c r="C133" s="10" t="s">
        <v>420</v>
      </c>
      <c r="D133" s="10" t="s">
        <v>421</v>
      </c>
      <c r="E133" s="19" t="s">
        <v>422</v>
      </c>
      <c r="F133" s="20"/>
      <c r="G133" s="15"/>
      <c r="H133" s="15"/>
      <c r="I133" s="11"/>
      <c r="J133" s="62">
        <f>I133*F133</f>
        <v>0</v>
      </c>
      <c r="K133" s="15"/>
      <c r="L133" s="15"/>
      <c r="M133" s="15"/>
      <c r="N133" s="10"/>
      <c r="O133" s="10"/>
      <c r="P133" s="10"/>
      <c r="Q133" s="10"/>
      <c r="R133" s="10"/>
      <c r="S133" s="26"/>
      <c r="T133" s="26"/>
      <c r="U133" s="25"/>
      <c r="V133" s="10"/>
      <c r="W133" s="10" t="str">
        <f>IF(V133&gt;=0,"ok","retraso")</f>
        <v>ok</v>
      </c>
      <c r="X133" s="10"/>
      <c r="Y133" s="28"/>
      <c r="Z133" s="34"/>
      <c r="AA133" s="12" t="e">
        <f>(Y133/J133*100)/100</f>
        <v>#DIV/0!</v>
      </c>
    </row>
    <row r="134" spans="1:27" ht="14.7" customHeight="1" x14ac:dyDescent="0.3">
      <c r="A134" s="10"/>
      <c r="B134" s="54">
        <v>10540</v>
      </c>
      <c r="C134" s="10" t="s">
        <v>274</v>
      </c>
      <c r="D134" s="10" t="s">
        <v>424</v>
      </c>
      <c r="E134" s="10" t="str">
        <f>IFERROR(IFERROR(
VLOOKUP(D134,'[2]LINEAS PT'!$A$6:$H$3104,5,0),
VLOOKUP(D134,'[2]CODIGOS ZONA FRANCA'!$A$5:$E$5000,5,0)),
VLOOKUP(D134,'[2]CODIGOS EXPORTACION'!$A$5:$E$5000,5,0))</f>
        <v>CUCH DOSIF 30ML PP BCA S/PERF</v>
      </c>
      <c r="F134" s="20">
        <v>5000</v>
      </c>
      <c r="G134" s="16">
        <v>45002</v>
      </c>
      <c r="H134" s="16">
        <v>45033</v>
      </c>
      <c r="I134" s="11">
        <v>266</v>
      </c>
      <c r="J134" s="62">
        <f t="shared" si="26"/>
        <v>1330000</v>
      </c>
      <c r="K134" s="16">
        <v>45017</v>
      </c>
      <c r="L134" s="16">
        <v>45027</v>
      </c>
      <c r="M134" s="16">
        <v>45027</v>
      </c>
      <c r="N134" s="10">
        <f t="shared" si="29"/>
        <v>0</v>
      </c>
      <c r="O134" s="10" t="s">
        <v>34</v>
      </c>
      <c r="P134" s="10">
        <v>2</v>
      </c>
      <c r="Q134" s="10"/>
      <c r="R134" s="10" t="s">
        <v>35</v>
      </c>
      <c r="S134" s="10">
        <v>25262</v>
      </c>
      <c r="T134" s="10">
        <v>13497</v>
      </c>
      <c r="U134" s="10" t="s">
        <v>281</v>
      </c>
      <c r="V134" s="10">
        <f t="shared" si="31"/>
        <v>-10</v>
      </c>
      <c r="W134" s="10" t="str">
        <f t="shared" si="28"/>
        <v>retraso</v>
      </c>
      <c r="X134" s="10"/>
      <c r="Y134" s="28"/>
      <c r="Z134" s="10"/>
      <c r="AA134" s="12">
        <f t="shared" si="30"/>
        <v>0</v>
      </c>
    </row>
    <row r="135" spans="1:27" ht="14.7" customHeight="1" x14ac:dyDescent="0.3">
      <c r="A135" s="10">
        <v>20136</v>
      </c>
      <c r="B135" s="54">
        <v>10560</v>
      </c>
      <c r="C135" s="10" t="s">
        <v>274</v>
      </c>
      <c r="D135" s="10" t="s">
        <v>425</v>
      </c>
      <c r="E135" s="10" t="e">
        <f>IFERROR(IFERROR(
VLOOKUP(D135,'[2]LINEAS PT'!$A$6:$H$3104,5,0),
VLOOKUP(D135,'[2]CODIGOS ZONA FRANCA'!$A$5:$E$5000,5,0)),
VLOOKUP(D135,'[2]CODIGOS EXPORTACION'!$A$5:$E$5000,5,0))</f>
        <v>#N/A</v>
      </c>
      <c r="F135" s="20">
        <v>9000</v>
      </c>
      <c r="G135" s="16">
        <v>45002</v>
      </c>
      <c r="H135" s="16">
        <v>45033</v>
      </c>
      <c r="I135" s="11">
        <v>213</v>
      </c>
      <c r="J135" s="62">
        <f t="shared" si="26"/>
        <v>1917000</v>
      </c>
      <c r="K135" s="10"/>
      <c r="L135" s="10"/>
      <c r="M135" s="10"/>
      <c r="N135" s="10">
        <f t="shared" si="29"/>
        <v>0</v>
      </c>
      <c r="O135" s="10"/>
      <c r="P135" s="10"/>
      <c r="Q135" s="10"/>
      <c r="R135" s="10"/>
      <c r="S135" s="10"/>
      <c r="T135" s="10"/>
      <c r="U135" s="10"/>
      <c r="V135" s="10"/>
      <c r="W135" s="10" t="str">
        <f>IF(V135&gt;=0,"ok","retraso")</f>
        <v>ok</v>
      </c>
      <c r="X135" s="10"/>
      <c r="Y135" s="28"/>
      <c r="Z135" s="32"/>
      <c r="AA135" s="12">
        <f t="shared" si="30"/>
        <v>0</v>
      </c>
    </row>
    <row r="136" spans="1:27" ht="14.7" customHeight="1" x14ac:dyDescent="0.3">
      <c r="A136" s="10">
        <v>20136</v>
      </c>
      <c r="B136" s="54"/>
      <c r="C136" s="10" t="s">
        <v>274</v>
      </c>
      <c r="D136" s="10" t="s">
        <v>77</v>
      </c>
      <c r="E136" s="10" t="str">
        <f>IFERROR(IFERROR(
VLOOKUP(D136,'[1]LINEAS PT'!$A$6:$H$5000,5,0),
VLOOKUP(D136,'[1]CODIGOS ZONA FRANCA'!$A$5:$E$5000,5,0)),
VLOOKUP(D136,'[1]CODIGOS EXPORTACION'!$A$5:$E$5000,5,0))</f>
        <v>CUCH DOSIF 15ML PP BCA S/PERF</v>
      </c>
      <c r="F136" s="20">
        <v>12000</v>
      </c>
      <c r="G136" s="15">
        <v>44574</v>
      </c>
      <c r="H136" s="15">
        <v>44911</v>
      </c>
      <c r="I136" s="11">
        <v>190</v>
      </c>
      <c r="J136" s="62">
        <f t="shared" si="26"/>
        <v>2280000</v>
      </c>
      <c r="K136" s="15">
        <v>44950</v>
      </c>
      <c r="L136" s="15">
        <v>44952</v>
      </c>
      <c r="M136" s="15">
        <v>44956</v>
      </c>
      <c r="N136" s="10">
        <f t="shared" si="29"/>
        <v>4</v>
      </c>
      <c r="O136" s="10" t="s">
        <v>34</v>
      </c>
      <c r="P136" s="10">
        <v>3</v>
      </c>
      <c r="Q136" s="10"/>
      <c r="R136" s="10" t="s">
        <v>35</v>
      </c>
      <c r="S136" s="10">
        <v>25113</v>
      </c>
      <c r="T136" s="10">
        <v>13336</v>
      </c>
      <c r="U136" s="10" t="s">
        <v>281</v>
      </c>
      <c r="V136" s="10">
        <f t="shared" si="31"/>
        <v>-6</v>
      </c>
      <c r="W136" s="10" t="str">
        <f t="shared" si="28"/>
        <v>retraso</v>
      </c>
      <c r="X136" s="10"/>
      <c r="Y136" s="28">
        <v>84000</v>
      </c>
      <c r="Z136" s="60"/>
      <c r="AA136" s="12">
        <f t="shared" si="30"/>
        <v>3.6842105263157891E-2</v>
      </c>
    </row>
    <row r="137" spans="1:27" ht="14.7" customHeight="1" x14ac:dyDescent="0.3">
      <c r="A137" s="10">
        <v>31711</v>
      </c>
      <c r="B137" s="54">
        <v>10551</v>
      </c>
      <c r="C137" s="10" t="s">
        <v>213</v>
      </c>
      <c r="D137" s="10" t="s">
        <v>426</v>
      </c>
      <c r="E137" s="10" t="str">
        <f>IFERROR(IFERROR(
VLOOKUP(D137,'[1]LINEAS PT'!$A$6:$H$5000,5,0),
VLOOKUP(D137,'[1]CODIGOS ZONA FRANCA'!$A$5:$E$5000,5,0)),
VLOOKUP(D137,'[1]CODIGOS EXPORTACION'!$A$5:$E$5000,5,0))</f>
        <v>JGA ORAL 5 ML NAT IMP CANIMAR SUSP X 5 ML T/SLIM</v>
      </c>
      <c r="F137" s="20">
        <v>16000</v>
      </c>
      <c r="G137" s="15">
        <v>44936</v>
      </c>
      <c r="H137" s="15">
        <v>44967</v>
      </c>
      <c r="I137" s="11">
        <v>397</v>
      </c>
      <c r="J137" s="62">
        <f t="shared" si="26"/>
        <v>6352000</v>
      </c>
      <c r="K137" s="15">
        <v>44973</v>
      </c>
      <c r="L137" s="15">
        <v>44973</v>
      </c>
      <c r="M137" s="15">
        <v>44977</v>
      </c>
      <c r="N137" s="10">
        <f t="shared" si="29"/>
        <v>4</v>
      </c>
      <c r="O137" s="10" t="s">
        <v>78</v>
      </c>
      <c r="P137" s="10"/>
      <c r="Q137" s="10">
        <v>8</v>
      </c>
      <c r="R137" s="10">
        <v>806286045</v>
      </c>
      <c r="S137" s="26">
        <v>25148</v>
      </c>
      <c r="T137" s="10">
        <v>13377</v>
      </c>
      <c r="U137" s="25" t="s">
        <v>42</v>
      </c>
      <c r="V137" s="10">
        <f t="shared" si="31"/>
        <v>-4</v>
      </c>
      <c r="W137" s="10" t="str">
        <f t="shared" si="28"/>
        <v>retraso</v>
      </c>
      <c r="X137" s="10"/>
      <c r="Y137" s="28">
        <f>100000+20000</f>
        <v>120000</v>
      </c>
      <c r="Z137" s="32"/>
      <c r="AA137" s="12">
        <f t="shared" si="30"/>
        <v>1.8891687657430732E-2</v>
      </c>
    </row>
    <row r="138" spans="1:27" ht="14.7" customHeight="1" x14ac:dyDescent="0.3">
      <c r="A138" s="10">
        <v>31698</v>
      </c>
      <c r="B138" s="54">
        <v>10549</v>
      </c>
      <c r="C138" s="10" t="s">
        <v>213</v>
      </c>
      <c r="D138" s="10" t="s">
        <v>427</v>
      </c>
      <c r="E138" s="10" t="str">
        <f>IFERROR(IFERROR(
VLOOKUP(D138,'[1]LINEAS PT'!$A$6:$H$5000,5,0),
VLOOKUP(D138,'[1]CODIGOS ZONA FRANCA'!$A$5:$E$5000,5,0)),
VLOOKUP(D138,'[1]CODIGOS EXPORTACION'!$A$5:$E$5000,5,0))</f>
        <v>JGA ORAL 3 ML NAT IMP CANIMAR SUSP X 2 ML T/SLIM</v>
      </c>
      <c r="F138" s="20">
        <v>18000</v>
      </c>
      <c r="G138" s="15">
        <v>44936</v>
      </c>
      <c r="H138" s="15">
        <v>44967</v>
      </c>
      <c r="I138" s="11">
        <v>342</v>
      </c>
      <c r="J138" s="62">
        <f t="shared" si="26"/>
        <v>6156000</v>
      </c>
      <c r="K138" s="15">
        <v>44973</v>
      </c>
      <c r="L138" s="15">
        <v>44973</v>
      </c>
      <c r="M138" s="15">
        <v>44977</v>
      </c>
      <c r="N138" s="10">
        <f t="shared" si="29"/>
        <v>4</v>
      </c>
      <c r="O138" s="10" t="s">
        <v>78</v>
      </c>
      <c r="P138" s="10"/>
      <c r="Q138" s="10">
        <v>6</v>
      </c>
      <c r="R138" s="10">
        <v>806286045</v>
      </c>
      <c r="S138" s="26">
        <v>25148</v>
      </c>
      <c r="T138" s="10">
        <v>13377</v>
      </c>
      <c r="U138" s="25" t="s">
        <v>42</v>
      </c>
      <c r="V138" s="10">
        <f t="shared" si="31"/>
        <v>-4</v>
      </c>
      <c r="W138" s="10" t="str">
        <f t="shared" si="28"/>
        <v>retraso</v>
      </c>
      <c r="X138" s="10"/>
      <c r="Y138" s="28">
        <f>96745+23715</f>
        <v>120460</v>
      </c>
      <c r="Z138" s="32"/>
      <c r="AA138" s="12">
        <f t="shared" si="30"/>
        <v>1.9567901234567902E-2</v>
      </c>
    </row>
    <row r="139" spans="1:27" ht="14.7" customHeight="1" x14ac:dyDescent="0.3">
      <c r="A139" s="30" t="s">
        <v>428</v>
      </c>
      <c r="B139" s="54">
        <v>10557</v>
      </c>
      <c r="C139" s="10" t="s">
        <v>158</v>
      </c>
      <c r="D139" s="10" t="s">
        <v>429</v>
      </c>
      <c r="E139" s="10" t="str">
        <f>IFERROR(IFERROR(
VLOOKUP(D139,'[2]LINEAS PT'!$A$6:$H$3104,5,0),
VLOOKUP(D139,'[2]CODIGOS ZONA FRANCA'!$A$5:$E$5000,5,0)),
VLOOKUP(D139,'[2]CODIGOS EXPORTACION'!$A$5:$E$5000,5,0))</f>
        <v>TAPON ALETA LUER 28MM</v>
      </c>
      <c r="F139" s="20">
        <v>3000</v>
      </c>
      <c r="G139" s="16">
        <v>45006</v>
      </c>
      <c r="H139" s="16">
        <v>45037</v>
      </c>
      <c r="I139" s="11">
        <v>260</v>
      </c>
      <c r="J139" s="62">
        <f t="shared" si="26"/>
        <v>780000</v>
      </c>
      <c r="K139" s="10"/>
      <c r="L139" s="10"/>
      <c r="M139" s="10"/>
      <c r="N139" s="10">
        <f t="shared" si="29"/>
        <v>0</v>
      </c>
      <c r="O139" s="10"/>
      <c r="P139" s="10"/>
      <c r="Q139" s="10"/>
      <c r="R139" s="10"/>
      <c r="S139" s="10"/>
      <c r="T139" s="10"/>
      <c r="U139" s="10"/>
      <c r="V139" s="10">
        <f t="shared" si="31"/>
        <v>0</v>
      </c>
      <c r="W139" s="10" t="str">
        <f t="shared" si="28"/>
        <v>ok</v>
      </c>
      <c r="X139" s="10"/>
      <c r="Y139" s="28"/>
      <c r="Z139" s="32"/>
      <c r="AA139" s="12">
        <f t="shared" si="30"/>
        <v>0</v>
      </c>
    </row>
    <row r="140" spans="1:27" ht="14.7" customHeight="1" x14ac:dyDescent="0.3">
      <c r="A140" s="10" t="s">
        <v>428</v>
      </c>
      <c r="B140" s="54"/>
      <c r="C140" s="10" t="s">
        <v>158</v>
      </c>
      <c r="D140" s="10" t="s">
        <v>430</v>
      </c>
      <c r="E140" s="10" t="str">
        <f>IFERROR(IFERROR(
VLOOKUP(D140,'[2]LINEAS PT'!$A$6:$H$3104,5,0),
VLOOKUP(D140,'[2]CODIGOS ZONA FRANCA'!$A$5:$E$5000,5,0)),
VLOOKUP(D140,'[2]CODIGOS EXPORTACION'!$A$5:$E$5000,5,0))</f>
        <v>JGA ORAL 5ML  0204103</v>
      </c>
      <c r="F140" s="20">
        <v>25000</v>
      </c>
      <c r="G140" s="16">
        <v>45006</v>
      </c>
      <c r="H140" s="16">
        <v>45037</v>
      </c>
      <c r="I140" s="11">
        <v>1107</v>
      </c>
      <c r="J140" s="62">
        <f t="shared" si="26"/>
        <v>27675000</v>
      </c>
      <c r="K140" s="10"/>
      <c r="L140" s="10"/>
      <c r="M140" s="10"/>
      <c r="N140" s="10">
        <f t="shared" si="29"/>
        <v>0</v>
      </c>
      <c r="O140" s="10"/>
      <c r="P140" s="10"/>
      <c r="Q140" s="10"/>
      <c r="R140" s="10"/>
      <c r="S140" s="10"/>
      <c r="T140" s="10"/>
      <c r="U140" s="10"/>
      <c r="V140" s="10">
        <f t="shared" si="31"/>
        <v>0</v>
      </c>
      <c r="W140" s="10" t="str">
        <f t="shared" si="28"/>
        <v>ok</v>
      </c>
      <c r="X140" s="10"/>
      <c r="Y140" s="28"/>
      <c r="Z140" s="32"/>
      <c r="AA140" s="12">
        <f t="shared" si="30"/>
        <v>0</v>
      </c>
    </row>
    <row r="141" spans="1:27" ht="14.7" customHeight="1" x14ac:dyDescent="0.3">
      <c r="A141" s="10" t="s">
        <v>428</v>
      </c>
      <c r="B141" s="54"/>
      <c r="C141" s="10" t="s">
        <v>302</v>
      </c>
      <c r="D141" s="10" t="s">
        <v>424</v>
      </c>
      <c r="E141" s="10" t="str">
        <f>IFERROR(IFERROR(
VLOOKUP(D141,'[1]LINEAS PT'!$A$6:$H$5000,5,0),
VLOOKUP(D141,'[1]CODIGOS ZONA FRANCA'!$A$5:$E$5000,5,0)),
VLOOKUP(D141,'[1]CODIGOS EXPORTACION'!$A$5:$E$5000,5,0))</f>
        <v>CUCH DOSIF 30ML PP BCA S/PERF</v>
      </c>
      <c r="F141" s="20">
        <v>15000</v>
      </c>
      <c r="G141" s="15">
        <v>44988</v>
      </c>
      <c r="H141" s="15">
        <v>44989</v>
      </c>
      <c r="I141" s="11">
        <v>247</v>
      </c>
      <c r="J141" s="62">
        <f t="shared" si="26"/>
        <v>3705000</v>
      </c>
      <c r="K141" s="15">
        <v>44998</v>
      </c>
      <c r="L141" s="15">
        <v>45000</v>
      </c>
      <c r="M141" s="15">
        <v>45002</v>
      </c>
      <c r="N141" s="10">
        <f t="shared" si="29"/>
        <v>2</v>
      </c>
      <c r="O141" s="10" t="s">
        <v>78</v>
      </c>
      <c r="P141" s="10">
        <v>6</v>
      </c>
      <c r="Q141" s="10"/>
      <c r="R141" s="10">
        <v>806337853</v>
      </c>
      <c r="S141" s="26">
        <v>25209</v>
      </c>
      <c r="T141" s="10">
        <v>13439</v>
      </c>
      <c r="U141" s="25" t="s">
        <v>431</v>
      </c>
      <c r="V141" s="10">
        <f t="shared" si="31"/>
        <v>-4</v>
      </c>
      <c r="W141" s="10" t="str">
        <f t="shared" si="28"/>
        <v>retraso</v>
      </c>
      <c r="X141" s="10" t="s">
        <v>323</v>
      </c>
      <c r="Y141" s="28">
        <v>114728</v>
      </c>
      <c r="Z141" s="32"/>
      <c r="AA141" s="12">
        <f t="shared" si="30"/>
        <v>3.0965721997300945E-2</v>
      </c>
    </row>
    <row r="142" spans="1:27" ht="14.7" customHeight="1" x14ac:dyDescent="0.3">
      <c r="A142" s="10" t="s">
        <v>428</v>
      </c>
      <c r="B142" s="54"/>
      <c r="C142" s="10" t="s">
        <v>197</v>
      </c>
      <c r="D142" s="10" t="s">
        <v>432</v>
      </c>
      <c r="E142" s="10" t="str">
        <f>IFERROR(IFERROR(
VLOOKUP(D142,'[2]LINEAS PT'!$A$6:$H$3104,5,0),
VLOOKUP(D142,'[2]CODIGOS ZONA FRANCA'!$A$5:$E$5000,5,0)),
VLOOKUP(D142,'[2]CODIGOS EXPORTACION'!$A$5:$E$5000,5,0))</f>
        <v>CANULA PIGMENTADA BLANCA</v>
      </c>
      <c r="F142" s="20">
        <v>64680</v>
      </c>
      <c r="G142" s="16">
        <v>44993</v>
      </c>
      <c r="H142" s="16">
        <v>45024</v>
      </c>
      <c r="I142" s="11">
        <v>240</v>
      </c>
      <c r="J142" s="62">
        <f t="shared" si="26"/>
        <v>15523200</v>
      </c>
      <c r="K142" s="16">
        <v>45009</v>
      </c>
      <c r="L142" s="16">
        <v>45019</v>
      </c>
      <c r="M142" s="10"/>
      <c r="N142" s="10">
        <f t="shared" si="29"/>
        <v>-45019</v>
      </c>
      <c r="O142" s="10" t="s">
        <v>78</v>
      </c>
      <c r="P142" s="10"/>
      <c r="Q142" s="10">
        <v>7</v>
      </c>
      <c r="R142" s="10">
        <v>806373204</v>
      </c>
      <c r="S142" s="26">
        <v>25247</v>
      </c>
      <c r="T142" s="10">
        <v>13480</v>
      </c>
      <c r="U142" s="10" t="s">
        <v>42</v>
      </c>
      <c r="V142" s="10">
        <f t="shared" si="31"/>
        <v>-45009</v>
      </c>
      <c r="W142" s="10" t="str">
        <f t="shared" si="28"/>
        <v>retraso</v>
      </c>
      <c r="X142" s="10"/>
      <c r="Y142" s="28">
        <f>155616+90846</f>
        <v>246462</v>
      </c>
      <c r="Z142" s="32"/>
      <c r="AA142" s="12">
        <f t="shared" si="30"/>
        <v>1.5877009894867039E-2</v>
      </c>
    </row>
    <row r="143" spans="1:27" ht="14.7" customHeight="1" x14ac:dyDescent="0.3">
      <c r="A143" s="10" t="s">
        <v>428</v>
      </c>
      <c r="B143" s="54"/>
      <c r="C143" s="10" t="s">
        <v>225</v>
      </c>
      <c r="D143" s="10" t="s">
        <v>220</v>
      </c>
      <c r="E143" s="10" t="str">
        <f>IFERROR(IFERROR(
VLOOKUP(D143,'[1]LINEAS PT'!$A$6:$H$5000,5,0),
VLOOKUP(D143,'[1]CODIGOS ZONA FRANCA'!$A$5:$E$5000,5,0)),
VLOOKUP(D143,'[1]CODIGOS EXPORTACION'!$A$5:$E$5000,5,0))</f>
        <v>AV PQT X 3 TUBO LAMINADO</v>
      </c>
      <c r="F143" s="20">
        <v>17500</v>
      </c>
      <c r="G143" s="15">
        <v>44973</v>
      </c>
      <c r="H143" s="15">
        <v>44999</v>
      </c>
      <c r="I143" s="11">
        <v>568</v>
      </c>
      <c r="J143" s="62">
        <f t="shared" si="26"/>
        <v>9940000</v>
      </c>
      <c r="K143" s="15">
        <v>45005</v>
      </c>
      <c r="L143" s="15">
        <v>45007</v>
      </c>
      <c r="M143" s="15">
        <v>45008</v>
      </c>
      <c r="N143" s="10">
        <f t="shared" si="29"/>
        <v>1</v>
      </c>
      <c r="O143" s="10" t="s">
        <v>41</v>
      </c>
      <c r="P143" s="10"/>
      <c r="Q143" s="10">
        <v>25</v>
      </c>
      <c r="R143" s="10">
        <v>53208</v>
      </c>
      <c r="S143" s="10">
        <v>25231</v>
      </c>
      <c r="T143" s="10">
        <v>13461</v>
      </c>
      <c r="U143" s="25" t="s">
        <v>42</v>
      </c>
      <c r="V143" s="10">
        <f t="shared" si="31"/>
        <v>-3</v>
      </c>
      <c r="W143" s="10" t="str">
        <f t="shared" ref="W143:W174" si="32">IF(V143&gt;=0,"ok","retraso")</f>
        <v>retraso</v>
      </c>
      <c r="X143" s="10" t="s">
        <v>323</v>
      </c>
      <c r="Y143" s="28">
        <v>168630</v>
      </c>
      <c r="Z143" s="32"/>
      <c r="AA143" s="12">
        <f t="shared" si="30"/>
        <v>1.6964788732394365E-2</v>
      </c>
    </row>
    <row r="144" spans="1:27" ht="14.7" customHeight="1" x14ac:dyDescent="0.3">
      <c r="A144" s="10">
        <v>168232</v>
      </c>
      <c r="B144" s="54">
        <v>10533</v>
      </c>
      <c r="C144" s="10" t="s">
        <v>365</v>
      </c>
      <c r="D144" s="10" t="s">
        <v>433</v>
      </c>
      <c r="E144" s="10" t="str">
        <f>IFERROR(IFERROR(
VLOOKUP(D144,'[1]LINEAS PT'!$A$6:$H$5000,5,0),
VLOOKUP(D144,'[1]CODIGOS ZONA FRANCA'!$A$5:$E$5000,5,0)),
VLOOKUP(D144,'[1]CODIGOS EXPORTACION'!$A$5:$E$5000,5,0))</f>
        <v xml:space="preserve">HISOPO MNG/CORTO INDIVIDUAL PROM MEDIC </v>
      </c>
      <c r="F144" s="24">
        <v>6000</v>
      </c>
      <c r="G144" s="15">
        <v>44852</v>
      </c>
      <c r="H144" s="15">
        <v>44866</v>
      </c>
      <c r="I144" s="11">
        <v>240</v>
      </c>
      <c r="J144" s="62">
        <f t="shared" si="26"/>
        <v>1440000</v>
      </c>
      <c r="K144" s="15">
        <v>44869</v>
      </c>
      <c r="L144" s="15">
        <v>44946</v>
      </c>
      <c r="M144" s="15">
        <v>44950</v>
      </c>
      <c r="N144" s="10">
        <f t="shared" si="29"/>
        <v>4</v>
      </c>
      <c r="O144" s="10" t="s">
        <v>78</v>
      </c>
      <c r="P144" s="10"/>
      <c r="Q144" s="10">
        <v>1</v>
      </c>
      <c r="R144" s="10">
        <v>806236111</v>
      </c>
      <c r="S144" s="10">
        <v>25100</v>
      </c>
      <c r="T144" s="10">
        <v>13320</v>
      </c>
      <c r="U144" s="10" t="s">
        <v>42</v>
      </c>
      <c r="V144" s="10">
        <f t="shared" si="31"/>
        <v>-81</v>
      </c>
      <c r="W144" s="10" t="str">
        <f t="shared" si="32"/>
        <v>retraso</v>
      </c>
      <c r="X144" s="10"/>
      <c r="Y144" s="28">
        <v>30364</v>
      </c>
      <c r="Z144" s="60"/>
      <c r="AA144" s="12">
        <f t="shared" si="30"/>
        <v>2.1086111111111111E-2</v>
      </c>
    </row>
    <row r="145" spans="1:27" ht="14.7" customHeight="1" x14ac:dyDescent="0.3">
      <c r="A145" s="10">
        <v>20136</v>
      </c>
      <c r="B145" s="54">
        <v>10561</v>
      </c>
      <c r="C145" s="10" t="s">
        <v>199</v>
      </c>
      <c r="D145" s="10" t="s">
        <v>305</v>
      </c>
      <c r="E145" s="10" t="str">
        <f>IFERROR(IFERROR(
VLOOKUP(D145,'[1]LINEAS PT'!$A$6:$H$5000,5,0),
VLOOKUP(D145,'[1]CODIGOS ZONA FRANCA'!$A$5:$E$5000,5,0)),
VLOOKUP(D145,'[1]CODIGOS EXPORTACION'!$A$5:$E$5000,5,0))</f>
        <v>TAPON ALETA LUER 28MM</v>
      </c>
      <c r="F145" s="24">
        <v>62000</v>
      </c>
      <c r="G145" s="15">
        <v>44958</v>
      </c>
      <c r="H145" s="50">
        <v>44985</v>
      </c>
      <c r="I145" s="11">
        <v>237</v>
      </c>
      <c r="J145" s="62">
        <f t="shared" si="26"/>
        <v>14694000</v>
      </c>
      <c r="K145" s="15">
        <v>44914</v>
      </c>
      <c r="L145" s="15">
        <v>44992</v>
      </c>
      <c r="M145" s="15">
        <v>44993</v>
      </c>
      <c r="N145" s="10">
        <f t="shared" si="29"/>
        <v>1</v>
      </c>
      <c r="O145" s="10" t="s">
        <v>78</v>
      </c>
      <c r="P145" s="10">
        <v>6</v>
      </c>
      <c r="Q145" s="10"/>
      <c r="R145" s="10">
        <v>806321069</v>
      </c>
      <c r="S145" s="26">
        <v>25190</v>
      </c>
      <c r="T145" s="10">
        <v>13419</v>
      </c>
      <c r="U145" s="10" t="s">
        <v>434</v>
      </c>
      <c r="V145" s="10">
        <f t="shared" si="31"/>
        <v>-79</v>
      </c>
      <c r="W145" s="10" t="str">
        <f t="shared" si="32"/>
        <v>retraso</v>
      </c>
      <c r="X145" s="10" t="s">
        <v>435</v>
      </c>
      <c r="Y145" s="28">
        <f>363258+339111</f>
        <v>702369</v>
      </c>
      <c r="Z145" s="60"/>
      <c r="AA145" s="12">
        <f t="shared" si="30"/>
        <v>4.7799714169048595E-2</v>
      </c>
    </row>
    <row r="146" spans="1:27" ht="14.7" customHeight="1" x14ac:dyDescent="0.3">
      <c r="A146" s="10">
        <v>20136</v>
      </c>
      <c r="B146" s="54"/>
      <c r="C146" s="10" t="s">
        <v>231</v>
      </c>
      <c r="D146" s="10" t="s">
        <v>436</v>
      </c>
      <c r="E146" s="10" t="str">
        <f>IFERROR(IFERROR(
VLOOKUP(D146,'[2]LINEAS PT'!$A$6:$H$3104,5,0),
VLOOKUP(D146,'[2]CODIGOS ZONA FRANCA'!$A$5:$E$5000,5,0)),
VLOOKUP(D146,'[2]CODIGOS EXPORTACION'!$A$5:$E$5000,5,0))</f>
        <v>CANULA  GF EMPAQUE X 1 UNIDAD</v>
      </c>
      <c r="F146" s="20">
        <v>45500</v>
      </c>
      <c r="G146" s="16">
        <v>45013</v>
      </c>
      <c r="H146" s="16">
        <v>45044</v>
      </c>
      <c r="I146" s="11">
        <v>210</v>
      </c>
      <c r="J146" s="62">
        <f t="shared" si="26"/>
        <v>9555000</v>
      </c>
      <c r="K146" s="15">
        <v>45034</v>
      </c>
      <c r="L146" s="15">
        <v>45035</v>
      </c>
      <c r="M146" s="10"/>
      <c r="N146" s="10">
        <f t="shared" si="29"/>
        <v>-45035</v>
      </c>
      <c r="O146" s="10" t="s">
        <v>437</v>
      </c>
      <c r="P146" s="10"/>
      <c r="Q146" s="10">
        <v>17</v>
      </c>
      <c r="R146" s="10">
        <v>806401949</v>
      </c>
      <c r="S146" s="10">
        <v>25290</v>
      </c>
      <c r="T146" s="10">
        <v>13532</v>
      </c>
      <c r="U146" s="10" t="s">
        <v>42</v>
      </c>
      <c r="V146" s="10">
        <f t="shared" si="31"/>
        <v>-45034</v>
      </c>
      <c r="W146" s="10" t="str">
        <f t="shared" si="32"/>
        <v>retraso</v>
      </c>
      <c r="X146" s="10"/>
      <c r="Y146" s="28">
        <v>238904</v>
      </c>
      <c r="Z146" s="32"/>
      <c r="AA146" s="12">
        <f t="shared" si="30"/>
        <v>2.5003035060177918E-2</v>
      </c>
    </row>
    <row r="147" spans="1:27" ht="14.7" customHeight="1" x14ac:dyDescent="0.3">
      <c r="A147" s="10">
        <v>37616</v>
      </c>
      <c r="B147" s="54">
        <v>10601</v>
      </c>
      <c r="C147" s="10" t="s">
        <v>306</v>
      </c>
      <c r="D147" s="10" t="s">
        <v>414</v>
      </c>
      <c r="E147" s="10" t="str">
        <f>IFERROR(IFERROR(
VLOOKUP(D147,'[1]LINEAS PT'!$A$6:$H$5000,5,0),
VLOOKUP(D147,'[1]CODIGOS ZONA FRANCA'!$A$5:$E$5000,5,0)),
VLOOKUP(D147,'[1]CODIGOS EXPORTACION'!$A$5:$E$5000,5,0))</f>
        <v>INY 250 ML RD PEAD NAT TPN 20 FONDO R/NVO</v>
      </c>
      <c r="F147" s="20">
        <v>3110</v>
      </c>
      <c r="G147" s="15">
        <v>44894</v>
      </c>
      <c r="H147" s="15">
        <v>44982</v>
      </c>
      <c r="I147" s="11">
        <v>1180</v>
      </c>
      <c r="J147" s="62">
        <f t="shared" si="26"/>
        <v>3669800</v>
      </c>
      <c r="K147" s="10"/>
      <c r="L147" s="15"/>
      <c r="M147" s="15"/>
      <c r="N147" s="10">
        <f t="shared" si="29"/>
        <v>0</v>
      </c>
      <c r="O147" s="10"/>
      <c r="P147" s="10"/>
      <c r="Q147" s="10"/>
      <c r="R147" s="10"/>
      <c r="S147" s="10"/>
      <c r="T147" s="10"/>
      <c r="U147" s="10"/>
      <c r="V147" s="10">
        <f t="shared" si="31"/>
        <v>0</v>
      </c>
      <c r="W147" s="10" t="str">
        <f t="shared" si="32"/>
        <v>ok</v>
      </c>
      <c r="X147" s="10"/>
      <c r="Y147" s="28"/>
      <c r="Z147" s="60"/>
      <c r="AA147" s="12">
        <f t="shared" si="30"/>
        <v>0</v>
      </c>
    </row>
    <row r="148" spans="1:27" ht="14.7" customHeight="1" x14ac:dyDescent="0.3">
      <c r="A148" s="10">
        <v>4500027658</v>
      </c>
      <c r="B148" s="22">
        <v>10420</v>
      </c>
      <c r="C148" s="10" t="s">
        <v>105</v>
      </c>
      <c r="D148" s="10" t="s">
        <v>438</v>
      </c>
      <c r="E148" s="10" t="str">
        <f>IFERROR(IFERROR(
VLOOKUP(D148,'[2]LINEAS PT'!$A$6:$H$3104,5,0),
VLOOKUP(D148,'[2]CODIGOS ZONA FRANCA'!$A$5:$E$5000,5,0)),
VLOOKUP(D148,'[2]CODIGOS EXPORTACION'!$A$5:$E$5000,5,0))</f>
        <v>AV PQT X 1 IMP 5G</v>
      </c>
      <c r="F148" s="20">
        <v>141100</v>
      </c>
      <c r="G148" s="15">
        <v>44873</v>
      </c>
      <c r="H148" s="15">
        <v>44903</v>
      </c>
      <c r="I148" s="11">
        <v>175</v>
      </c>
      <c r="J148" s="62">
        <f t="shared" si="26"/>
        <v>24692500</v>
      </c>
      <c r="K148" s="15">
        <v>44975</v>
      </c>
      <c r="L148" s="15">
        <v>44978</v>
      </c>
      <c r="M148" s="15">
        <v>44980</v>
      </c>
      <c r="N148" s="10">
        <f t="shared" si="29"/>
        <v>2</v>
      </c>
      <c r="O148" s="10" t="s">
        <v>41</v>
      </c>
      <c r="P148" s="10">
        <v>83</v>
      </c>
      <c r="Q148" s="10"/>
      <c r="R148" s="10">
        <v>53159</v>
      </c>
      <c r="S148" s="10">
        <v>23160</v>
      </c>
      <c r="T148" s="10">
        <v>13388</v>
      </c>
      <c r="U148" s="25" t="s">
        <v>42</v>
      </c>
      <c r="V148" s="10">
        <f t="shared" si="31"/>
        <v>-5</v>
      </c>
      <c r="W148" s="10" t="str">
        <f t="shared" si="32"/>
        <v>retraso</v>
      </c>
      <c r="X148" s="10"/>
      <c r="Y148" s="28">
        <v>701350</v>
      </c>
      <c r="Z148" s="32"/>
      <c r="AA148" s="12">
        <f t="shared" si="30"/>
        <v>2.8403361344537813E-2</v>
      </c>
    </row>
    <row r="149" spans="1:27" x14ac:dyDescent="0.3">
      <c r="A149" s="10">
        <v>1374</v>
      </c>
      <c r="B149" s="54"/>
      <c r="C149" s="10" t="s">
        <v>105</v>
      </c>
      <c r="D149" s="10" t="s">
        <v>438</v>
      </c>
      <c r="E149" s="10" t="str">
        <f>IFERROR(IFERROR(
VLOOKUP(D149,'[2]LINEAS PT'!$A$6:$H$3104,5,0),
VLOOKUP(D149,'[2]CODIGOS ZONA FRANCA'!$A$5:$E$5000,5,0)),
VLOOKUP(D149,'[2]CODIGOS EXPORTACION'!$A$5:$E$5000,5,0))</f>
        <v>AV PQT X 1 IMP 5G</v>
      </c>
      <c r="F149" s="20">
        <v>150000</v>
      </c>
      <c r="G149" s="16">
        <v>44995</v>
      </c>
      <c r="H149" s="16">
        <v>45078</v>
      </c>
      <c r="I149" s="11">
        <v>196</v>
      </c>
      <c r="J149" s="62">
        <f t="shared" si="26"/>
        <v>29400000</v>
      </c>
      <c r="K149" s="15"/>
      <c r="L149" s="15"/>
      <c r="M149" s="15"/>
      <c r="N149" s="10">
        <f t="shared" si="29"/>
        <v>0</v>
      </c>
      <c r="O149" s="10"/>
      <c r="P149" s="10"/>
      <c r="Q149" s="10"/>
      <c r="R149" s="10"/>
      <c r="S149" s="10"/>
      <c r="T149" s="10"/>
      <c r="U149" s="10"/>
      <c r="V149" s="10">
        <f t="shared" si="31"/>
        <v>0</v>
      </c>
      <c r="W149" s="10" t="str">
        <f t="shared" si="32"/>
        <v>ok</v>
      </c>
      <c r="X149" s="10"/>
      <c r="Y149" s="28"/>
      <c r="Z149" s="32"/>
      <c r="AA149" s="12">
        <f t="shared" si="30"/>
        <v>0</v>
      </c>
    </row>
    <row r="150" spans="1:27" ht="14.7" customHeight="1" x14ac:dyDescent="0.3">
      <c r="A150" s="10">
        <v>1057</v>
      </c>
      <c r="B150" s="54"/>
      <c r="C150" s="10" t="s">
        <v>105</v>
      </c>
      <c r="D150" s="10" t="s">
        <v>438</v>
      </c>
      <c r="E150" s="10" t="str">
        <f>IFERROR(IFERROR(
VLOOKUP(D150,'[2]LINEAS PT'!$A$6:$H$3104,5,0),
VLOOKUP(D150,'[2]CODIGOS ZONA FRANCA'!$A$5:$E$5000,5,0)),
VLOOKUP(D150,'[2]CODIGOS EXPORTACION'!$A$5:$E$5000,5,0))</f>
        <v>AV PQT X 1 IMP 5G</v>
      </c>
      <c r="F150" s="20">
        <v>150000</v>
      </c>
      <c r="G150" s="16">
        <v>44995</v>
      </c>
      <c r="H150" s="16">
        <v>45139</v>
      </c>
      <c r="I150" s="11">
        <v>196</v>
      </c>
      <c r="J150" s="62">
        <f t="shared" si="26"/>
        <v>29400000</v>
      </c>
      <c r="K150" s="10"/>
      <c r="L150" s="10"/>
      <c r="M150" s="10"/>
      <c r="N150" s="10">
        <f t="shared" si="29"/>
        <v>0</v>
      </c>
      <c r="O150" s="10"/>
      <c r="P150" s="10"/>
      <c r="Q150" s="10"/>
      <c r="R150" s="10"/>
      <c r="S150" s="10"/>
      <c r="T150" s="10"/>
      <c r="U150" s="10"/>
      <c r="V150" s="10">
        <f t="shared" si="31"/>
        <v>0</v>
      </c>
      <c r="W150" s="10" t="str">
        <f t="shared" si="32"/>
        <v>ok</v>
      </c>
      <c r="X150" s="10"/>
      <c r="Y150" s="28"/>
      <c r="Z150" s="32"/>
      <c r="AA150" s="12">
        <f t="shared" si="30"/>
        <v>0</v>
      </c>
    </row>
    <row r="151" spans="1:27" ht="14.7" customHeight="1" x14ac:dyDescent="0.3">
      <c r="A151" s="10">
        <v>2809</v>
      </c>
      <c r="B151" s="54">
        <v>10577</v>
      </c>
      <c r="C151" s="10" t="s">
        <v>105</v>
      </c>
      <c r="D151" s="10" t="s">
        <v>438</v>
      </c>
      <c r="E151" s="10" t="str">
        <f>IFERROR(IFERROR(
VLOOKUP(D151,'[2]LINEAS PT'!$A$6:$H$3104,5,0),
VLOOKUP(D151,'[2]CODIGOS ZONA FRANCA'!$A$5:$E$5000,5,0)),
VLOOKUP(D151,'[2]CODIGOS EXPORTACION'!$A$5:$E$5000,5,0))</f>
        <v>AV PQT X 1 IMP 5G</v>
      </c>
      <c r="F151" s="20">
        <v>151300</v>
      </c>
      <c r="G151" s="16">
        <v>44995</v>
      </c>
      <c r="H151" s="16">
        <v>45017</v>
      </c>
      <c r="I151" s="11">
        <v>196</v>
      </c>
      <c r="J151" s="62">
        <f t="shared" si="26"/>
        <v>29654800</v>
      </c>
      <c r="K151" s="15">
        <v>45025</v>
      </c>
      <c r="L151" s="15">
        <v>45028</v>
      </c>
      <c r="M151" s="15">
        <v>45029</v>
      </c>
      <c r="N151" s="10">
        <f t="shared" si="29"/>
        <v>1</v>
      </c>
      <c r="O151" s="10" t="s">
        <v>41</v>
      </c>
      <c r="P151" s="10"/>
      <c r="Q151" s="10">
        <v>89</v>
      </c>
      <c r="R151" s="10">
        <v>301407963</v>
      </c>
      <c r="S151" s="10">
        <v>25268</v>
      </c>
      <c r="T151" s="10">
        <v>13503</v>
      </c>
      <c r="U151" s="10" t="s">
        <v>42</v>
      </c>
      <c r="V151" s="10">
        <f t="shared" si="31"/>
        <v>-4</v>
      </c>
      <c r="W151" s="10" t="str">
        <f t="shared" si="32"/>
        <v>retraso</v>
      </c>
      <c r="X151" s="10"/>
      <c r="Y151" s="28">
        <v>676056</v>
      </c>
      <c r="Z151" s="32"/>
      <c r="AA151" s="12">
        <f t="shared" si="30"/>
        <v>2.2797523503783536E-2</v>
      </c>
    </row>
    <row r="152" spans="1:27" ht="14.7" customHeight="1" x14ac:dyDescent="0.3">
      <c r="A152" s="10">
        <v>70019413</v>
      </c>
      <c r="B152" s="54">
        <v>10566</v>
      </c>
      <c r="C152" s="21" t="s">
        <v>87</v>
      </c>
      <c r="D152" s="10" t="s">
        <v>439</v>
      </c>
      <c r="E152" s="10" t="str">
        <f>IFERROR(IFERROR(
VLOOKUP(D152,'[1]LINEAS PT'!$A$6:$H$5000,5,0),
VLOOKUP(D152,'[1]CODIGOS ZONA FRANCA'!$A$5:$E$5000,5,0)),
VLOOKUP(D152,'[1]CODIGOS EXPORTACION'!$A$5:$E$5000,5,0))</f>
        <v>ENV GOT 50ML PEAD+PEBD TP ESP PARA TPON GOT</v>
      </c>
      <c r="F152" s="20">
        <v>500</v>
      </c>
      <c r="G152" s="15">
        <v>44998</v>
      </c>
      <c r="H152" s="15">
        <v>45036</v>
      </c>
      <c r="I152" s="11">
        <v>510</v>
      </c>
      <c r="J152" s="62">
        <f t="shared" si="26"/>
        <v>255000</v>
      </c>
      <c r="K152" s="15">
        <v>43575</v>
      </c>
      <c r="L152" s="15">
        <v>44998</v>
      </c>
      <c r="M152" s="15">
        <v>44999</v>
      </c>
      <c r="N152" s="10">
        <f t="shared" si="29"/>
        <v>1</v>
      </c>
      <c r="O152" s="10" t="s">
        <v>34</v>
      </c>
      <c r="P152" s="10">
        <v>0</v>
      </c>
      <c r="Q152" s="10">
        <v>1</v>
      </c>
      <c r="R152" s="10" t="s">
        <v>35</v>
      </c>
      <c r="S152" s="10">
        <v>25204</v>
      </c>
      <c r="T152" s="10">
        <v>13434</v>
      </c>
      <c r="U152" s="25" t="s">
        <v>36</v>
      </c>
      <c r="V152" s="10">
        <f t="shared" si="31"/>
        <v>-1424</v>
      </c>
      <c r="W152" s="10" t="str">
        <f t="shared" si="32"/>
        <v>retraso</v>
      </c>
      <c r="X152" s="10"/>
      <c r="Y152" s="28">
        <v>5000</v>
      </c>
      <c r="Z152" s="10"/>
      <c r="AA152" s="12">
        <f t="shared" si="30"/>
        <v>1.9607843137254902E-2</v>
      </c>
    </row>
    <row r="153" spans="1:27" x14ac:dyDescent="0.3">
      <c r="A153" s="10">
        <v>70019413</v>
      </c>
      <c r="B153" s="54"/>
      <c r="C153" s="10" t="s">
        <v>87</v>
      </c>
      <c r="D153" s="10" t="s">
        <v>440</v>
      </c>
      <c r="E153" s="10" t="str">
        <f>IFERROR(IFERROR(
VLOOKUP(D153,'[1]LINEAS PT'!$A$6:$H$5000,5,0),
VLOOKUP(D153,'[1]CODIGOS ZONA FRANCA'!$A$5:$E$5000,5,0)),
VLOOKUP(D153,'[1]CODIGOS EXPORTACION'!$A$5:$E$5000,5,0))</f>
        <v>INY 1000ML CD PEAD TPN 20</v>
      </c>
      <c r="F153" s="20">
        <v>3000</v>
      </c>
      <c r="G153" s="15">
        <v>44890</v>
      </c>
      <c r="H153" s="15">
        <v>45275</v>
      </c>
      <c r="I153" s="11">
        <v>2338</v>
      </c>
      <c r="J153" s="62">
        <f t="shared" si="26"/>
        <v>7014000</v>
      </c>
      <c r="K153" s="15"/>
      <c r="L153" s="15"/>
      <c r="M153" s="15">
        <v>45042</v>
      </c>
      <c r="N153" s="10">
        <f t="shared" si="29"/>
        <v>45042</v>
      </c>
      <c r="O153" s="10"/>
      <c r="P153" s="10"/>
      <c r="Q153" s="10"/>
      <c r="R153" s="10"/>
      <c r="S153" s="10"/>
      <c r="T153" s="10"/>
      <c r="U153" s="10"/>
      <c r="V153" s="10">
        <f t="shared" si="31"/>
        <v>-45042</v>
      </c>
      <c r="W153" s="10" t="str">
        <f t="shared" si="32"/>
        <v>retraso</v>
      </c>
      <c r="X153" s="10"/>
      <c r="Y153" s="28"/>
      <c r="Z153" s="60"/>
      <c r="AA153" s="12">
        <f t="shared" si="30"/>
        <v>0</v>
      </c>
    </row>
    <row r="154" spans="1:27" ht="15" customHeight="1" x14ac:dyDescent="0.3">
      <c r="A154" s="10">
        <v>38104</v>
      </c>
      <c r="B154" s="54">
        <v>10600</v>
      </c>
      <c r="C154" s="10" t="s">
        <v>87</v>
      </c>
      <c r="D154" s="10" t="s">
        <v>441</v>
      </c>
      <c r="E154" s="10" t="str">
        <f>IFERROR(IFERROR(
VLOOKUP(D154,'[1]LINEAS PT'!$A$6:$H$5000,5,0),
VLOOKUP(D154,'[1]CODIGOS ZONA FRANCA'!$A$5:$E$5000,5,0)),
VLOOKUP(D154,'[1]CODIGOS EXPORTACION'!$A$5:$E$5000,5,0))</f>
        <v>INY 500ML RD PP TPN28 FC/L ESCALA IMP. FONDO NUEVO</v>
      </c>
      <c r="F154" s="20">
        <v>3138</v>
      </c>
      <c r="G154" s="15">
        <v>44974</v>
      </c>
      <c r="H154" s="15">
        <v>45002</v>
      </c>
      <c r="I154" s="11">
        <v>3087</v>
      </c>
      <c r="J154" s="62">
        <f t="shared" si="26"/>
        <v>9687006</v>
      </c>
      <c r="K154" s="15">
        <v>44999</v>
      </c>
      <c r="L154" s="15">
        <v>44999</v>
      </c>
      <c r="M154" s="15">
        <v>44999</v>
      </c>
      <c r="N154" s="10">
        <f t="shared" si="29"/>
        <v>0</v>
      </c>
      <c r="O154" s="10" t="s">
        <v>34</v>
      </c>
      <c r="P154" s="10">
        <v>18</v>
      </c>
      <c r="Q154" s="10">
        <v>0</v>
      </c>
      <c r="R154" s="10" t="s">
        <v>35</v>
      </c>
      <c r="S154" s="10">
        <v>25203</v>
      </c>
      <c r="T154" s="10">
        <v>13433</v>
      </c>
      <c r="U154" s="25" t="s">
        <v>36</v>
      </c>
      <c r="V154" s="10">
        <f t="shared" si="31"/>
        <v>0</v>
      </c>
      <c r="W154" s="10" t="str">
        <f t="shared" si="32"/>
        <v>ok</v>
      </c>
      <c r="X154" s="10"/>
      <c r="Y154" s="28">
        <v>84400</v>
      </c>
      <c r="Z154" s="32"/>
      <c r="AA154" s="12">
        <f t="shared" si="30"/>
        <v>8.7127023561253091E-3</v>
      </c>
    </row>
    <row r="155" spans="1:27" ht="15" customHeight="1" x14ac:dyDescent="0.3">
      <c r="A155" s="10">
        <v>37613</v>
      </c>
      <c r="B155" s="54">
        <v>10602</v>
      </c>
      <c r="C155" s="10" t="s">
        <v>87</v>
      </c>
      <c r="D155" s="10" t="s">
        <v>442</v>
      </c>
      <c r="E155" s="10" t="str">
        <f>IFERROR(IFERROR(
VLOOKUP(D155,'[1]LINEAS PT'!$A$6:$H$5000,5,0),
VLOOKUP(D155,'[1]CODIGOS ZONA FRANCA'!$A$5:$E$5000,5,0)),
VLOOKUP(D155,'[1]CODIGOS EXPORTACION'!$A$5:$E$5000,5,0))</f>
        <v>ENV 1000ML BCO PEAD EDO</v>
      </c>
      <c r="F155" s="20">
        <v>4320</v>
      </c>
      <c r="G155" s="15">
        <v>44964</v>
      </c>
      <c r="H155" s="15">
        <v>44992</v>
      </c>
      <c r="I155" s="11">
        <v>3380</v>
      </c>
      <c r="J155" s="62">
        <f t="shared" si="26"/>
        <v>14601600</v>
      </c>
      <c r="K155" s="16">
        <v>44982</v>
      </c>
      <c r="L155" s="16">
        <v>44991</v>
      </c>
      <c r="M155" s="16">
        <v>44991</v>
      </c>
      <c r="N155" s="10">
        <f t="shared" si="29"/>
        <v>0</v>
      </c>
      <c r="O155" s="10" t="s">
        <v>34</v>
      </c>
      <c r="P155" s="10">
        <v>45</v>
      </c>
      <c r="Q155" s="10"/>
      <c r="R155" s="10" t="s">
        <v>35</v>
      </c>
      <c r="S155" s="10">
        <v>25186</v>
      </c>
      <c r="T155" s="10">
        <v>13116</v>
      </c>
      <c r="U155" s="10" t="s">
        <v>346</v>
      </c>
      <c r="V155" s="10">
        <f t="shared" si="31"/>
        <v>-9</v>
      </c>
      <c r="W155" s="10" t="str">
        <f t="shared" si="32"/>
        <v>retraso</v>
      </c>
      <c r="X155" s="10"/>
      <c r="Y155" s="28">
        <v>77130</v>
      </c>
      <c r="Z155" s="32"/>
      <c r="AA155" s="12">
        <f t="shared" si="30"/>
        <v>5.2822978303747534E-3</v>
      </c>
    </row>
    <row r="156" spans="1:27" ht="15" customHeight="1" x14ac:dyDescent="0.3">
      <c r="A156" s="10" t="s">
        <v>443</v>
      </c>
      <c r="B156" s="54">
        <v>10603</v>
      </c>
      <c r="C156" s="10" t="s">
        <v>87</v>
      </c>
      <c r="D156" s="10" t="s">
        <v>444</v>
      </c>
      <c r="E156" s="10" t="str">
        <f>IFERROR(IFERROR(
VLOOKUP(D156,'[1]LINEAS PT'!$A$6:$H$5000,5,0),
VLOOKUP(D156,'[1]CODIGOS ZONA FRANCA'!$A$5:$E$5000,5,0)),
VLOOKUP(D156,'[1]CODIGOS EXPORTACION'!$A$5:$E$5000,5,0))</f>
        <v>JGA DOSIF 10 ML BCA C/P IMP DORAMECTINA</v>
      </c>
      <c r="F156" s="20">
        <v>5000</v>
      </c>
      <c r="G156" s="15">
        <v>44894</v>
      </c>
      <c r="H156" s="15">
        <v>44982</v>
      </c>
      <c r="I156" s="11">
        <v>1300</v>
      </c>
      <c r="J156" s="62">
        <f t="shared" si="26"/>
        <v>6500000</v>
      </c>
      <c r="K156" s="15">
        <v>44987</v>
      </c>
      <c r="L156" s="15">
        <v>44991</v>
      </c>
      <c r="M156" s="15">
        <v>44991</v>
      </c>
      <c r="N156" s="10">
        <f t="shared" si="29"/>
        <v>0</v>
      </c>
      <c r="O156" s="10" t="s">
        <v>34</v>
      </c>
      <c r="P156" s="10">
        <v>8</v>
      </c>
      <c r="Q156" s="10"/>
      <c r="R156" s="10" t="s">
        <v>35</v>
      </c>
      <c r="S156" s="10">
        <v>25184</v>
      </c>
      <c r="T156" s="10">
        <v>13413</v>
      </c>
      <c r="U156" s="10" t="s">
        <v>445</v>
      </c>
      <c r="V156" s="10">
        <f t="shared" si="31"/>
        <v>-4</v>
      </c>
      <c r="W156" s="10" t="str">
        <f t="shared" si="32"/>
        <v>retraso</v>
      </c>
      <c r="X156" s="10"/>
      <c r="Y156" s="28">
        <v>6856</v>
      </c>
      <c r="Z156" s="60"/>
      <c r="AA156" s="12">
        <f t="shared" si="30"/>
        <v>1.0547692307692309E-3</v>
      </c>
    </row>
    <row r="157" spans="1:27" ht="15" customHeight="1" x14ac:dyDescent="0.3">
      <c r="A157" s="10" t="s">
        <v>446</v>
      </c>
      <c r="B157" s="54">
        <v>10604</v>
      </c>
      <c r="C157" s="10" t="s">
        <v>87</v>
      </c>
      <c r="D157" s="10" t="s">
        <v>393</v>
      </c>
      <c r="E157" s="10" t="str">
        <f>IFERROR(IFERROR(
VLOOKUP(D157,'[1]LINEAS PT'!$A$6:$H$5000,5,0),
VLOOKUP(D157,'[1]CODIGOS ZONA FRANCA'!$A$5:$E$5000,5,0)),
VLOOKUP(D157,'[1]CODIGOS EXPORTACION'!$A$5:$E$5000,5,0))</f>
        <v>INY 250ML CD PEAD TPN 20 NVO</v>
      </c>
      <c r="F157" s="20">
        <v>5015</v>
      </c>
      <c r="G157" s="15">
        <v>44909</v>
      </c>
      <c r="H157" s="15">
        <v>44951</v>
      </c>
      <c r="I157" s="11">
        <v>1510</v>
      </c>
      <c r="J157" s="62">
        <f t="shared" si="26"/>
        <v>7572650</v>
      </c>
      <c r="K157" s="15">
        <v>44931</v>
      </c>
      <c r="L157" s="15">
        <v>44943</v>
      </c>
      <c r="M157" s="15">
        <v>44943</v>
      </c>
      <c r="N157" s="10">
        <f t="shared" si="29"/>
        <v>0</v>
      </c>
      <c r="O157" s="10" t="s">
        <v>34</v>
      </c>
      <c r="P157" s="10">
        <v>17</v>
      </c>
      <c r="Q157" s="10"/>
      <c r="R157" s="10" t="s">
        <v>35</v>
      </c>
      <c r="S157" s="10">
        <v>25090</v>
      </c>
      <c r="T157" s="10">
        <v>13308</v>
      </c>
      <c r="U157" s="10" t="s">
        <v>445</v>
      </c>
      <c r="V157" s="10">
        <f t="shared" si="31"/>
        <v>-12</v>
      </c>
      <c r="W157" s="10" t="str">
        <f t="shared" si="32"/>
        <v>retraso</v>
      </c>
      <c r="X157" s="10"/>
      <c r="Y157" s="28">
        <v>82320</v>
      </c>
      <c r="Z157" s="60"/>
      <c r="AA157" s="12">
        <f t="shared" si="30"/>
        <v>1.0870699160795758E-2</v>
      </c>
    </row>
    <row r="158" spans="1:27" ht="15" customHeight="1" x14ac:dyDescent="0.3">
      <c r="A158" s="10" t="s">
        <v>447</v>
      </c>
      <c r="B158" s="54">
        <v>10599</v>
      </c>
      <c r="C158" s="10" t="s">
        <v>87</v>
      </c>
      <c r="D158" s="10" t="s">
        <v>442</v>
      </c>
      <c r="E158" s="10" t="str">
        <f>IFERROR(IFERROR(
VLOOKUP(D158,'[1]LINEAS PT'!$A$6:$H$5000,5,0),
VLOOKUP(D158,'[1]CODIGOS ZONA FRANCA'!$A$5:$E$5000,5,0)),
VLOOKUP(D158,'[1]CODIGOS EXPORTACION'!$A$5:$E$5000,5,0))</f>
        <v>ENV 1000ML BCO PEAD EDO</v>
      </c>
      <c r="F158" s="20">
        <v>5760</v>
      </c>
      <c r="G158" s="15">
        <v>44964</v>
      </c>
      <c r="H158" s="15">
        <v>44992</v>
      </c>
      <c r="I158" s="11">
        <v>3380</v>
      </c>
      <c r="J158" s="62">
        <f t="shared" si="26"/>
        <v>19468800</v>
      </c>
      <c r="K158" s="15">
        <v>44979</v>
      </c>
      <c r="L158" s="15">
        <v>44981</v>
      </c>
      <c r="M158" s="15">
        <v>44981</v>
      </c>
      <c r="N158" s="10">
        <f t="shared" si="29"/>
        <v>0</v>
      </c>
      <c r="O158" s="10" t="s">
        <v>34</v>
      </c>
      <c r="P158" s="10">
        <v>60</v>
      </c>
      <c r="Q158" s="10"/>
      <c r="R158" s="10" t="s">
        <v>35</v>
      </c>
      <c r="S158" s="10">
        <v>25176</v>
      </c>
      <c r="T158" s="10">
        <v>13404</v>
      </c>
      <c r="U158" s="25" t="s">
        <v>36</v>
      </c>
      <c r="V158" s="10">
        <f t="shared" si="31"/>
        <v>-2</v>
      </c>
      <c r="W158" s="10" t="str">
        <f t="shared" si="32"/>
        <v>retraso</v>
      </c>
      <c r="X158" s="10"/>
      <c r="Y158" s="28">
        <v>223040</v>
      </c>
      <c r="Z158" s="32"/>
      <c r="AA158" s="12">
        <f t="shared" si="30"/>
        <v>1.1456278763971072E-2</v>
      </c>
    </row>
    <row r="159" spans="1:27" ht="15" customHeight="1" x14ac:dyDescent="0.3">
      <c r="A159" s="10" t="s">
        <v>447</v>
      </c>
      <c r="B159" s="54"/>
      <c r="C159" s="21" t="s">
        <v>87</v>
      </c>
      <c r="D159" s="10" t="s">
        <v>448</v>
      </c>
      <c r="E159" s="10" t="str">
        <f>IFERROR(IFERROR(
VLOOKUP(D159,'[1]LINEAS PT'!$A$6:$H$5000,5,0),
VLOOKUP(D159,'[1]CODIGOS ZONA FRANCA'!$A$5:$E$5000,5,0)),
VLOOKUP(D159,'[1]CODIGOS EXPORTACION'!$A$5:$E$5000,5,0))</f>
        <v>ENV 500ML BCO PEAD EDO</v>
      </c>
      <c r="F159" s="20">
        <v>6000</v>
      </c>
      <c r="G159" s="15">
        <v>44964</v>
      </c>
      <c r="H159" s="15">
        <v>44992</v>
      </c>
      <c r="I159" s="11">
        <v>3532</v>
      </c>
      <c r="J159" s="62">
        <f t="shared" si="26"/>
        <v>21192000</v>
      </c>
      <c r="K159" s="15">
        <v>44978</v>
      </c>
      <c r="L159" s="15">
        <v>44981</v>
      </c>
      <c r="M159" s="15">
        <v>44981</v>
      </c>
      <c r="N159" s="10">
        <f t="shared" si="29"/>
        <v>0</v>
      </c>
      <c r="O159" s="10" t="s">
        <v>34</v>
      </c>
      <c r="P159" s="10">
        <v>30</v>
      </c>
      <c r="Q159" s="10"/>
      <c r="R159" s="10" t="s">
        <v>35</v>
      </c>
      <c r="S159" s="10">
        <v>25176</v>
      </c>
      <c r="T159" s="10">
        <v>13404</v>
      </c>
      <c r="U159" s="25" t="s">
        <v>36</v>
      </c>
      <c r="V159" s="10">
        <f t="shared" si="31"/>
        <v>-3</v>
      </c>
      <c r="W159" s="10" t="str">
        <f t="shared" si="32"/>
        <v>retraso</v>
      </c>
      <c r="X159" s="10"/>
      <c r="Y159" s="28">
        <v>223040</v>
      </c>
      <c r="Z159" s="32"/>
      <c r="AA159" s="12">
        <f t="shared" si="30"/>
        <v>1.052472631181578E-2</v>
      </c>
    </row>
    <row r="160" spans="1:27" ht="15" customHeight="1" x14ac:dyDescent="0.3">
      <c r="A160" s="10">
        <v>8204</v>
      </c>
      <c r="B160" s="54">
        <v>10598</v>
      </c>
      <c r="C160" s="10" t="s">
        <v>87</v>
      </c>
      <c r="D160" s="10" t="s">
        <v>449</v>
      </c>
      <c r="E160" s="10" t="str">
        <f>IFERROR(IFERROR(
VLOOKUP(D160,'[1]LINEAS PT'!$A$6:$H$5000,5,0),
VLOOKUP(D160,'[1]CODIGOS ZONA FRANCA'!$A$5:$E$5000,5,0)),
VLOOKUP(D160,'[1]CODIGOS EXPORTACION'!$A$5:$E$5000,5,0))</f>
        <v>INY 500ML CD PEAD TPN 20 NVO</v>
      </c>
      <c r="F160" s="20">
        <v>6114</v>
      </c>
      <c r="G160" s="15">
        <v>44909</v>
      </c>
      <c r="H160" s="15">
        <v>44951</v>
      </c>
      <c r="I160" s="11">
        <v>2202</v>
      </c>
      <c r="J160" s="62">
        <f t="shared" si="26"/>
        <v>13463028</v>
      </c>
      <c r="K160" s="15">
        <v>44931</v>
      </c>
      <c r="L160" s="15">
        <v>44943</v>
      </c>
      <c r="M160" s="15">
        <v>44943</v>
      </c>
      <c r="N160" s="10">
        <f t="shared" si="29"/>
        <v>0</v>
      </c>
      <c r="O160" s="10" t="s">
        <v>34</v>
      </c>
      <c r="P160" s="10">
        <v>32</v>
      </c>
      <c r="Q160" s="10"/>
      <c r="R160" s="10" t="s">
        <v>35</v>
      </c>
      <c r="S160" s="10">
        <v>25090</v>
      </c>
      <c r="T160" s="10">
        <v>13308</v>
      </c>
      <c r="U160" s="10" t="s">
        <v>445</v>
      </c>
      <c r="V160" s="10">
        <f t="shared" si="31"/>
        <v>-12</v>
      </c>
      <c r="W160" s="10" t="str">
        <f t="shared" si="32"/>
        <v>retraso</v>
      </c>
      <c r="X160" s="10"/>
      <c r="Y160" s="28">
        <v>82320</v>
      </c>
      <c r="Z160" s="60"/>
      <c r="AA160" s="12">
        <f t="shared" si="30"/>
        <v>6.1145234192486264E-3</v>
      </c>
    </row>
    <row r="161" spans="1:27" ht="15" customHeight="1" x14ac:dyDescent="0.3">
      <c r="A161" s="10">
        <v>125</v>
      </c>
      <c r="B161" s="54">
        <v>10548</v>
      </c>
      <c r="C161" s="10" t="s">
        <v>87</v>
      </c>
      <c r="D161" s="10" t="s">
        <v>449</v>
      </c>
      <c r="E161" s="10" t="str">
        <f>IFERROR(IFERROR(
VLOOKUP(D161,'[2]LINEAS PT'!$A$6:$H$3104,5,0),
VLOOKUP(D161,'[2]CODIGOS ZONA FRANCA'!$A$5:$E$5000,5,0)),
VLOOKUP(D161,'[2]CODIGOS EXPORTACION'!$A$5:$E$5000,5,0))</f>
        <v>INY 500ML CD PEAD TPN 20 NVO</v>
      </c>
      <c r="F161" s="20">
        <v>6144</v>
      </c>
      <c r="G161" s="15">
        <v>44991</v>
      </c>
      <c r="H161" s="15">
        <v>45036</v>
      </c>
      <c r="I161" s="11">
        <v>1780</v>
      </c>
      <c r="J161" s="62">
        <f t="shared" si="26"/>
        <v>10936320</v>
      </c>
      <c r="K161" s="15">
        <v>45002</v>
      </c>
      <c r="L161" s="15">
        <v>45006</v>
      </c>
      <c r="M161" s="15">
        <v>45006</v>
      </c>
      <c r="N161" s="16">
        <v>45006</v>
      </c>
      <c r="O161" s="10" t="s">
        <v>34</v>
      </c>
      <c r="P161" s="10">
        <v>32</v>
      </c>
      <c r="Q161" s="10"/>
      <c r="R161" s="10" t="s">
        <v>35</v>
      </c>
      <c r="S161" s="10">
        <v>25225</v>
      </c>
      <c r="T161" s="10">
        <v>13454</v>
      </c>
      <c r="U161" s="25" t="s">
        <v>445</v>
      </c>
      <c r="V161" s="10">
        <f t="shared" si="31"/>
        <v>-4</v>
      </c>
      <c r="W161" s="10" t="str">
        <f t="shared" si="32"/>
        <v>retraso</v>
      </c>
      <c r="X161" s="10"/>
      <c r="Y161" s="28">
        <v>69248</v>
      </c>
      <c r="Z161" s="10"/>
      <c r="AA161" s="12">
        <f t="shared" si="30"/>
        <v>6.3319288389513109E-3</v>
      </c>
    </row>
    <row r="162" spans="1:27" ht="15" customHeight="1" x14ac:dyDescent="0.3">
      <c r="A162" s="10">
        <v>125</v>
      </c>
      <c r="B162" s="54"/>
      <c r="C162" s="10" t="s">
        <v>87</v>
      </c>
      <c r="D162" s="10" t="s">
        <v>449</v>
      </c>
      <c r="E162" s="10" t="str">
        <f>IFERROR(IFERROR(
VLOOKUP(D162,'[2]LINEAS PT'!$A$6:$H$3104,5,0),
VLOOKUP(D162,'[2]CODIGOS ZONA FRANCA'!$A$5:$E$5000,5,0)),
VLOOKUP(D162,'[2]CODIGOS EXPORTACION'!$A$5:$E$5000,5,0))</f>
        <v>INY 500ML CD PEAD TPN 20 NVO</v>
      </c>
      <c r="F162" s="20">
        <v>6144</v>
      </c>
      <c r="G162" s="16">
        <v>45009</v>
      </c>
      <c r="H162" s="16">
        <v>45040</v>
      </c>
      <c r="I162" s="11">
        <v>1780</v>
      </c>
      <c r="J162" s="62">
        <f t="shared" si="26"/>
        <v>10936320</v>
      </c>
      <c r="K162" s="15">
        <v>45015</v>
      </c>
      <c r="L162" s="15">
        <v>45026</v>
      </c>
      <c r="M162" s="16">
        <v>45026</v>
      </c>
      <c r="N162" s="10">
        <f t="shared" ref="N162:N169" si="33">(M162-L162)</f>
        <v>0</v>
      </c>
      <c r="O162" s="10" t="s">
        <v>34</v>
      </c>
      <c r="P162" s="10">
        <v>0</v>
      </c>
      <c r="Q162" s="10">
        <v>32</v>
      </c>
      <c r="R162" s="10" t="s">
        <v>35</v>
      </c>
      <c r="S162" s="17"/>
      <c r="T162" s="17"/>
      <c r="U162" s="10" t="s">
        <v>445</v>
      </c>
      <c r="V162" s="10">
        <f t="shared" si="31"/>
        <v>-11</v>
      </c>
      <c r="W162" s="10" t="str">
        <f t="shared" si="32"/>
        <v>retraso</v>
      </c>
      <c r="X162" s="10"/>
      <c r="Y162" s="28">
        <v>56000</v>
      </c>
      <c r="Z162" s="10"/>
      <c r="AA162" s="12">
        <f t="shared" si="30"/>
        <v>5.1205524344569283E-3</v>
      </c>
    </row>
    <row r="163" spans="1:27" ht="15" customHeight="1" x14ac:dyDescent="0.3">
      <c r="A163" s="10">
        <v>4830</v>
      </c>
      <c r="B163" s="54">
        <v>10610</v>
      </c>
      <c r="C163" s="10" t="s">
        <v>87</v>
      </c>
      <c r="D163" s="10" t="s">
        <v>393</v>
      </c>
      <c r="E163" s="10" t="str">
        <f>IFERROR(IFERROR(
VLOOKUP(D163,'[1]LINEAS PT'!$A$6:$H$5000,5,0),
VLOOKUP(D163,'[1]CODIGOS ZONA FRANCA'!$A$5:$E$5000,5,0)),
VLOOKUP(D163,'[1]CODIGOS EXPORTACION'!$A$5:$E$5000,5,0))</f>
        <v>INY 250ML CD PEAD TPN 20 NVO</v>
      </c>
      <c r="F163" s="20">
        <v>6490</v>
      </c>
      <c r="G163" s="15">
        <v>44974</v>
      </c>
      <c r="H163" s="15">
        <v>45002</v>
      </c>
      <c r="I163" s="11">
        <v>1737</v>
      </c>
      <c r="J163" s="62">
        <f t="shared" ref="J163:J226" si="34">I163*F163</f>
        <v>11273130</v>
      </c>
      <c r="K163" s="15">
        <v>45001</v>
      </c>
      <c r="L163" s="15">
        <v>45001</v>
      </c>
      <c r="M163" s="15">
        <v>45001</v>
      </c>
      <c r="N163" s="10">
        <f t="shared" si="33"/>
        <v>0</v>
      </c>
      <c r="O163" s="10" t="s">
        <v>34</v>
      </c>
      <c r="P163" s="10">
        <v>22</v>
      </c>
      <c r="Q163" s="10"/>
      <c r="R163" s="10" t="s">
        <v>35</v>
      </c>
      <c r="S163" s="10">
        <v>25214</v>
      </c>
      <c r="T163" s="10">
        <v>13444</v>
      </c>
      <c r="U163" s="25" t="s">
        <v>445</v>
      </c>
      <c r="V163" s="10">
        <f t="shared" si="31"/>
        <v>0</v>
      </c>
      <c r="W163" s="10" t="str">
        <f t="shared" si="32"/>
        <v>ok</v>
      </c>
      <c r="X163" s="10"/>
      <c r="Y163" s="28">
        <v>84000</v>
      </c>
      <c r="Z163" s="10"/>
      <c r="AA163" s="12">
        <f t="shared" si="30"/>
        <v>7.4513466978558748E-3</v>
      </c>
    </row>
    <row r="164" spans="1:27" ht="15" customHeight="1" x14ac:dyDescent="0.3">
      <c r="A164" s="10">
        <v>2184</v>
      </c>
      <c r="B164" s="54">
        <v>10605</v>
      </c>
      <c r="C164" s="10" t="s">
        <v>87</v>
      </c>
      <c r="D164" s="10" t="s">
        <v>450</v>
      </c>
      <c r="E164" s="10" t="str">
        <f>IFERROR(IFERROR(
VLOOKUP(D164,'[1]LINEAS PT'!$A$6:$H$5000,5,0),
VLOOKUP(D164,'[1]CODIGOS ZONA FRANCA'!$A$5:$E$5000,5,0)),
VLOOKUP(D164,'[1]CODIGOS EXPORTACION'!$A$5:$E$5000,5,0))</f>
        <v>INY 500ML + 7MM CD PEAD TPN 20</v>
      </c>
      <c r="F164" s="20">
        <v>7791</v>
      </c>
      <c r="G164" s="15">
        <v>44859</v>
      </c>
      <c r="H164" s="15">
        <v>44890</v>
      </c>
      <c r="I164" s="11">
        <v>1836</v>
      </c>
      <c r="J164" s="62">
        <f t="shared" si="34"/>
        <v>14304276</v>
      </c>
      <c r="K164" s="15">
        <v>44939</v>
      </c>
      <c r="L164" s="15">
        <v>44943</v>
      </c>
      <c r="M164" s="15">
        <v>44943</v>
      </c>
      <c r="N164" s="10">
        <f t="shared" si="33"/>
        <v>0</v>
      </c>
      <c r="O164" s="10" t="s">
        <v>34</v>
      </c>
      <c r="P164" s="10">
        <v>53</v>
      </c>
      <c r="Q164" s="10"/>
      <c r="R164" s="10" t="s">
        <v>35</v>
      </c>
      <c r="S164" s="10">
        <v>25089</v>
      </c>
      <c r="T164" s="10">
        <v>13307</v>
      </c>
      <c r="U164" s="10" t="s">
        <v>445</v>
      </c>
      <c r="V164" s="10">
        <f t="shared" si="31"/>
        <v>-4</v>
      </c>
      <c r="W164" s="10" t="str">
        <f t="shared" si="32"/>
        <v>retraso</v>
      </c>
      <c r="X164" s="10"/>
      <c r="Y164" s="28"/>
      <c r="Z164" s="60"/>
      <c r="AA164" s="12">
        <f t="shared" si="30"/>
        <v>0</v>
      </c>
    </row>
    <row r="165" spans="1:27" ht="15" customHeight="1" x14ac:dyDescent="0.3">
      <c r="A165" s="10">
        <v>2828</v>
      </c>
      <c r="B165" s="54">
        <v>10606</v>
      </c>
      <c r="C165" s="10" t="s">
        <v>87</v>
      </c>
      <c r="D165" s="51" t="s">
        <v>451</v>
      </c>
      <c r="E165" s="10" t="str">
        <f>IFERROR(IFERROR(
VLOOKUP(D165,'[1]LINEAS PT'!$A$6:$H$5000,5,0),
VLOOKUP(D165,'[1]CODIGOS ZONA FRANCA'!$A$5:$E$5000,5,0)),
VLOOKUP(D165,'[1]CODIGOS EXPORTACION'!$A$5:$E$5000,5,0))</f>
        <v>TP 38MM BANDA DE SEGURIDAD BLANCA</v>
      </c>
      <c r="F165" s="20">
        <v>10000</v>
      </c>
      <c r="G165" s="15">
        <v>44964</v>
      </c>
      <c r="H165" s="15">
        <v>44992</v>
      </c>
      <c r="I165" s="11">
        <v>293</v>
      </c>
      <c r="J165" s="62">
        <f t="shared" si="34"/>
        <v>2930000</v>
      </c>
      <c r="K165" s="15">
        <v>44979</v>
      </c>
      <c r="L165" s="15">
        <v>44981</v>
      </c>
      <c r="M165" s="15">
        <v>44981</v>
      </c>
      <c r="N165" s="10">
        <f t="shared" si="33"/>
        <v>0</v>
      </c>
      <c r="O165" s="10" t="s">
        <v>34</v>
      </c>
      <c r="P165" s="10">
        <v>4</v>
      </c>
      <c r="Q165" s="10"/>
      <c r="R165" s="10" t="s">
        <v>35</v>
      </c>
      <c r="S165" s="10">
        <v>25176</v>
      </c>
      <c r="T165" s="10">
        <v>13404</v>
      </c>
      <c r="U165" s="25" t="s">
        <v>36</v>
      </c>
      <c r="V165" s="10">
        <f t="shared" si="31"/>
        <v>-2</v>
      </c>
      <c r="W165" s="10" t="str">
        <f t="shared" si="32"/>
        <v>retraso</v>
      </c>
      <c r="X165" s="10"/>
      <c r="Y165" s="28">
        <v>223040</v>
      </c>
      <c r="Z165" s="32"/>
      <c r="AA165" s="12">
        <f t="shared" si="30"/>
        <v>7.6122866894197949E-2</v>
      </c>
    </row>
    <row r="166" spans="1:27" ht="15" customHeight="1" x14ac:dyDescent="0.3">
      <c r="A166" s="10">
        <v>2828</v>
      </c>
      <c r="B166" s="54"/>
      <c r="C166" s="10" t="s">
        <v>87</v>
      </c>
      <c r="D166" s="10" t="s">
        <v>162</v>
      </c>
      <c r="E166" s="10" t="str">
        <f>IFERROR(IFERROR(
VLOOKUP(D166,'[2]LINEAS PT'!$A$6:$H$3104,5,0),
VLOOKUP(D166,'[2]CODIGOS ZONA FRANCA'!$A$5:$E$5000,5,0)),
VLOOKUP(D166,'[2]CODIGOS EXPORTACION'!$A$5:$E$5000,5,0))</f>
        <v>INY  50ML RD PEAD TPN 20</v>
      </c>
      <c r="F166" s="20">
        <v>10080</v>
      </c>
      <c r="G166" s="16">
        <v>45009</v>
      </c>
      <c r="H166" s="16">
        <v>45040</v>
      </c>
      <c r="I166" s="11">
        <v>580</v>
      </c>
      <c r="J166" s="62">
        <f t="shared" si="34"/>
        <v>5846400</v>
      </c>
      <c r="K166" s="15">
        <v>45016</v>
      </c>
      <c r="L166" s="15">
        <v>45026</v>
      </c>
      <c r="M166" s="16">
        <v>45026</v>
      </c>
      <c r="N166" s="10">
        <f t="shared" si="33"/>
        <v>0</v>
      </c>
      <c r="O166" s="10" t="s">
        <v>34</v>
      </c>
      <c r="P166" s="10">
        <v>24</v>
      </c>
      <c r="Q166" s="10"/>
      <c r="R166" s="10" t="s">
        <v>35</v>
      </c>
      <c r="S166" s="17">
        <v>25261</v>
      </c>
      <c r="T166" s="17">
        <v>13496</v>
      </c>
      <c r="U166" s="10" t="s">
        <v>445</v>
      </c>
      <c r="V166" s="10">
        <f t="shared" si="31"/>
        <v>-10</v>
      </c>
      <c r="W166" s="10" t="str">
        <f t="shared" si="32"/>
        <v>retraso</v>
      </c>
      <c r="X166" s="10"/>
      <c r="Y166" s="28">
        <v>28000</v>
      </c>
      <c r="Z166" s="32"/>
      <c r="AA166" s="12">
        <f t="shared" si="30"/>
        <v>4.7892720306513406E-3</v>
      </c>
    </row>
    <row r="167" spans="1:27" ht="15" customHeight="1" x14ac:dyDescent="0.3">
      <c r="A167" s="10" t="s">
        <v>452</v>
      </c>
      <c r="B167" s="54">
        <v>10607</v>
      </c>
      <c r="C167" s="10" t="s">
        <v>87</v>
      </c>
      <c r="D167" s="10" t="s">
        <v>453</v>
      </c>
      <c r="E167" s="10" t="str">
        <f>IFERROR(IFERROR(
VLOOKUP(D167,'[2]LINEAS PT'!$A$6:$H$3104,5,0),
VLOOKUP(D167,'[2]CODIGOS ZONA FRANCA'!$A$5:$E$5000,5,0)),
VLOOKUP(D167,'[2]CODIGOS EXPORTACION'!$A$5:$E$5000,5,0))</f>
        <v xml:space="preserve">TP GDE PP BCA LISA </v>
      </c>
      <c r="F167" s="20">
        <v>21000</v>
      </c>
      <c r="G167" s="16">
        <v>44998</v>
      </c>
      <c r="H167" s="16">
        <v>45031</v>
      </c>
      <c r="I167" s="11">
        <v>215</v>
      </c>
      <c r="J167" s="62">
        <f t="shared" si="34"/>
        <v>4515000</v>
      </c>
      <c r="K167" s="16">
        <v>45003</v>
      </c>
      <c r="L167" s="16">
        <v>45006</v>
      </c>
      <c r="M167" s="10"/>
      <c r="N167" s="10">
        <f t="shared" si="33"/>
        <v>-45006</v>
      </c>
      <c r="O167" s="10" t="s">
        <v>34</v>
      </c>
      <c r="P167" s="10">
        <v>7</v>
      </c>
      <c r="Q167" s="10"/>
      <c r="R167" s="10" t="s">
        <v>35</v>
      </c>
      <c r="S167" s="10">
        <v>25224</v>
      </c>
      <c r="T167" s="10">
        <v>13455</v>
      </c>
      <c r="U167" s="10" t="s">
        <v>445</v>
      </c>
      <c r="V167" s="10">
        <f t="shared" si="31"/>
        <v>-45003</v>
      </c>
      <c r="W167" s="10" t="str">
        <f t="shared" si="32"/>
        <v>retraso</v>
      </c>
      <c r="X167" s="10"/>
      <c r="Y167" s="28">
        <v>15148</v>
      </c>
      <c r="Z167" s="32"/>
      <c r="AA167" s="12">
        <f t="shared" si="30"/>
        <v>3.3550387596899224E-3</v>
      </c>
    </row>
    <row r="168" spans="1:27" ht="15" customHeight="1" x14ac:dyDescent="0.3">
      <c r="A168" s="10" t="s">
        <v>454</v>
      </c>
      <c r="B168" s="54">
        <v>10608</v>
      </c>
      <c r="C168" s="10" t="s">
        <v>87</v>
      </c>
      <c r="D168" s="10" t="s">
        <v>453</v>
      </c>
      <c r="E168" s="10" t="str">
        <f>IFERROR(IFERROR(
VLOOKUP(D168,'[1]LINEAS PT'!$A$6:$H$5000,5,0),
VLOOKUP(D168,'[1]CODIGOS ZONA FRANCA'!$A$5:$E$5000,5,0)),
VLOOKUP(D168,'[1]CODIGOS EXPORTACION'!$A$5:$E$5000,5,0))</f>
        <v xml:space="preserve">TP GDE PP BCA LISA </v>
      </c>
      <c r="F168" s="20">
        <v>27000</v>
      </c>
      <c r="G168" s="15">
        <v>44964</v>
      </c>
      <c r="H168" s="15">
        <v>44992</v>
      </c>
      <c r="I168" s="11">
        <v>215</v>
      </c>
      <c r="J168" s="62">
        <f t="shared" si="34"/>
        <v>5805000</v>
      </c>
      <c r="K168" s="15">
        <v>44978</v>
      </c>
      <c r="L168" s="15">
        <v>44981</v>
      </c>
      <c r="M168" s="15">
        <v>44981</v>
      </c>
      <c r="N168" s="10">
        <f t="shared" si="33"/>
        <v>0</v>
      </c>
      <c r="O168" s="10" t="s">
        <v>34</v>
      </c>
      <c r="P168" s="10">
        <v>9</v>
      </c>
      <c r="Q168" s="10"/>
      <c r="R168" s="10" t="s">
        <v>35</v>
      </c>
      <c r="S168" s="10">
        <v>25176</v>
      </c>
      <c r="T168" s="10">
        <v>13404</v>
      </c>
      <c r="U168" s="25" t="s">
        <v>36</v>
      </c>
      <c r="V168" s="10">
        <f t="shared" si="31"/>
        <v>-3</v>
      </c>
      <c r="W168" s="10" t="str">
        <f t="shared" si="32"/>
        <v>retraso</v>
      </c>
      <c r="X168" s="10"/>
      <c r="Y168" s="28">
        <v>223040</v>
      </c>
      <c r="Z168" s="32"/>
      <c r="AA168" s="12">
        <f t="shared" si="30"/>
        <v>3.8422049956933678E-2</v>
      </c>
    </row>
    <row r="169" spans="1:27" ht="15" customHeight="1" x14ac:dyDescent="0.3">
      <c r="A169" s="10">
        <v>32468</v>
      </c>
      <c r="B169" s="54">
        <v>10609</v>
      </c>
      <c r="C169" s="10" t="s">
        <v>115</v>
      </c>
      <c r="D169" s="10" t="s">
        <v>201</v>
      </c>
      <c r="E169" s="10" t="str">
        <f>IFERROR(IFERROR(
VLOOKUP(D169,'[2]LINEAS PT'!$A$6:$H$3104,5,0),
VLOOKUP(D169,'[2]CODIGOS ZONA FRANCA'!$A$5:$E$5000,5,0)),
VLOOKUP(D169,'[2]CODIGOS EXPORTACION'!$A$5:$E$5000,5,0))</f>
        <v>TP GDE PP  RJ LISA</v>
      </c>
      <c r="F169" s="20">
        <v>12000</v>
      </c>
      <c r="G169" s="16">
        <v>45014</v>
      </c>
      <c r="H169" s="16">
        <v>45045</v>
      </c>
      <c r="I169" s="11">
        <v>302</v>
      </c>
      <c r="J169" s="62">
        <f t="shared" si="34"/>
        <v>3624000</v>
      </c>
      <c r="K169" s="15">
        <v>45021</v>
      </c>
      <c r="L169" s="15">
        <v>45029</v>
      </c>
      <c r="M169" s="10"/>
      <c r="N169" s="10">
        <f t="shared" si="33"/>
        <v>-45029</v>
      </c>
      <c r="O169" s="10" t="s">
        <v>41</v>
      </c>
      <c r="P169" s="10">
        <v>4</v>
      </c>
      <c r="Q169" s="10"/>
      <c r="R169" s="10">
        <v>301407963</v>
      </c>
      <c r="S169" s="10">
        <v>25270</v>
      </c>
      <c r="T169" s="10">
        <v>13511</v>
      </c>
      <c r="U169" s="10" t="s">
        <v>253</v>
      </c>
      <c r="V169" s="10">
        <f t="shared" si="31"/>
        <v>-45021</v>
      </c>
      <c r="W169" s="10" t="str">
        <f t="shared" si="32"/>
        <v>retraso</v>
      </c>
      <c r="X169" s="10"/>
      <c r="Y169" s="28">
        <v>67606</v>
      </c>
      <c r="Z169" s="32"/>
      <c r="AA169" s="12">
        <f t="shared" si="30"/>
        <v>1.8655077262693158E-2</v>
      </c>
    </row>
    <row r="170" spans="1:27" ht="15" customHeight="1" x14ac:dyDescent="0.3">
      <c r="A170" s="10">
        <v>221</v>
      </c>
      <c r="B170" s="54">
        <v>10591</v>
      </c>
      <c r="C170" s="10" t="s">
        <v>115</v>
      </c>
      <c r="D170" s="10" t="s">
        <v>455</v>
      </c>
      <c r="E170" s="10" t="str">
        <f>IFERROR(IFERROR(
VLOOKUP(D170,'[2]LINEAS PT'!$A$6:$H$3104,5,0),
VLOOKUP(D170,'[2]CODIGOS ZONA FRANCA'!$A$5:$E$5000,5,0)),
VLOOKUP(D170,'[2]CODIGOS EXPORTACION'!$A$5:$E$5000,5,0))</f>
        <v>INY 250ML CD PP TPN 20 10GRS LOGO ERMA</v>
      </c>
      <c r="F170" s="20">
        <v>15000</v>
      </c>
      <c r="G170" s="15">
        <v>45033</v>
      </c>
      <c r="H170" s="15">
        <v>45063</v>
      </c>
      <c r="I170" s="11">
        <v>1350</v>
      </c>
      <c r="J170" s="62">
        <f t="shared" si="34"/>
        <v>20250000</v>
      </c>
      <c r="K170" s="10"/>
      <c r="L170" s="10"/>
      <c r="M170" s="10"/>
      <c r="N170" s="10"/>
      <c r="O170" s="10"/>
      <c r="P170" s="10"/>
      <c r="Q170" s="10"/>
      <c r="R170" s="10"/>
      <c r="S170" s="10"/>
      <c r="T170" s="10"/>
      <c r="U170" s="10"/>
      <c r="V170" s="10"/>
      <c r="W170" s="10" t="str">
        <f t="shared" si="32"/>
        <v>ok</v>
      </c>
      <c r="X170" s="10"/>
      <c r="Y170" s="28">
        <v>0</v>
      </c>
      <c r="Z170" s="32"/>
      <c r="AA170" s="12">
        <f t="shared" si="30"/>
        <v>0</v>
      </c>
    </row>
    <row r="171" spans="1:27" ht="15" customHeight="1" x14ac:dyDescent="0.3">
      <c r="A171" s="10" t="s">
        <v>456</v>
      </c>
      <c r="B171" s="54">
        <v>10571</v>
      </c>
      <c r="C171" s="10" t="s">
        <v>115</v>
      </c>
      <c r="D171" s="10" t="s">
        <v>457</v>
      </c>
      <c r="E171" s="10" t="str">
        <f>IFERROR(IFERROR(
VLOOKUP(D171,'[2]LINEAS PT'!$A$6:$H$3104,5,0),
VLOOKUP(D171,'[2]CODIGOS ZONA FRANCA'!$A$5:$E$5000,5,0)),
VLOOKUP(D171,'[2]CODIGOS EXPORTACION'!$A$5:$E$5000,5,0))</f>
        <v xml:space="preserve">TP GDE PP VDE LISA </v>
      </c>
      <c r="F171" s="20">
        <v>21000</v>
      </c>
      <c r="G171" s="16">
        <v>45014</v>
      </c>
      <c r="H171" s="16">
        <v>45045</v>
      </c>
      <c r="I171" s="11">
        <v>201</v>
      </c>
      <c r="J171" s="62">
        <f t="shared" si="34"/>
        <v>4221000</v>
      </c>
      <c r="K171" s="15">
        <v>45021</v>
      </c>
      <c r="L171" s="15">
        <v>45029</v>
      </c>
      <c r="M171" s="10"/>
      <c r="N171" s="10">
        <f>(M171-L171)</f>
        <v>-45029</v>
      </c>
      <c r="O171" s="10" t="s">
        <v>41</v>
      </c>
      <c r="P171" s="10">
        <v>7</v>
      </c>
      <c r="Q171" s="10"/>
      <c r="R171" s="10">
        <v>301407963</v>
      </c>
      <c r="S171" s="10">
        <v>25270</v>
      </c>
      <c r="T171" s="10">
        <v>13511</v>
      </c>
      <c r="U171" s="10" t="s">
        <v>253</v>
      </c>
      <c r="V171" s="10">
        <f>IF(M171=0,0-K171,K171-M171)</f>
        <v>-45021</v>
      </c>
      <c r="W171" s="10" t="str">
        <f t="shared" si="32"/>
        <v>retraso</v>
      </c>
      <c r="X171" s="10"/>
      <c r="Y171" s="28">
        <v>118309</v>
      </c>
      <c r="Z171" s="10"/>
      <c r="AA171" s="12">
        <f t="shared" si="30"/>
        <v>2.8028666192845296E-2</v>
      </c>
    </row>
    <row r="172" spans="1:27" ht="15" customHeight="1" x14ac:dyDescent="0.3">
      <c r="A172" s="10">
        <v>817</v>
      </c>
      <c r="B172" s="55">
        <v>10546</v>
      </c>
      <c r="C172" s="10" t="s">
        <v>115</v>
      </c>
      <c r="D172" s="10" t="s">
        <v>458</v>
      </c>
      <c r="E172" s="10" t="str">
        <f>IFERROR(IFERROR(
VLOOKUP(D172,'[2]LINEAS PT'!$A$6:$H$3104,5,0),
VLOOKUP(D172,'[2]CODIGOS ZONA FRANCA'!$A$5:$E$5000,5,0)),
VLOOKUP(D172,'[2]CODIGOS EXPORTACION'!$A$5:$E$5000,5,0))</f>
        <v>INY 500ML CD PP TPN 20 15GRS LOGO ERMA</v>
      </c>
      <c r="F172" s="20">
        <v>25000</v>
      </c>
      <c r="G172" s="15">
        <v>45033</v>
      </c>
      <c r="H172" s="15">
        <v>45063</v>
      </c>
      <c r="I172" s="11">
        <v>1794</v>
      </c>
      <c r="J172" s="62">
        <f t="shared" si="34"/>
        <v>44850000</v>
      </c>
      <c r="K172" s="10"/>
      <c r="L172" s="10"/>
      <c r="M172" s="10"/>
      <c r="N172" s="10"/>
      <c r="O172" s="10"/>
      <c r="P172" s="10"/>
      <c r="Q172" s="10"/>
      <c r="R172" s="10"/>
      <c r="S172" s="10"/>
      <c r="T172" s="10"/>
      <c r="U172" s="10"/>
      <c r="V172" s="10"/>
      <c r="W172" s="10" t="str">
        <f t="shared" si="32"/>
        <v>ok</v>
      </c>
      <c r="X172" s="10"/>
      <c r="Y172" s="28">
        <v>0</v>
      </c>
      <c r="Z172" s="10"/>
      <c r="AA172" s="12">
        <f t="shared" si="30"/>
        <v>0</v>
      </c>
    </row>
    <row r="173" spans="1:27" ht="15" customHeight="1" x14ac:dyDescent="0.3">
      <c r="A173" s="22">
        <v>6776</v>
      </c>
      <c r="B173" s="54"/>
      <c r="C173" s="10" t="s">
        <v>234</v>
      </c>
      <c r="D173" s="10" t="s">
        <v>375</v>
      </c>
      <c r="E173" s="10" t="str">
        <f>IFERROR(IFERROR(
VLOOKUP(D173,'[1]LINEAS PT'!$A$6:$H$5000,5,0),
VLOOKUP(D173,'[1]CODIGOS ZONA FRANCA'!$A$5:$E$5000,5,0)),
VLOOKUP(D173,'[1]CODIGOS EXPORTACION'!$A$5:$E$5000,5,0))</f>
        <v>TPN GOT 30 60ML PTA DLGDA LAVERLAM</v>
      </c>
      <c r="F173" s="24">
        <v>55340</v>
      </c>
      <c r="G173" s="15">
        <v>44902</v>
      </c>
      <c r="H173" s="15">
        <v>44949</v>
      </c>
      <c r="I173" s="11">
        <v>169</v>
      </c>
      <c r="J173" s="62">
        <f t="shared" si="34"/>
        <v>9352460</v>
      </c>
      <c r="K173" s="15">
        <v>44963</v>
      </c>
      <c r="L173" s="15">
        <v>44963</v>
      </c>
      <c r="M173" s="15">
        <v>44963</v>
      </c>
      <c r="N173" s="10">
        <f>(M173-L173)</f>
        <v>0</v>
      </c>
      <c r="O173" s="10" t="s">
        <v>34</v>
      </c>
      <c r="P173" s="10">
        <v>3</v>
      </c>
      <c r="Q173" s="10"/>
      <c r="R173" s="10" t="s">
        <v>35</v>
      </c>
      <c r="S173" s="10">
        <v>25125</v>
      </c>
      <c r="T173" s="10">
        <v>13350</v>
      </c>
      <c r="U173" s="10" t="s">
        <v>281</v>
      </c>
      <c r="V173" s="10">
        <f t="shared" ref="V173:V203" si="35">IF(M173=0,0-K173,K173-M173)</f>
        <v>0</v>
      </c>
      <c r="W173" s="10" t="str">
        <f t="shared" si="32"/>
        <v>ok</v>
      </c>
      <c r="X173" s="10"/>
      <c r="Y173" s="28">
        <v>84000</v>
      </c>
      <c r="Z173" s="60"/>
      <c r="AA173" s="12">
        <f t="shared" si="30"/>
        <v>8.9815941474221759E-3</v>
      </c>
    </row>
    <row r="174" spans="1:27" ht="15" customHeight="1" x14ac:dyDescent="0.3">
      <c r="A174" s="10">
        <v>5797</v>
      </c>
      <c r="B174" s="56">
        <v>10568</v>
      </c>
      <c r="C174" s="21" t="s">
        <v>358</v>
      </c>
      <c r="D174" s="10" t="s">
        <v>459</v>
      </c>
      <c r="E174" s="10" t="str">
        <f>IFERROR(IFERROR(
VLOOKUP(D174,'[2]LINEAS PT'!$A$6:$H$3104,5,0),
VLOOKUP(D174,'[2]CODIGOS ZONA FRANCA'!$A$5:$E$5000,5,0)),
VLOOKUP(D174,'[2]CODIGOS EXPORTACION'!$A$5:$E$5000,5,0))</f>
        <v>INY  10ML RD PEAD TPN 20</v>
      </c>
      <c r="F174" s="20">
        <v>3000</v>
      </c>
      <c r="G174" s="16">
        <v>44993</v>
      </c>
      <c r="H174" s="16">
        <v>45024</v>
      </c>
      <c r="I174" s="11">
        <v>511</v>
      </c>
      <c r="J174" s="62">
        <f t="shared" si="34"/>
        <v>1533000</v>
      </c>
      <c r="K174" s="16">
        <v>44995</v>
      </c>
      <c r="L174" s="16">
        <v>45001</v>
      </c>
      <c r="M174" s="16">
        <v>45006</v>
      </c>
      <c r="N174" s="10">
        <f>(M174-L174)</f>
        <v>5</v>
      </c>
      <c r="O174" s="10" t="s">
        <v>78</v>
      </c>
      <c r="P174" s="10"/>
      <c r="Q174" s="10">
        <v>1</v>
      </c>
      <c r="R174" s="10">
        <v>806339834</v>
      </c>
      <c r="S174" s="26">
        <v>25212</v>
      </c>
      <c r="T174" s="10">
        <v>13442</v>
      </c>
      <c r="U174" s="10" t="s">
        <v>42</v>
      </c>
      <c r="V174" s="10">
        <f t="shared" si="35"/>
        <v>-11</v>
      </c>
      <c r="W174" s="10" t="str">
        <f t="shared" si="32"/>
        <v>retraso</v>
      </c>
      <c r="X174" s="10"/>
      <c r="Y174" s="28">
        <v>30689</v>
      </c>
      <c r="Z174" s="32">
        <v>559903</v>
      </c>
      <c r="AA174" s="12">
        <f t="shared" si="30"/>
        <v>2.0018917155903457E-2</v>
      </c>
    </row>
    <row r="175" spans="1:27" ht="15" customHeight="1" x14ac:dyDescent="0.3">
      <c r="A175" s="10">
        <v>5797</v>
      </c>
      <c r="B175" s="54"/>
      <c r="C175" s="21" t="s">
        <v>268</v>
      </c>
      <c r="D175" s="10" t="s">
        <v>460</v>
      </c>
      <c r="E175" s="10" t="str">
        <f>IFERROR(IFERROR(
VLOOKUP(D175,'[1]LINEAS PT'!$A$6:$H$5000,5,0),
VLOOKUP(D175,'[1]CODIGOS ZONA FRANCA'!$A$5:$E$5000,5,0)),
VLOOKUP(D175,'[1]CODIGOS EXPORTACION'!$A$5:$E$5000,5,0))</f>
        <v>PROTECTOR INY 250 ML BCO + TAPA ROSCA BCA</v>
      </c>
      <c r="F175" s="20">
        <v>3150</v>
      </c>
      <c r="G175" s="15">
        <v>44890</v>
      </c>
      <c r="H175" s="15">
        <v>44959</v>
      </c>
      <c r="I175" s="11">
        <v>1900</v>
      </c>
      <c r="J175" s="62">
        <f t="shared" si="34"/>
        <v>5985000</v>
      </c>
      <c r="K175" s="15">
        <v>44938</v>
      </c>
      <c r="L175" s="15">
        <v>44972</v>
      </c>
      <c r="M175" s="15">
        <v>44973</v>
      </c>
      <c r="N175" s="10">
        <f>(M175-L175)</f>
        <v>1</v>
      </c>
      <c r="O175" s="10" t="s">
        <v>41</v>
      </c>
      <c r="P175" s="10">
        <v>25</v>
      </c>
      <c r="Q175" s="10"/>
      <c r="R175" s="10">
        <v>301407406</v>
      </c>
      <c r="S175" s="10">
        <v>25141</v>
      </c>
      <c r="T175" s="10">
        <v>13368</v>
      </c>
      <c r="U175" s="10" t="s">
        <v>42</v>
      </c>
      <c r="V175" s="10">
        <f t="shared" si="35"/>
        <v>-35</v>
      </c>
      <c r="W175" s="10" t="str">
        <f t="shared" ref="W175:W206" si="36">IF(V175&gt;=0,"ok","retraso")</f>
        <v>retraso</v>
      </c>
      <c r="X175" s="10"/>
      <c r="Y175" s="28">
        <v>214646</v>
      </c>
      <c r="Z175" s="60">
        <v>4923</v>
      </c>
      <c r="AA175" s="12">
        <f t="shared" si="30"/>
        <v>3.5863993316624897E-2</v>
      </c>
    </row>
    <row r="176" spans="1:27" ht="15" customHeight="1" x14ac:dyDescent="0.3">
      <c r="A176" s="10">
        <v>5797</v>
      </c>
      <c r="B176" s="54"/>
      <c r="C176" s="21" t="s">
        <v>150</v>
      </c>
      <c r="D176" s="10" t="s">
        <v>461</v>
      </c>
      <c r="E176" s="10" t="str">
        <f>IFERROR(IFERROR(
VLOOKUP(D176,'[2]LINEAS PT'!$A$6:$H$3104,5,0),
VLOOKUP(D176,'[2]CODIGOS ZONA FRANCA'!$A$5:$E$5000,5,0)),
VLOOKUP(D176,'[2]CODIGOS EXPORTACION'!$A$5:$E$5000,5,0))</f>
        <v>INY 500ML CD PEAD TPN 20 SVINSU</v>
      </c>
      <c r="F176" s="20">
        <v>8064</v>
      </c>
      <c r="G176" s="16">
        <v>45000</v>
      </c>
      <c r="H176" s="16">
        <v>45031</v>
      </c>
      <c r="I176" s="11">
        <v>1403</v>
      </c>
      <c r="J176" s="62">
        <f t="shared" si="34"/>
        <v>11313792</v>
      </c>
      <c r="K176" s="16">
        <v>45008</v>
      </c>
      <c r="L176" s="16">
        <v>45009</v>
      </c>
      <c r="M176" s="16">
        <v>45012</v>
      </c>
      <c r="N176" s="10">
        <f>(M176-L176)</f>
        <v>3</v>
      </c>
      <c r="O176" s="10" t="s">
        <v>41</v>
      </c>
      <c r="P176" s="10">
        <v>42</v>
      </c>
      <c r="Q176" s="10"/>
      <c r="R176" s="10">
        <v>53223</v>
      </c>
      <c r="S176" s="10">
        <v>25240</v>
      </c>
      <c r="T176" s="10">
        <v>13471</v>
      </c>
      <c r="U176" s="10" t="s">
        <v>462</v>
      </c>
      <c r="V176" s="10">
        <f t="shared" si="35"/>
        <v>-4</v>
      </c>
      <c r="W176" s="10" t="str">
        <f t="shared" si="36"/>
        <v>retraso</v>
      </c>
      <c r="X176" s="10" t="s">
        <v>312</v>
      </c>
      <c r="Y176" s="28">
        <v>941346</v>
      </c>
      <c r="Z176" s="38">
        <v>5163</v>
      </c>
      <c r="AA176" s="12">
        <f t="shared" si="30"/>
        <v>8.3203403421240191E-2</v>
      </c>
    </row>
    <row r="177" spans="1:27" ht="15" customHeight="1" x14ac:dyDescent="0.3">
      <c r="A177" s="10">
        <v>5797</v>
      </c>
      <c r="B177" s="54"/>
      <c r="C177" s="21" t="s">
        <v>150</v>
      </c>
      <c r="D177" s="10" t="s">
        <v>461</v>
      </c>
      <c r="E177" s="10" t="str">
        <f>IFERROR(IFERROR(
VLOOKUP(D177,'[1]LINEAS PT'!$A$6:$H$5000,5,0),
VLOOKUP(D177,'[1]CODIGOS ZONA FRANCA'!$A$5:$E$5000,5,0)),
VLOOKUP(D177,'[1]CODIGOS EXPORTACION'!$A$5:$E$5000,5,0))</f>
        <v>INY 500ML CD PEAD TPN 20 SVINSU</v>
      </c>
      <c r="F177" s="20">
        <v>8256</v>
      </c>
      <c r="G177" s="15">
        <v>44964</v>
      </c>
      <c r="H177" s="15">
        <v>44992</v>
      </c>
      <c r="I177" s="11">
        <v>1403</v>
      </c>
      <c r="J177" s="62">
        <f t="shared" si="34"/>
        <v>11583168</v>
      </c>
      <c r="K177" s="15">
        <v>44973</v>
      </c>
      <c r="L177" s="15">
        <v>44974</v>
      </c>
      <c r="M177" s="15">
        <v>44977</v>
      </c>
      <c r="N177" s="10">
        <f>(M176-L176)</f>
        <v>3</v>
      </c>
      <c r="O177" s="10" t="s">
        <v>41</v>
      </c>
      <c r="P177" s="10">
        <v>43</v>
      </c>
      <c r="Q177" s="10"/>
      <c r="R177" s="10">
        <v>301407427</v>
      </c>
      <c r="S177" s="26">
        <v>25149</v>
      </c>
      <c r="T177" s="10">
        <v>13378</v>
      </c>
      <c r="U177" s="25" t="s">
        <v>463</v>
      </c>
      <c r="V177" s="10">
        <f t="shared" si="35"/>
        <v>-4</v>
      </c>
      <c r="W177" s="10" t="str">
        <f t="shared" si="36"/>
        <v>retraso</v>
      </c>
      <c r="X177" s="10" t="s">
        <v>312</v>
      </c>
      <c r="Y177" s="28">
        <v>493425</v>
      </c>
      <c r="Z177" s="60">
        <v>4922</v>
      </c>
      <c r="AA177" s="12">
        <f t="shared" si="30"/>
        <v>4.2598449750534569E-2</v>
      </c>
    </row>
    <row r="178" spans="1:27" ht="15" customHeight="1" x14ac:dyDescent="0.3">
      <c r="A178" s="10" t="s">
        <v>464</v>
      </c>
      <c r="B178" s="54">
        <v>10597</v>
      </c>
      <c r="C178" s="10" t="s">
        <v>150</v>
      </c>
      <c r="D178" s="10" t="s">
        <v>465</v>
      </c>
      <c r="E178" s="10" t="str">
        <f>IFERROR(IFERROR(
VLOOKUP(D178,'[2]LINEAS PT'!$A$6:$H$3104,5,0),
VLOOKUP(D178,'[2]CODIGOS ZONA FRANCA'!$A$5:$E$5000,5,0)),
VLOOKUP(D178,'[2]CODIGOS EXPORTACION'!$A$5:$E$5000,5,0))</f>
        <v>ENV 120 ML RD PEAD TP 38 MM ROSCA PIG BCO</v>
      </c>
      <c r="F178" s="20">
        <v>8658</v>
      </c>
      <c r="G178" s="16">
        <v>45000</v>
      </c>
      <c r="H178" s="16">
        <v>45031</v>
      </c>
      <c r="I178" s="11">
        <v>552</v>
      </c>
      <c r="J178" s="62">
        <f t="shared" si="34"/>
        <v>4779216</v>
      </c>
      <c r="K178" s="16">
        <v>45009</v>
      </c>
      <c r="L178" s="16">
        <v>45009</v>
      </c>
      <c r="M178" s="16">
        <v>45012</v>
      </c>
      <c r="N178" s="10">
        <f t="shared" ref="N178:N212" si="37">(M178-L178)</f>
        <v>3</v>
      </c>
      <c r="O178" s="10" t="s">
        <v>41</v>
      </c>
      <c r="P178" s="10">
        <v>13</v>
      </c>
      <c r="Q178" s="10"/>
      <c r="R178" s="10">
        <v>53223</v>
      </c>
      <c r="S178" s="10">
        <v>25240</v>
      </c>
      <c r="T178" s="10">
        <v>13471</v>
      </c>
      <c r="U178" s="10" t="s">
        <v>462</v>
      </c>
      <c r="V178" s="10">
        <f t="shared" si="35"/>
        <v>-3</v>
      </c>
      <c r="W178" s="10" t="str">
        <f t="shared" si="36"/>
        <v>retraso</v>
      </c>
      <c r="X178" s="10" t="s">
        <v>312</v>
      </c>
      <c r="Y178" s="28">
        <v>291369</v>
      </c>
      <c r="Z178" s="38"/>
      <c r="AA178" s="12">
        <f t="shared" si="30"/>
        <v>6.0965857161509332E-2</v>
      </c>
    </row>
    <row r="179" spans="1:27" ht="15" customHeight="1" x14ac:dyDescent="0.3">
      <c r="A179" s="10">
        <v>22137</v>
      </c>
      <c r="B179" s="54">
        <v>10463</v>
      </c>
      <c r="C179" s="10" t="s">
        <v>150</v>
      </c>
      <c r="D179" s="10" t="s">
        <v>466</v>
      </c>
      <c r="E179" s="10" t="str">
        <f>IFERROR(IFERROR(
VLOOKUP(D179,'[2]LINEAS PT'!$A$6:$H$3104,5,0),
VLOOKUP(D179,'[2]CODIGOS ZONA FRANCA'!$A$5:$E$5000,5,0)),
VLOOKUP(D179,'[2]CODIGOS EXPORTACION'!$A$5:$E$5000,5,0))</f>
        <v>TP GDE PP VDE SVINSU</v>
      </c>
      <c r="F179" s="20">
        <v>9000</v>
      </c>
      <c r="G179" s="16">
        <v>45000</v>
      </c>
      <c r="H179" s="16">
        <v>45031</v>
      </c>
      <c r="I179" s="11">
        <v>552</v>
      </c>
      <c r="J179" s="62">
        <f t="shared" si="34"/>
        <v>4968000</v>
      </c>
      <c r="K179" s="16">
        <v>45007</v>
      </c>
      <c r="L179" s="16">
        <v>45009</v>
      </c>
      <c r="M179" s="16">
        <v>45012</v>
      </c>
      <c r="N179" s="10">
        <f t="shared" si="37"/>
        <v>3</v>
      </c>
      <c r="O179" s="10" t="s">
        <v>41</v>
      </c>
      <c r="P179" s="10">
        <v>3</v>
      </c>
      <c r="Q179" s="10"/>
      <c r="R179" s="10">
        <v>53223</v>
      </c>
      <c r="S179" s="10">
        <v>25240</v>
      </c>
      <c r="T179" s="10">
        <v>13471</v>
      </c>
      <c r="U179" s="10" t="s">
        <v>463</v>
      </c>
      <c r="V179" s="10">
        <f t="shared" si="35"/>
        <v>-5</v>
      </c>
      <c r="W179" s="10" t="str">
        <f t="shared" si="36"/>
        <v>retraso</v>
      </c>
      <c r="X179" s="10" t="s">
        <v>312</v>
      </c>
      <c r="Y179" s="28">
        <v>67239</v>
      </c>
      <c r="Z179" s="38"/>
      <c r="AA179" s="12">
        <f t="shared" si="30"/>
        <v>1.3534420289855071E-2</v>
      </c>
    </row>
    <row r="180" spans="1:27" ht="15" customHeight="1" x14ac:dyDescent="0.3">
      <c r="A180" s="10" t="s">
        <v>467</v>
      </c>
      <c r="B180" s="58"/>
      <c r="C180" s="21" t="s">
        <v>174</v>
      </c>
      <c r="D180" s="10" t="s">
        <v>468</v>
      </c>
      <c r="E180" s="10" t="str">
        <f>IFERROR(IFERROR(
VLOOKUP(D180,'[1]LINEAS PT'!$A$6:$H$5000,5,0),
VLOOKUP(D180,'[1]CODIGOS ZONA FRANCA'!$A$5:$E$5000,5,0)),
VLOOKUP(D180,'[1]CODIGOS EXPORTACION'!$A$5:$E$5000,5,0))</f>
        <v>JGA DOSIF 10ML BCA S/P  PHYVERMEC-EQUI</v>
      </c>
      <c r="F180" s="20">
        <v>3000</v>
      </c>
      <c r="G180" s="15">
        <v>44944</v>
      </c>
      <c r="H180" s="15">
        <v>44975</v>
      </c>
      <c r="I180" s="11">
        <v>1297</v>
      </c>
      <c r="J180" s="62">
        <f t="shared" si="34"/>
        <v>3891000</v>
      </c>
      <c r="K180" s="15">
        <v>45000</v>
      </c>
      <c r="L180" s="15">
        <v>45002</v>
      </c>
      <c r="M180" s="15">
        <v>45008</v>
      </c>
      <c r="N180" s="10">
        <f t="shared" si="37"/>
        <v>6</v>
      </c>
      <c r="O180" s="10" t="s">
        <v>78</v>
      </c>
      <c r="P180" s="10"/>
      <c r="Q180" s="10">
        <v>5</v>
      </c>
      <c r="R180" s="10">
        <v>806343592</v>
      </c>
      <c r="S180" s="26">
        <v>25218</v>
      </c>
      <c r="T180" s="10">
        <v>13448</v>
      </c>
      <c r="U180" s="10" t="s">
        <v>42</v>
      </c>
      <c r="V180" s="10">
        <f t="shared" si="35"/>
        <v>-8</v>
      </c>
      <c r="W180" s="10" t="str">
        <f t="shared" si="36"/>
        <v>retraso</v>
      </c>
      <c r="X180" s="10" t="s">
        <v>207</v>
      </c>
      <c r="Y180" s="28">
        <v>72266</v>
      </c>
      <c r="Z180" s="32">
        <v>559903</v>
      </c>
      <c r="AA180" s="12">
        <f t="shared" si="30"/>
        <v>1.857260344384477E-2</v>
      </c>
    </row>
    <row r="181" spans="1:27" ht="15" customHeight="1" x14ac:dyDescent="0.3">
      <c r="A181" s="10" t="s">
        <v>467</v>
      </c>
      <c r="B181" s="58"/>
      <c r="C181" s="10" t="s">
        <v>174</v>
      </c>
      <c r="D181" s="10" t="s">
        <v>469</v>
      </c>
      <c r="E181" s="10" t="str">
        <f>IFERROR(IFERROR(
VLOOKUP(D181,'[1]LINEAS PT'!$A$6:$H$5000,5,0),
VLOOKUP(D181,'[1]CODIGOS ZONA FRANCA'!$A$5:$E$5000,5,0)),
VLOOKUP(D181,'[1]CODIGOS EXPORTACION'!$A$5:$E$5000,5,0))</f>
        <v>JGA DOSIF 10ML BCA S/P  PHYVERMEC-EQUI NF</v>
      </c>
      <c r="F181" s="20">
        <v>4000</v>
      </c>
      <c r="G181" s="15">
        <v>44939</v>
      </c>
      <c r="H181" s="15">
        <v>44970</v>
      </c>
      <c r="I181" s="11">
        <v>1297</v>
      </c>
      <c r="J181" s="62">
        <f t="shared" si="34"/>
        <v>5188000</v>
      </c>
      <c r="K181" s="15">
        <v>45002</v>
      </c>
      <c r="L181" s="15">
        <v>45002</v>
      </c>
      <c r="M181" s="15">
        <v>45008</v>
      </c>
      <c r="N181" s="10">
        <f t="shared" si="37"/>
        <v>6</v>
      </c>
      <c r="O181" s="10" t="s">
        <v>78</v>
      </c>
      <c r="P181" s="10"/>
      <c r="Q181" s="10">
        <v>7</v>
      </c>
      <c r="R181" s="10">
        <v>806343592</v>
      </c>
      <c r="S181" s="26">
        <v>25219</v>
      </c>
      <c r="T181" s="10">
        <v>13449</v>
      </c>
      <c r="U181" s="10" t="s">
        <v>299</v>
      </c>
      <c r="V181" s="10">
        <f t="shared" si="35"/>
        <v>-6</v>
      </c>
      <c r="W181" s="10" t="str">
        <f t="shared" si="36"/>
        <v>retraso</v>
      </c>
      <c r="X181" s="10" t="s">
        <v>207</v>
      </c>
      <c r="Y181" s="28">
        <v>70334</v>
      </c>
      <c r="Z181" s="32">
        <v>559903</v>
      </c>
      <c r="AA181" s="12">
        <f t="shared" si="30"/>
        <v>1.3557054741711642E-2</v>
      </c>
    </row>
    <row r="182" spans="1:27" ht="15" customHeight="1" x14ac:dyDescent="0.3">
      <c r="A182" s="10" t="s">
        <v>470</v>
      </c>
      <c r="B182" s="54">
        <v>10614</v>
      </c>
      <c r="C182" s="10" t="s">
        <v>174</v>
      </c>
      <c r="D182" s="10" t="s">
        <v>471</v>
      </c>
      <c r="E182" s="10" t="str">
        <f>IFERROR(IFERROR(
VLOOKUP(D182,'[1]LINEAS PT'!$A$6:$H$5000,5,0),
VLOOKUP(D182,'[1]CODIGOS ZONA FRANCA'!$A$5:$E$5000,5,0)),
VLOOKUP(D182,'[1]CODIGOS EXPORTACION'!$A$5:$E$5000,5,0))</f>
        <v>JGA ORAL 5 ML NAT IMP IVERDOG ENS MOLDE NVO.</v>
      </c>
      <c r="F182" s="20">
        <v>5000</v>
      </c>
      <c r="G182" s="15">
        <v>44944</v>
      </c>
      <c r="H182" s="15">
        <v>44975</v>
      </c>
      <c r="I182" s="11">
        <v>429</v>
      </c>
      <c r="J182" s="62">
        <f t="shared" si="34"/>
        <v>2145000</v>
      </c>
      <c r="K182" s="15">
        <v>45002</v>
      </c>
      <c r="L182" s="15">
        <v>45002</v>
      </c>
      <c r="M182" s="15">
        <v>45008</v>
      </c>
      <c r="N182" s="10">
        <f t="shared" si="37"/>
        <v>6</v>
      </c>
      <c r="O182" s="10" t="s">
        <v>78</v>
      </c>
      <c r="P182" s="10"/>
      <c r="Q182" s="10">
        <v>3</v>
      </c>
      <c r="R182" s="10">
        <v>80634392</v>
      </c>
      <c r="S182" s="26">
        <v>25220</v>
      </c>
      <c r="T182" s="10">
        <v>13451</v>
      </c>
      <c r="U182" s="10" t="s">
        <v>42</v>
      </c>
      <c r="V182" s="10">
        <f t="shared" si="35"/>
        <v>-6</v>
      </c>
      <c r="W182" s="10" t="str">
        <f t="shared" si="36"/>
        <v>retraso</v>
      </c>
      <c r="X182" s="10" t="s">
        <v>207</v>
      </c>
      <c r="Y182" s="28">
        <v>73266</v>
      </c>
      <c r="Z182" s="32">
        <v>559903</v>
      </c>
      <c r="AA182" s="12">
        <f t="shared" si="30"/>
        <v>3.4156643356643354E-2</v>
      </c>
    </row>
    <row r="183" spans="1:27" ht="15" customHeight="1" x14ac:dyDescent="0.3">
      <c r="A183" s="10" t="s">
        <v>472</v>
      </c>
      <c r="B183" s="54">
        <v>10612</v>
      </c>
      <c r="C183" s="10" t="s">
        <v>174</v>
      </c>
      <c r="D183" s="10" t="s">
        <v>473</v>
      </c>
      <c r="E183" s="10" t="str">
        <f>IFERROR(IFERROR(
VLOOKUP(D183,'[1]LINEAS PT'!$A$6:$H$5000,5,0),
VLOOKUP(D183,'[1]CODIGOS ZONA FRANCA'!$A$5:$E$5000,5,0)),
VLOOKUP(D183,'[1]CODIGOS EXPORTACION'!$A$5:$E$5000,5,0))</f>
        <v>JGA ORAL 5ML NEOPET 0210101</v>
      </c>
      <c r="F183" s="20">
        <v>20000</v>
      </c>
      <c r="G183" s="15">
        <v>44967</v>
      </c>
      <c r="H183" s="15">
        <v>44995</v>
      </c>
      <c r="I183" s="11">
        <v>439</v>
      </c>
      <c r="J183" s="62">
        <f t="shared" si="34"/>
        <v>8780000</v>
      </c>
      <c r="K183" s="15">
        <v>45006</v>
      </c>
      <c r="L183" s="15">
        <v>45007</v>
      </c>
      <c r="M183" s="15">
        <v>45008</v>
      </c>
      <c r="N183" s="10">
        <f t="shared" si="37"/>
        <v>1</v>
      </c>
      <c r="O183" s="10" t="s">
        <v>41</v>
      </c>
      <c r="P183" s="10"/>
      <c r="Q183" s="10">
        <v>10</v>
      </c>
      <c r="R183" s="10">
        <v>53208</v>
      </c>
      <c r="S183" s="10">
        <v>25234</v>
      </c>
      <c r="T183" s="10">
        <v>13464</v>
      </c>
      <c r="U183" s="25" t="s">
        <v>42</v>
      </c>
      <c r="V183" s="10">
        <f t="shared" si="35"/>
        <v>-2</v>
      </c>
      <c r="W183" s="10" t="str">
        <f t="shared" si="36"/>
        <v>retraso</v>
      </c>
      <c r="X183" s="10" t="s">
        <v>323</v>
      </c>
      <c r="Y183" s="28">
        <v>67451</v>
      </c>
      <c r="Z183" s="32"/>
      <c r="AA183" s="12">
        <f t="shared" si="30"/>
        <v>7.6823462414578577E-3</v>
      </c>
    </row>
    <row r="184" spans="1:27" ht="15" customHeight="1" x14ac:dyDescent="0.3">
      <c r="A184" s="10" t="s">
        <v>472</v>
      </c>
      <c r="B184" s="54"/>
      <c r="C184" s="10" t="s">
        <v>127</v>
      </c>
      <c r="D184" s="10" t="s">
        <v>474</v>
      </c>
      <c r="E184" s="10" t="str">
        <f>IFERROR(IFERROR(
VLOOKUP(D184,'[1]LINEAS PT'!$A$6:$H$5000,5,0),
VLOOKUP(D184,'[1]CODIGOS ZONA FRANCA'!$A$5:$E$5000,5,0)),
VLOOKUP(D184,'[1]CODIGOS EXPORTACION'!$A$5:$E$5000,5,0))</f>
        <v>INY. 500ML + 7 MM CD PEAD TPN 28 MODIF</v>
      </c>
      <c r="F184" s="24">
        <v>8142</v>
      </c>
      <c r="G184" s="15">
        <v>44957</v>
      </c>
      <c r="H184" s="15">
        <v>45019</v>
      </c>
      <c r="I184" s="11">
        <v>1830</v>
      </c>
      <c r="J184" s="62">
        <f t="shared" si="34"/>
        <v>14899860</v>
      </c>
      <c r="K184" s="15">
        <v>45003</v>
      </c>
      <c r="L184" s="15">
        <v>45007</v>
      </c>
      <c r="M184" s="15">
        <v>45008</v>
      </c>
      <c r="N184" s="10">
        <f t="shared" si="37"/>
        <v>1</v>
      </c>
      <c r="O184" s="10" t="s">
        <v>41</v>
      </c>
      <c r="P184" s="10">
        <v>46</v>
      </c>
      <c r="Q184" s="10"/>
      <c r="R184" s="10">
        <v>53208</v>
      </c>
      <c r="S184" s="10">
        <v>25230</v>
      </c>
      <c r="T184" s="10">
        <v>13460</v>
      </c>
      <c r="U184" s="10" t="s">
        <v>42</v>
      </c>
      <c r="V184" s="10">
        <f t="shared" si="35"/>
        <v>-5</v>
      </c>
      <c r="W184" s="10" t="str">
        <f t="shared" si="36"/>
        <v>retraso</v>
      </c>
      <c r="X184" s="10"/>
      <c r="Y184" s="28">
        <v>620557</v>
      </c>
      <c r="Z184" s="61">
        <v>5180</v>
      </c>
      <c r="AA184" s="12">
        <f t="shared" si="30"/>
        <v>4.1648512133671052E-2</v>
      </c>
    </row>
    <row r="185" spans="1:27" ht="15" customHeight="1" x14ac:dyDescent="0.3">
      <c r="A185" s="10">
        <v>3743</v>
      </c>
      <c r="B185" s="54">
        <v>10611</v>
      </c>
      <c r="C185" s="10" t="s">
        <v>127</v>
      </c>
      <c r="D185" s="10" t="s">
        <v>474</v>
      </c>
      <c r="E185" s="10" t="str">
        <f>IFERROR(IFERROR(
VLOOKUP(D185,'[1]LINEAS PT'!$A$6:$H$5000,5,0),
VLOOKUP(D185,'[1]CODIGOS ZONA FRANCA'!$A$5:$E$5000,5,0)),
VLOOKUP(D185,'[1]CODIGOS EXPORTACION'!$A$5:$E$5000,5,0))</f>
        <v>INY. 500ML + 7 MM CD PEAD TPN 28 MODIF</v>
      </c>
      <c r="F185" s="24">
        <v>8319</v>
      </c>
      <c r="G185" s="15">
        <v>44951</v>
      </c>
      <c r="H185" s="15">
        <v>44951</v>
      </c>
      <c r="I185" s="11">
        <v>1830</v>
      </c>
      <c r="J185" s="62">
        <f t="shared" si="34"/>
        <v>15223770</v>
      </c>
      <c r="K185" s="15">
        <v>44970</v>
      </c>
      <c r="L185" s="15">
        <v>44972</v>
      </c>
      <c r="M185" s="15">
        <v>44973</v>
      </c>
      <c r="N185" s="10">
        <f t="shared" si="37"/>
        <v>1</v>
      </c>
      <c r="O185" s="10" t="s">
        <v>41</v>
      </c>
      <c r="P185" s="10">
        <v>47</v>
      </c>
      <c r="Q185" s="10"/>
      <c r="R185" s="10">
        <v>301407406</v>
      </c>
      <c r="S185" s="10">
        <v>25146</v>
      </c>
      <c r="T185" s="10">
        <v>13375</v>
      </c>
      <c r="U185" s="10" t="s">
        <v>42</v>
      </c>
      <c r="V185" s="10">
        <f t="shared" si="35"/>
        <v>-3</v>
      </c>
      <c r="W185" s="10" t="str">
        <f t="shared" si="36"/>
        <v>retraso</v>
      </c>
      <c r="X185" s="10"/>
      <c r="Y185" s="28">
        <v>403535</v>
      </c>
      <c r="Z185" s="60">
        <v>4923</v>
      </c>
      <c r="AA185" s="12">
        <f t="shared" si="30"/>
        <v>2.6506903349170406E-2</v>
      </c>
    </row>
    <row r="186" spans="1:27" ht="15" customHeight="1" x14ac:dyDescent="0.3">
      <c r="A186" s="10">
        <v>1461</v>
      </c>
      <c r="B186" s="54">
        <v>10616</v>
      </c>
      <c r="C186" s="10" t="s">
        <v>127</v>
      </c>
      <c r="D186" s="10" t="s">
        <v>474</v>
      </c>
      <c r="E186" s="10" t="str">
        <f>IFERROR(IFERROR(
VLOOKUP(D186,'[2]LINEAS PT'!$A$6:$H$3104,5,0),
VLOOKUP(D186,'[2]CODIGOS ZONA FRANCA'!$A$5:$E$5000,5,0)),
VLOOKUP(D186,'[2]CODIGOS EXPORTACION'!$A$5:$E$5000,5,0))</f>
        <v>INY. 500ML + 7 MM CD PEAD TPN 28 MODIF</v>
      </c>
      <c r="F186" s="20">
        <v>12036</v>
      </c>
      <c r="G186" s="16">
        <v>44995</v>
      </c>
      <c r="H186" s="16">
        <v>45026</v>
      </c>
      <c r="I186" s="11">
        <v>1830</v>
      </c>
      <c r="J186" s="62">
        <f t="shared" si="34"/>
        <v>22025880</v>
      </c>
      <c r="K186" s="15">
        <v>45013</v>
      </c>
      <c r="L186" s="15">
        <v>45026</v>
      </c>
      <c r="M186" s="15">
        <v>45028</v>
      </c>
      <c r="N186" s="10">
        <f t="shared" si="37"/>
        <v>2</v>
      </c>
      <c r="O186" s="10" t="s">
        <v>41</v>
      </c>
      <c r="P186" s="10"/>
      <c r="Q186" s="10">
        <v>68</v>
      </c>
      <c r="R186" s="10">
        <v>53274</v>
      </c>
      <c r="S186" s="26">
        <v>25259</v>
      </c>
      <c r="T186" s="10">
        <v>13494</v>
      </c>
      <c r="U186" s="10" t="s">
        <v>42</v>
      </c>
      <c r="V186" s="10">
        <f t="shared" si="35"/>
        <v>-15</v>
      </c>
      <c r="W186" s="10" t="str">
        <f t="shared" si="36"/>
        <v>retraso</v>
      </c>
      <c r="X186" s="10"/>
      <c r="Y186" s="28">
        <v>840861</v>
      </c>
      <c r="Z186" s="10">
        <v>5261</v>
      </c>
      <c r="AA186" s="12">
        <f t="shared" si="30"/>
        <v>3.8176045633591033E-2</v>
      </c>
    </row>
    <row r="187" spans="1:27" ht="15" customHeight="1" x14ac:dyDescent="0.3">
      <c r="A187" s="10">
        <v>4800008310</v>
      </c>
      <c r="B187" s="54"/>
      <c r="C187" s="10" t="s">
        <v>356</v>
      </c>
      <c r="D187" s="10" t="s">
        <v>475</v>
      </c>
      <c r="E187" s="10" t="str">
        <f>IFERROR(IFERROR(
VLOOKUP(D187,'[1]LINEAS PT'!$A$6:$H$5000,5,0),
VLOOKUP(D187,'[1]CODIGOS ZONA FRANCA'!$A$5:$E$5000,5,0)),
VLOOKUP(D187,'[1]CODIGOS EXPORTACION'!$A$5:$E$5000,5,0))</f>
        <v xml:space="preserve">CUCH DOSIF 01ML PS S/PERF VDE </v>
      </c>
      <c r="F187" s="20">
        <v>9500</v>
      </c>
      <c r="G187" s="15">
        <v>44973</v>
      </c>
      <c r="H187" s="15">
        <v>44973</v>
      </c>
      <c r="I187" s="11">
        <v>163</v>
      </c>
      <c r="J187" s="62">
        <f t="shared" si="34"/>
        <v>1548500</v>
      </c>
      <c r="K187" s="15">
        <v>45004</v>
      </c>
      <c r="L187" s="15">
        <v>45007</v>
      </c>
      <c r="M187" s="15">
        <v>45008</v>
      </c>
      <c r="N187" s="10">
        <f t="shared" si="37"/>
        <v>1</v>
      </c>
      <c r="O187" s="10" t="s">
        <v>78</v>
      </c>
      <c r="P187" s="10"/>
      <c r="Q187" s="10">
        <v>2</v>
      </c>
      <c r="R187" s="10">
        <v>806350140</v>
      </c>
      <c r="S187" s="26">
        <v>25233</v>
      </c>
      <c r="T187" s="10">
        <v>13463</v>
      </c>
      <c r="U187" s="25" t="s">
        <v>42</v>
      </c>
      <c r="V187" s="10">
        <f t="shared" si="35"/>
        <v>-4</v>
      </c>
      <c r="W187" s="10" t="str">
        <f t="shared" si="36"/>
        <v>retraso</v>
      </c>
      <c r="X187" s="10"/>
      <c r="Y187" s="28">
        <v>33165</v>
      </c>
      <c r="Z187" s="10"/>
      <c r="AA187" s="12">
        <f t="shared" si="30"/>
        <v>2.1417500807232804E-2</v>
      </c>
    </row>
    <row r="188" spans="1:27" ht="15" customHeight="1" x14ac:dyDescent="0.3">
      <c r="A188" s="10">
        <v>61948</v>
      </c>
      <c r="B188" s="54">
        <v>10360</v>
      </c>
      <c r="C188" s="10" t="s">
        <v>45</v>
      </c>
      <c r="D188" s="10" t="s">
        <v>476</v>
      </c>
      <c r="E188" s="10" t="str">
        <f>IFERROR(IFERROR(
VLOOKUP(D188,'[1]LINEAS PT'!$A$6:$H$5000,5,0),
VLOOKUP(D188,'[1]CODIGOS ZONA FRANCA'!$A$5:$E$5000,5,0)),
VLOOKUP(D188,'[1]CODIGOS EXPORTACION'!$A$5:$E$5000,5,0))</f>
        <v>TP PQÑ DORADA</v>
      </c>
      <c r="F188" s="20">
        <v>3780</v>
      </c>
      <c r="G188" s="15">
        <v>44936</v>
      </c>
      <c r="H188" s="15">
        <v>44967</v>
      </c>
      <c r="I188" s="11">
        <v>70000</v>
      </c>
      <c r="J188" s="62">
        <f t="shared" si="34"/>
        <v>264600000</v>
      </c>
      <c r="K188" s="15">
        <v>44949</v>
      </c>
      <c r="L188" s="15">
        <v>45019</v>
      </c>
      <c r="M188" s="15"/>
      <c r="N188" s="10">
        <f t="shared" si="37"/>
        <v>-45019</v>
      </c>
      <c r="O188" s="10" t="s">
        <v>78</v>
      </c>
      <c r="P188" s="10"/>
      <c r="Q188" s="10">
        <v>2</v>
      </c>
      <c r="R188" s="10">
        <v>806373310</v>
      </c>
      <c r="S188" s="10">
        <v>25251</v>
      </c>
      <c r="T188" s="10">
        <v>13484</v>
      </c>
      <c r="U188" s="25" t="s">
        <v>42</v>
      </c>
      <c r="V188" s="10">
        <f t="shared" si="35"/>
        <v>-44949</v>
      </c>
      <c r="W188" s="10" t="str">
        <f t="shared" si="36"/>
        <v>retraso</v>
      </c>
      <c r="X188" s="10"/>
      <c r="Y188" s="28">
        <v>22996</v>
      </c>
      <c r="Z188" s="33"/>
      <c r="AA188" s="12">
        <f t="shared" si="30"/>
        <v>8.6908541194255496E-5</v>
      </c>
    </row>
    <row r="189" spans="1:27" ht="15" customHeight="1" x14ac:dyDescent="0.3">
      <c r="A189" s="10">
        <v>61948</v>
      </c>
      <c r="B189" s="54"/>
      <c r="C189" s="10" t="s">
        <v>45</v>
      </c>
      <c r="D189" s="10" t="s">
        <v>162</v>
      </c>
      <c r="E189" s="10" t="str">
        <f>IFERROR(IFERROR(
VLOOKUP(D189,'[1]LINEAS PT'!$A$6:$H$5000,5,0),
VLOOKUP(D189,'[1]CODIGOS ZONA FRANCA'!$A$5:$E$5000,5,0)),
VLOOKUP(D189,'[1]CODIGOS EXPORTACION'!$A$5:$E$5000,5,0))</f>
        <v>INY  50ML RD PEAD TPN 20</v>
      </c>
      <c r="F189" s="20">
        <v>3780</v>
      </c>
      <c r="G189" s="15">
        <v>44936</v>
      </c>
      <c r="H189" s="15">
        <v>44967</v>
      </c>
      <c r="I189" s="11">
        <v>420</v>
      </c>
      <c r="J189" s="62">
        <f t="shared" si="34"/>
        <v>1587600</v>
      </c>
      <c r="K189" s="15">
        <v>44929</v>
      </c>
      <c r="L189" s="15">
        <v>45019</v>
      </c>
      <c r="M189" s="15">
        <v>45021</v>
      </c>
      <c r="N189" s="10">
        <f t="shared" si="37"/>
        <v>2</v>
      </c>
      <c r="O189" s="10" t="s">
        <v>78</v>
      </c>
      <c r="P189" s="10"/>
      <c r="Q189" s="10">
        <v>9</v>
      </c>
      <c r="R189" s="10">
        <v>806373310</v>
      </c>
      <c r="S189" s="26">
        <v>25250</v>
      </c>
      <c r="T189" s="10">
        <v>13483</v>
      </c>
      <c r="U189" s="25" t="s">
        <v>42</v>
      </c>
      <c r="V189" s="10">
        <f t="shared" si="35"/>
        <v>-92</v>
      </c>
      <c r="W189" s="10" t="str">
        <f t="shared" si="36"/>
        <v>retraso</v>
      </c>
      <c r="X189" s="10"/>
      <c r="Y189" s="28">
        <v>131547</v>
      </c>
      <c r="Z189" s="10"/>
      <c r="AA189" s="12">
        <f t="shared" si="30"/>
        <v>8.285903250188964E-2</v>
      </c>
    </row>
    <row r="190" spans="1:27" ht="15" customHeight="1" x14ac:dyDescent="0.3">
      <c r="A190" s="10">
        <v>61948</v>
      </c>
      <c r="B190" s="54"/>
      <c r="C190" s="10" t="s">
        <v>48</v>
      </c>
      <c r="D190" s="10" t="s">
        <v>477</v>
      </c>
      <c r="E190" s="10" t="str">
        <f>IFERROR(IFERROR(
VLOOKUP(D190,'[1]LINEAS PT'!$A$6:$H$5000,5,0),
VLOOKUP(D190,'[1]CODIGOS ZONA FRANCA'!$A$5:$E$5000,5,0)),
VLOOKUP(D190,'[1]CODIGOS EXPORTACION'!$A$5:$E$5000,5,0))</f>
        <v xml:space="preserve">AV OVULOS PQT X 3 </v>
      </c>
      <c r="F190" s="20">
        <v>22800</v>
      </c>
      <c r="G190" s="15">
        <v>44888</v>
      </c>
      <c r="H190" s="15">
        <v>44942</v>
      </c>
      <c r="I190" s="11">
        <v>541</v>
      </c>
      <c r="J190" s="62">
        <f t="shared" si="34"/>
        <v>12334800</v>
      </c>
      <c r="K190" s="15">
        <v>44946</v>
      </c>
      <c r="L190" s="15">
        <v>44946</v>
      </c>
      <c r="M190" s="15">
        <v>44946</v>
      </c>
      <c r="N190" s="10">
        <f t="shared" si="37"/>
        <v>0</v>
      </c>
      <c r="O190" s="10" t="s">
        <v>34</v>
      </c>
      <c r="P190" s="10">
        <v>38</v>
      </c>
      <c r="Q190" s="10"/>
      <c r="R190" s="10" t="s">
        <v>35</v>
      </c>
      <c r="S190" s="10">
        <v>25098</v>
      </c>
      <c r="T190" s="10">
        <v>13318</v>
      </c>
      <c r="U190" s="10" t="s">
        <v>281</v>
      </c>
      <c r="V190" s="10">
        <f t="shared" si="35"/>
        <v>0</v>
      </c>
      <c r="W190" s="10" t="str">
        <f t="shared" si="36"/>
        <v>ok</v>
      </c>
      <c r="X190" s="10"/>
      <c r="Y190" s="28">
        <v>32704</v>
      </c>
      <c r="Z190" s="25"/>
      <c r="AA190" s="12">
        <f t="shared" si="30"/>
        <v>2.6513603787657685E-3</v>
      </c>
    </row>
    <row r="191" spans="1:27" ht="15" customHeight="1" x14ac:dyDescent="0.3">
      <c r="A191" s="10">
        <v>103556</v>
      </c>
      <c r="B191" s="58">
        <v>10483</v>
      </c>
      <c r="C191" s="10" t="s">
        <v>48</v>
      </c>
      <c r="D191" s="10" t="s">
        <v>478</v>
      </c>
      <c r="E191" s="10" t="str">
        <f>IFERROR(IFERROR(
VLOOKUP(D191,'[1]LINEAS PT'!$A$6:$H$5000,5,0),
VLOOKUP(D191,'[1]CODIGOS ZONA FRANCA'!$A$5:$E$5000,5,0)),
VLOOKUP(D191,'[1]CODIGOS EXPORTACION'!$A$5:$E$5000,5,0))</f>
        <v>AV OVULOS PQT x 6</v>
      </c>
      <c r="F191" s="20">
        <v>24864</v>
      </c>
      <c r="G191" s="15">
        <v>45220</v>
      </c>
      <c r="H191" s="15">
        <v>44942</v>
      </c>
      <c r="I191" s="11">
        <v>1164</v>
      </c>
      <c r="J191" s="62">
        <f t="shared" si="34"/>
        <v>28941696</v>
      </c>
      <c r="K191" s="15">
        <v>44946</v>
      </c>
      <c r="L191" s="15">
        <v>44946</v>
      </c>
      <c r="M191" s="15">
        <v>44946</v>
      </c>
      <c r="N191" s="10">
        <f t="shared" si="37"/>
        <v>0</v>
      </c>
      <c r="O191" s="10" t="s">
        <v>34</v>
      </c>
      <c r="P191" s="10">
        <v>84</v>
      </c>
      <c r="Q191" s="10"/>
      <c r="R191" s="10" t="s">
        <v>35</v>
      </c>
      <c r="S191" s="10">
        <v>25099</v>
      </c>
      <c r="T191" s="10">
        <v>13319</v>
      </c>
      <c r="U191" s="10" t="s">
        <v>479</v>
      </c>
      <c r="V191" s="10">
        <f t="shared" si="35"/>
        <v>0</v>
      </c>
      <c r="W191" s="10" t="str">
        <f t="shared" si="36"/>
        <v>ok</v>
      </c>
      <c r="X191" s="10"/>
      <c r="Y191" s="28">
        <v>72295</v>
      </c>
      <c r="Z191" s="25"/>
      <c r="AA191" s="12">
        <f t="shared" si="30"/>
        <v>2.4979531261747757E-3</v>
      </c>
    </row>
    <row r="192" spans="1:27" ht="15" customHeight="1" x14ac:dyDescent="0.3">
      <c r="A192" s="10">
        <v>4800008826</v>
      </c>
      <c r="B192" s="54">
        <v>10622</v>
      </c>
      <c r="C192" s="10" t="s">
        <v>48</v>
      </c>
      <c r="D192" s="10" t="s">
        <v>480</v>
      </c>
      <c r="E192" s="10" t="str">
        <f>IFERROR(IFERROR(
VLOOKUP(D192,'[1]LINEAS PT'!$A$6:$H$5000,5,0),
VLOOKUP(D192,'[1]CODIGOS ZONA FRANCA'!$A$5:$E$5000,5,0)),
VLOOKUP(D192,'[1]CODIGOS EXPORTACION'!$A$5:$E$5000,5,0))</f>
        <v>AV PQT X 6 UNA CINTA LF</v>
      </c>
      <c r="F192" s="20">
        <v>99990</v>
      </c>
      <c r="G192" s="15">
        <v>44876</v>
      </c>
      <c r="H192" s="15">
        <v>44988</v>
      </c>
      <c r="I192" s="11">
        <v>611</v>
      </c>
      <c r="J192" s="62">
        <f t="shared" si="34"/>
        <v>61093890</v>
      </c>
      <c r="K192" s="15">
        <v>45000</v>
      </c>
      <c r="L192" s="15">
        <v>45001</v>
      </c>
      <c r="M192" s="15">
        <v>45001</v>
      </c>
      <c r="N192" s="10">
        <f t="shared" si="37"/>
        <v>0</v>
      </c>
      <c r="O192" s="10" t="s">
        <v>34</v>
      </c>
      <c r="P192" s="10"/>
      <c r="Q192" s="10">
        <v>303</v>
      </c>
      <c r="R192" s="10" t="s">
        <v>35</v>
      </c>
      <c r="S192" s="10">
        <v>25210</v>
      </c>
      <c r="T192" s="10">
        <v>13440</v>
      </c>
      <c r="U192" s="10" t="s">
        <v>281</v>
      </c>
      <c r="V192" s="10">
        <f t="shared" si="35"/>
        <v>-1</v>
      </c>
      <c r="W192" s="10" t="str">
        <f t="shared" si="36"/>
        <v>retraso</v>
      </c>
      <c r="X192" s="10" t="s">
        <v>323</v>
      </c>
      <c r="Y192" s="28"/>
      <c r="Z192" s="25"/>
      <c r="AA192" s="12">
        <f t="shared" si="30"/>
        <v>0</v>
      </c>
    </row>
    <row r="193" spans="1:27" ht="15" customHeight="1" x14ac:dyDescent="0.3">
      <c r="A193" s="10">
        <v>4800008827</v>
      </c>
      <c r="B193" s="54">
        <v>10623</v>
      </c>
      <c r="C193" s="10" t="s">
        <v>48</v>
      </c>
      <c r="D193" s="10" t="s">
        <v>480</v>
      </c>
      <c r="E193" s="10" t="str">
        <f>IFERROR(IFERROR(
VLOOKUP(D193,'[1]LINEAS PT'!$A$6:$H$5000,5,0),
VLOOKUP(D193,'[1]CODIGOS ZONA FRANCA'!$A$5:$E$5000,5,0)),
VLOOKUP(D193,'[1]CODIGOS EXPORTACION'!$A$5:$E$5000,5,0))</f>
        <v>AV PQT X 6 UNA CINTA LF</v>
      </c>
      <c r="F193" s="20">
        <v>100650</v>
      </c>
      <c r="G193" s="15">
        <v>44981</v>
      </c>
      <c r="H193" s="15">
        <v>45051</v>
      </c>
      <c r="I193" s="11">
        <v>685</v>
      </c>
      <c r="J193" s="62">
        <f t="shared" si="34"/>
        <v>68945250</v>
      </c>
      <c r="K193" s="15">
        <v>45017</v>
      </c>
      <c r="L193" s="15">
        <v>45026</v>
      </c>
      <c r="M193" s="15">
        <v>45026</v>
      </c>
      <c r="N193" s="10">
        <f t="shared" si="37"/>
        <v>0</v>
      </c>
      <c r="O193" s="10" t="s">
        <v>34</v>
      </c>
      <c r="P193" s="10">
        <v>0</v>
      </c>
      <c r="Q193" s="10">
        <v>305</v>
      </c>
      <c r="R193" s="10" t="s">
        <v>35</v>
      </c>
      <c r="S193" s="10">
        <v>25258</v>
      </c>
      <c r="T193" s="10">
        <v>13493</v>
      </c>
      <c r="U193" s="10" t="s">
        <v>281</v>
      </c>
      <c r="V193" s="10">
        <f t="shared" si="35"/>
        <v>-9</v>
      </c>
      <c r="W193" s="10" t="str">
        <f t="shared" si="36"/>
        <v>retraso</v>
      </c>
      <c r="X193" s="10"/>
      <c r="Y193" s="28">
        <v>287500</v>
      </c>
      <c r="Z193" s="10"/>
      <c r="AA193" s="12">
        <f t="shared" si="30"/>
        <v>4.1699754515358203E-3</v>
      </c>
    </row>
    <row r="194" spans="1:27" ht="15" customHeight="1" x14ac:dyDescent="0.3">
      <c r="A194" s="10" t="s">
        <v>481</v>
      </c>
      <c r="B194" s="54">
        <v>10618</v>
      </c>
      <c r="C194" s="10" t="s">
        <v>48</v>
      </c>
      <c r="D194" s="22" t="s">
        <v>480</v>
      </c>
      <c r="E194" s="10" t="str">
        <f>IFERROR(IFERROR(
VLOOKUP(D194,'[1]LINEAS PT'!$A$6:$H$5000,5,0),
VLOOKUP(D194,'[1]CODIGOS ZONA FRANCA'!$A$5:$E$5000,5,0)),
VLOOKUP(D194,'[1]CODIGOS EXPORTACION'!$A$5:$E$5000,5,0))</f>
        <v>AV PQT X 6 UNA CINTA LF</v>
      </c>
      <c r="F194" s="20">
        <v>125070</v>
      </c>
      <c r="G194" s="15">
        <v>44855</v>
      </c>
      <c r="H194" s="15">
        <v>44900</v>
      </c>
      <c r="I194" s="11">
        <v>611</v>
      </c>
      <c r="J194" s="62">
        <f t="shared" si="34"/>
        <v>76417770</v>
      </c>
      <c r="K194" s="15">
        <v>45278</v>
      </c>
      <c r="L194" s="15">
        <v>44938</v>
      </c>
      <c r="M194" s="15">
        <v>44939</v>
      </c>
      <c r="N194" s="10">
        <f t="shared" si="37"/>
        <v>1</v>
      </c>
      <c r="O194" s="10" t="s">
        <v>482</v>
      </c>
      <c r="P194" s="10"/>
      <c r="Q194" s="10">
        <v>379</v>
      </c>
      <c r="R194" s="10" t="s">
        <v>35</v>
      </c>
      <c r="S194" s="10">
        <v>25085</v>
      </c>
      <c r="T194" s="10">
        <v>13303</v>
      </c>
      <c r="U194" s="10" t="s">
        <v>479</v>
      </c>
      <c r="V194" s="10">
        <f t="shared" si="35"/>
        <v>339</v>
      </c>
      <c r="W194" s="10" t="str">
        <f t="shared" si="36"/>
        <v>ok</v>
      </c>
      <c r="X194" s="10"/>
      <c r="Y194" s="28">
        <v>350000</v>
      </c>
      <c r="Z194" s="25"/>
      <c r="AA194" s="12">
        <f t="shared" ref="AA194:AA257" si="38">(Y194/J194*100)/100</f>
        <v>4.5800865426981188E-3</v>
      </c>
    </row>
    <row r="195" spans="1:27" ht="15" customHeight="1" x14ac:dyDescent="0.3">
      <c r="A195" s="10" t="s">
        <v>481</v>
      </c>
      <c r="B195" s="54">
        <v>10619</v>
      </c>
      <c r="C195" s="10" t="s">
        <v>107</v>
      </c>
      <c r="D195" s="22" t="s">
        <v>483</v>
      </c>
      <c r="E195" s="10" t="str">
        <f>IFERROR(IFERROR(
VLOOKUP(D195,'[1]LINEAS PT'!$A$6:$H$5000,5,0),
VLOOKUP(D195,'[1]CODIGOS ZONA FRANCA'!$A$5:$E$5000,5,0)),
VLOOKUP(D195,'[1]CODIGOS EXPORTACION'!$A$5:$E$5000,5,0))</f>
        <v xml:space="preserve">TAPA DOMO 32MM S/LOGO BCA                         </v>
      </c>
      <c r="F195" s="20">
        <v>12000</v>
      </c>
      <c r="G195" s="15">
        <v>44936</v>
      </c>
      <c r="H195" s="15">
        <v>44980</v>
      </c>
      <c r="I195" s="11">
        <v>85</v>
      </c>
      <c r="J195" s="62">
        <f t="shared" si="34"/>
        <v>1020000</v>
      </c>
      <c r="K195" s="15">
        <v>44949</v>
      </c>
      <c r="L195" s="15">
        <v>44949</v>
      </c>
      <c r="M195" s="15">
        <v>44949</v>
      </c>
      <c r="N195" s="10">
        <f t="shared" si="37"/>
        <v>0</v>
      </c>
      <c r="O195" s="10" t="s">
        <v>484</v>
      </c>
      <c r="P195" s="10">
        <v>2</v>
      </c>
      <c r="Q195" s="10"/>
      <c r="R195" s="10" t="s">
        <v>35</v>
      </c>
      <c r="S195" s="10">
        <v>25103</v>
      </c>
      <c r="T195" s="10">
        <v>13324</v>
      </c>
      <c r="U195" s="10" t="s">
        <v>346</v>
      </c>
      <c r="V195" s="10">
        <f t="shared" si="35"/>
        <v>0</v>
      </c>
      <c r="W195" s="10" t="str">
        <f t="shared" si="36"/>
        <v>ok</v>
      </c>
      <c r="X195" s="10"/>
      <c r="Y195" s="28"/>
      <c r="Z195" s="25"/>
      <c r="AA195" s="12">
        <f t="shared" si="38"/>
        <v>0</v>
      </c>
    </row>
    <row r="196" spans="1:27" ht="15" customHeight="1" x14ac:dyDescent="0.3">
      <c r="A196" s="10" t="s">
        <v>485</v>
      </c>
      <c r="B196" s="54">
        <v>10620</v>
      </c>
      <c r="C196" s="10" t="s">
        <v>107</v>
      </c>
      <c r="D196" s="22" t="s">
        <v>486</v>
      </c>
      <c r="E196" s="10" t="str">
        <f>IFERROR(IFERROR(
VLOOKUP(D196,'[2]LINEAS PT'!$A$6:$H$3104,5,0),
VLOOKUP(D196,'[2]CODIGOS ZONA FRANCA'!$A$5:$E$5000,5,0)),
VLOOKUP(D196,'[2]CODIGOS EXPORTACION'!$A$5:$E$5000,5,0))</f>
        <v xml:space="preserve">TAPA STAND UP DIAMETRO 22 S13 BCA                 </v>
      </c>
      <c r="F196" s="20">
        <v>91000</v>
      </c>
      <c r="G196" s="16">
        <v>44880</v>
      </c>
      <c r="H196" s="15">
        <v>44905</v>
      </c>
      <c r="I196" s="11">
        <v>100</v>
      </c>
      <c r="J196" s="62">
        <f t="shared" si="34"/>
        <v>9100000</v>
      </c>
      <c r="K196" s="15">
        <v>44951</v>
      </c>
      <c r="L196" s="15">
        <v>44951</v>
      </c>
      <c r="M196" s="15">
        <v>44951</v>
      </c>
      <c r="N196" s="10">
        <f t="shared" si="37"/>
        <v>0</v>
      </c>
      <c r="O196" s="10" t="s">
        <v>34</v>
      </c>
      <c r="P196" s="10">
        <v>13</v>
      </c>
      <c r="Q196" s="10"/>
      <c r="R196" s="10" t="s">
        <v>35</v>
      </c>
      <c r="S196" s="10">
        <v>25111</v>
      </c>
      <c r="T196" s="10">
        <v>13333</v>
      </c>
      <c r="U196" s="10" t="s">
        <v>351</v>
      </c>
      <c r="V196" s="10">
        <f t="shared" si="35"/>
        <v>0</v>
      </c>
      <c r="W196" s="10" t="str">
        <f t="shared" si="36"/>
        <v>ok</v>
      </c>
      <c r="X196" s="10"/>
      <c r="Y196" s="28">
        <v>120000</v>
      </c>
      <c r="Z196" s="25"/>
      <c r="AA196" s="12">
        <f t="shared" si="38"/>
        <v>1.3186813186813187E-2</v>
      </c>
    </row>
    <row r="197" spans="1:27" ht="15" customHeight="1" x14ac:dyDescent="0.3">
      <c r="A197" s="10">
        <v>367</v>
      </c>
      <c r="B197" s="54">
        <v>10621</v>
      </c>
      <c r="C197" s="10" t="s">
        <v>107</v>
      </c>
      <c r="D197" s="22" t="s">
        <v>486</v>
      </c>
      <c r="E197" s="10" t="str">
        <f>IFERROR(IFERROR(
VLOOKUP(D197,'[1]LINEAS PT'!$A$6:$H$5000,5,0),
VLOOKUP(D197,'[1]CODIGOS ZONA FRANCA'!$A$5:$E$5000,5,0)),
VLOOKUP(D197,'[1]CODIGOS EXPORTACION'!$A$5:$E$5000,5,0))</f>
        <v xml:space="preserve">TAPA STAND UP DIAMETRO 22 S13 BCA                 </v>
      </c>
      <c r="F197" s="20">
        <v>98000</v>
      </c>
      <c r="G197" s="15">
        <v>44936</v>
      </c>
      <c r="H197" s="15">
        <v>44941</v>
      </c>
      <c r="I197" s="11">
        <v>100</v>
      </c>
      <c r="J197" s="62">
        <f t="shared" si="34"/>
        <v>9800000</v>
      </c>
      <c r="K197" s="15">
        <v>44965</v>
      </c>
      <c r="L197" s="15">
        <v>44965</v>
      </c>
      <c r="M197" s="15">
        <v>44965</v>
      </c>
      <c r="N197" s="10">
        <f t="shared" si="37"/>
        <v>0</v>
      </c>
      <c r="O197" s="10" t="s">
        <v>34</v>
      </c>
      <c r="P197" s="10">
        <v>0</v>
      </c>
      <c r="Q197" s="10">
        <v>14</v>
      </c>
      <c r="R197" s="10" t="s">
        <v>35</v>
      </c>
      <c r="S197" s="10">
        <v>25133</v>
      </c>
      <c r="T197" s="10">
        <v>13359</v>
      </c>
      <c r="U197" s="25" t="s">
        <v>487</v>
      </c>
      <c r="V197" s="10">
        <f t="shared" si="35"/>
        <v>0</v>
      </c>
      <c r="W197" s="10" t="str">
        <f t="shared" si="36"/>
        <v>ok</v>
      </c>
      <c r="X197" s="10"/>
      <c r="Y197" s="28">
        <v>110000</v>
      </c>
      <c r="Z197" s="10"/>
      <c r="AA197" s="12">
        <f t="shared" si="38"/>
        <v>1.1224489795918367E-2</v>
      </c>
    </row>
    <row r="198" spans="1:27" ht="15" customHeight="1" x14ac:dyDescent="0.3">
      <c r="A198" s="10">
        <v>63413</v>
      </c>
      <c r="B198" s="54">
        <v>10629</v>
      </c>
      <c r="C198" s="10" t="s">
        <v>107</v>
      </c>
      <c r="D198" s="22" t="s">
        <v>486</v>
      </c>
      <c r="E198" s="10" t="str">
        <f>IFERROR(IFERROR(
VLOOKUP(D198,'[2]LINEAS PT'!$A$6:$H$3104,5,0),
VLOOKUP(D198,'[2]CODIGOS ZONA FRANCA'!$A$5:$E$5000,5,0)),
VLOOKUP(D198,'[2]CODIGOS EXPORTACION'!$A$5:$E$5000,5,0))</f>
        <v xml:space="preserve">TAPA STAND UP DIAMETRO 22 S13 BCA                 </v>
      </c>
      <c r="F198" s="20">
        <v>100000</v>
      </c>
      <c r="G198" s="16">
        <v>44880</v>
      </c>
      <c r="H198" s="15">
        <v>44905</v>
      </c>
      <c r="I198" s="11">
        <v>100</v>
      </c>
      <c r="J198" s="62">
        <f t="shared" si="34"/>
        <v>10000000</v>
      </c>
      <c r="K198" s="15">
        <v>44944</v>
      </c>
      <c r="L198" s="15">
        <v>44944</v>
      </c>
      <c r="M198" s="15">
        <v>44944</v>
      </c>
      <c r="N198" s="10">
        <f t="shared" si="37"/>
        <v>0</v>
      </c>
      <c r="O198" s="10" t="s">
        <v>34</v>
      </c>
      <c r="P198" s="10">
        <v>17</v>
      </c>
      <c r="Q198" s="10"/>
      <c r="R198" s="10" t="s">
        <v>35</v>
      </c>
      <c r="S198" s="10">
        <v>25093</v>
      </c>
      <c r="T198" s="10">
        <v>13312</v>
      </c>
      <c r="U198" s="10" t="s">
        <v>351</v>
      </c>
      <c r="V198" s="10">
        <f t="shared" si="35"/>
        <v>0</v>
      </c>
      <c r="W198" s="10" t="str">
        <f t="shared" si="36"/>
        <v>ok</v>
      </c>
      <c r="X198" s="10"/>
      <c r="Y198" s="28">
        <v>220000</v>
      </c>
      <c r="Z198" s="25"/>
      <c r="AA198" s="12">
        <f t="shared" si="38"/>
        <v>2.1999999999999999E-2</v>
      </c>
    </row>
    <row r="199" spans="1:27" ht="15" customHeight="1" x14ac:dyDescent="0.3">
      <c r="A199" s="10">
        <v>63413</v>
      </c>
      <c r="B199" s="54"/>
      <c r="C199" s="10" t="s">
        <v>107</v>
      </c>
      <c r="D199" s="22" t="s">
        <v>486</v>
      </c>
      <c r="E199" s="10" t="str">
        <f>IFERROR(IFERROR(
VLOOKUP(D199,'[2]LINEAS PT'!$A$6:$H$3104,5,0),
VLOOKUP(D199,'[2]CODIGOS ZONA FRANCA'!$A$5:$E$5000,5,0)),
VLOOKUP(D199,'[2]CODIGOS EXPORTACION'!$A$5:$E$5000,5,0))</f>
        <v xml:space="preserve">TAPA STAND UP DIAMETRO 22 S13 BCA                 </v>
      </c>
      <c r="F199" s="20">
        <v>133000</v>
      </c>
      <c r="G199" s="16">
        <v>44880</v>
      </c>
      <c r="H199" s="15">
        <v>44905</v>
      </c>
      <c r="I199" s="11">
        <v>100</v>
      </c>
      <c r="J199" s="62">
        <f t="shared" si="34"/>
        <v>13300000</v>
      </c>
      <c r="K199" s="15">
        <v>44965</v>
      </c>
      <c r="L199" s="15">
        <v>44965</v>
      </c>
      <c r="M199" s="15">
        <v>44965</v>
      </c>
      <c r="N199" s="10">
        <f t="shared" si="37"/>
        <v>0</v>
      </c>
      <c r="O199" s="10" t="s">
        <v>34</v>
      </c>
      <c r="P199" s="10">
        <v>0</v>
      </c>
      <c r="Q199" s="10">
        <v>19</v>
      </c>
      <c r="R199" s="10" t="s">
        <v>35</v>
      </c>
      <c r="S199" s="10">
        <v>25132</v>
      </c>
      <c r="T199" s="10">
        <v>13358</v>
      </c>
      <c r="U199" s="25" t="s">
        <v>346</v>
      </c>
      <c r="V199" s="10">
        <f t="shared" si="35"/>
        <v>0</v>
      </c>
      <c r="W199" s="10" t="str">
        <f t="shared" si="36"/>
        <v>ok</v>
      </c>
      <c r="X199" s="10"/>
      <c r="Y199" s="28">
        <v>110000</v>
      </c>
      <c r="Z199" s="10"/>
      <c r="AA199" s="12">
        <f t="shared" si="38"/>
        <v>8.2706766917293225E-3</v>
      </c>
    </row>
    <row r="200" spans="1:27" ht="15" customHeight="1" x14ac:dyDescent="0.3">
      <c r="A200" s="10">
        <v>15961</v>
      </c>
      <c r="B200" s="54">
        <v>10625</v>
      </c>
      <c r="C200" s="10" t="s">
        <v>107</v>
      </c>
      <c r="D200" s="22" t="s">
        <v>486</v>
      </c>
      <c r="E200" s="10" t="str">
        <f>IFERROR(IFERROR(
VLOOKUP(D200,'[1]LINEAS PT'!$A$6:$H$5000,5,0),
VLOOKUP(D200,'[1]CODIGOS ZONA FRANCA'!$A$5:$E$5000,5,0)),
VLOOKUP(D200,'[1]CODIGOS EXPORTACION'!$A$5:$E$5000,5,0))</f>
        <v xml:space="preserve">TAPA STAND UP DIAMETRO 22 S13 BCA                 </v>
      </c>
      <c r="F200" s="20">
        <v>154000</v>
      </c>
      <c r="G200" s="15">
        <v>44936</v>
      </c>
      <c r="H200" s="15">
        <v>44941</v>
      </c>
      <c r="I200" s="11">
        <v>100</v>
      </c>
      <c r="J200" s="62">
        <f t="shared" si="34"/>
        <v>15400000</v>
      </c>
      <c r="K200" s="15">
        <v>44972</v>
      </c>
      <c r="L200" s="15">
        <v>44972</v>
      </c>
      <c r="M200" s="15">
        <v>44973</v>
      </c>
      <c r="N200" s="10">
        <f t="shared" si="37"/>
        <v>1</v>
      </c>
      <c r="O200" s="10" t="s">
        <v>34</v>
      </c>
      <c r="P200" s="10"/>
      <c r="Q200" s="10">
        <v>22</v>
      </c>
      <c r="R200" s="10" t="s">
        <v>35</v>
      </c>
      <c r="S200" s="10">
        <v>25140</v>
      </c>
      <c r="T200" s="10">
        <v>13369</v>
      </c>
      <c r="U200" s="10" t="s">
        <v>346</v>
      </c>
      <c r="V200" s="10">
        <f t="shared" si="35"/>
        <v>-1</v>
      </c>
      <c r="W200" s="10" t="str">
        <f t="shared" si="36"/>
        <v>retraso</v>
      </c>
      <c r="X200" s="10"/>
      <c r="Y200" s="28">
        <v>220000</v>
      </c>
      <c r="Z200" s="25"/>
      <c r="AA200" s="12">
        <f t="shared" si="38"/>
        <v>1.4285714285714285E-2</v>
      </c>
    </row>
    <row r="201" spans="1:27" ht="15" customHeight="1" x14ac:dyDescent="0.3">
      <c r="A201" s="10">
        <v>4500155517</v>
      </c>
      <c r="B201" s="54">
        <v>10626</v>
      </c>
      <c r="C201" s="10" t="s">
        <v>107</v>
      </c>
      <c r="D201" s="22" t="s">
        <v>486</v>
      </c>
      <c r="E201" s="10" t="str">
        <f>IFERROR(IFERROR(
VLOOKUP(D201,'[1]LINEAS PT'!$A$6:$H$5000,5,0),
VLOOKUP(D201,'[1]CODIGOS ZONA FRANCA'!$A$5:$E$5000,5,0)),
VLOOKUP(D201,'[1]CODIGOS EXPORTACION'!$A$5:$E$5000,5,0))</f>
        <v xml:space="preserve">TAPA STAND UP DIAMETRO 22 S13 BCA                 </v>
      </c>
      <c r="F201" s="20">
        <v>175000</v>
      </c>
      <c r="G201" s="15">
        <v>44936</v>
      </c>
      <c r="H201" s="15">
        <v>44941</v>
      </c>
      <c r="I201" s="11">
        <v>100</v>
      </c>
      <c r="J201" s="62">
        <f t="shared" si="34"/>
        <v>17500000</v>
      </c>
      <c r="K201" s="16">
        <v>44977</v>
      </c>
      <c r="L201" s="16">
        <v>44978</v>
      </c>
      <c r="M201" s="16">
        <v>44979</v>
      </c>
      <c r="N201" s="10">
        <f t="shared" si="37"/>
        <v>1</v>
      </c>
      <c r="O201" s="10" t="s">
        <v>34</v>
      </c>
      <c r="P201" s="10">
        <v>25</v>
      </c>
      <c r="Q201" s="10"/>
      <c r="R201" s="10" t="s">
        <v>35</v>
      </c>
      <c r="S201" s="10">
        <v>25168</v>
      </c>
      <c r="T201" s="10">
        <v>13396</v>
      </c>
      <c r="U201" s="10" t="s">
        <v>346</v>
      </c>
      <c r="V201" s="10">
        <f t="shared" si="35"/>
        <v>-2</v>
      </c>
      <c r="W201" s="10" t="str">
        <f t="shared" si="36"/>
        <v>retraso</v>
      </c>
      <c r="X201" s="10"/>
      <c r="Y201" s="28">
        <v>220000</v>
      </c>
      <c r="Z201" s="10"/>
      <c r="AA201" s="12">
        <f t="shared" si="38"/>
        <v>1.2571428571428572E-2</v>
      </c>
    </row>
    <row r="202" spans="1:27" ht="15" customHeight="1" x14ac:dyDescent="0.3">
      <c r="A202" s="10">
        <v>4500155281</v>
      </c>
      <c r="B202" s="54">
        <v>10627</v>
      </c>
      <c r="C202" s="10" t="s">
        <v>107</v>
      </c>
      <c r="D202" s="22" t="s">
        <v>486</v>
      </c>
      <c r="E202" s="10" t="str">
        <f>IFERROR(IFERROR(
VLOOKUP(D202,'[1]LINEAS PT'!$A$6:$H$5000,5,0),
VLOOKUP(D202,'[1]CODIGOS ZONA FRANCA'!$A$5:$E$5000,5,0)),
VLOOKUP(D202,'[1]CODIGOS EXPORTACION'!$A$5:$E$5000,5,0))</f>
        <v xml:space="preserve">TAPA STAND UP DIAMETRO 22 S13 BCA                 </v>
      </c>
      <c r="F202" s="20">
        <v>175000</v>
      </c>
      <c r="G202" s="15">
        <v>44936</v>
      </c>
      <c r="H202" s="15">
        <v>44941</v>
      </c>
      <c r="I202" s="11">
        <v>100</v>
      </c>
      <c r="J202" s="62">
        <f t="shared" si="34"/>
        <v>17500000</v>
      </c>
      <c r="K202" s="16">
        <v>44981</v>
      </c>
      <c r="L202" s="15">
        <v>44994</v>
      </c>
      <c r="M202" s="16">
        <v>44995</v>
      </c>
      <c r="N202" s="10">
        <f t="shared" si="37"/>
        <v>1</v>
      </c>
      <c r="O202" s="10" t="s">
        <v>34</v>
      </c>
      <c r="P202" s="10"/>
      <c r="Q202" s="10"/>
      <c r="R202" s="10">
        <v>11</v>
      </c>
      <c r="S202" s="10">
        <v>25196</v>
      </c>
      <c r="T202" s="10">
        <v>13425</v>
      </c>
      <c r="U202" s="10" t="s">
        <v>351</v>
      </c>
      <c r="V202" s="10">
        <f t="shared" si="35"/>
        <v>-14</v>
      </c>
      <c r="W202" s="10" t="str">
        <f t="shared" si="36"/>
        <v>retraso</v>
      </c>
      <c r="X202" s="10"/>
      <c r="Y202" s="28">
        <v>170000</v>
      </c>
      <c r="Z202" s="10"/>
      <c r="AA202" s="12">
        <f t="shared" si="38"/>
        <v>9.7142857142857135E-3</v>
      </c>
    </row>
    <row r="203" spans="1:27" ht="15" customHeight="1" x14ac:dyDescent="0.3">
      <c r="A203" s="10">
        <v>1480</v>
      </c>
      <c r="B203" s="54">
        <v>10633</v>
      </c>
      <c r="C203" s="10" t="s">
        <v>71</v>
      </c>
      <c r="D203" s="22" t="s">
        <v>488</v>
      </c>
      <c r="E203" s="10" t="str">
        <f>IFERROR(IFERROR(
VLOOKUP(D203,'[1]LINEAS PT'!$A$6:$H$5000,5,0),
VLOOKUP(D203,'[1]CODIGOS ZONA FRANCA'!$A$5:$E$5000,5,0)),
VLOOKUP(D203,'[1]CODIGOS EXPORTACION'!$A$5:$E$5000,5,0))</f>
        <v>INY 500ML RD PEAD NAT TPN 20 F R/NVO</v>
      </c>
      <c r="F203" s="20">
        <v>5808</v>
      </c>
      <c r="G203" s="15">
        <v>44949</v>
      </c>
      <c r="H203" s="15">
        <v>44970</v>
      </c>
      <c r="I203" s="11">
        <v>14457</v>
      </c>
      <c r="J203" s="62">
        <f t="shared" si="34"/>
        <v>83966256</v>
      </c>
      <c r="K203" s="15">
        <v>44960</v>
      </c>
      <c r="L203" s="15">
        <v>44971</v>
      </c>
      <c r="M203" s="15">
        <v>44971</v>
      </c>
      <c r="N203" s="10">
        <f t="shared" si="37"/>
        <v>0</v>
      </c>
      <c r="O203" s="10" t="s">
        <v>212</v>
      </c>
      <c r="P203" s="10">
        <v>33</v>
      </c>
      <c r="Q203" s="10"/>
      <c r="R203" s="10" t="s">
        <v>35</v>
      </c>
      <c r="S203" s="10">
        <v>23178</v>
      </c>
      <c r="T203" s="10">
        <v>13361</v>
      </c>
      <c r="U203" s="25" t="s">
        <v>489</v>
      </c>
      <c r="V203" s="10">
        <f t="shared" si="35"/>
        <v>-11</v>
      </c>
      <c r="W203" s="10" t="str">
        <f t="shared" si="36"/>
        <v>retraso</v>
      </c>
      <c r="X203" s="10"/>
      <c r="Y203" s="28">
        <v>9354056</v>
      </c>
      <c r="Z203" s="10"/>
      <c r="AA203" s="12">
        <f t="shared" si="38"/>
        <v>0.11140256152423897</v>
      </c>
    </row>
    <row r="204" spans="1:27" ht="15" customHeight="1" x14ac:dyDescent="0.3">
      <c r="A204" s="10">
        <v>1482</v>
      </c>
      <c r="B204" s="54">
        <v>10634</v>
      </c>
      <c r="C204" s="10" t="s">
        <v>71</v>
      </c>
      <c r="D204" s="22" t="s">
        <v>490</v>
      </c>
      <c r="E204" s="10">
        <f>IFERROR(IFERROR(
VLOOKUP(D204,'[1]LINEAS PT'!$A$6:$H$5000,5,0),
VLOOKUP(D204,'[1]CODIGOS ZONA FRANCA'!$A$5:$E$5000,5,0)),
VLOOKUP(D204,'[1]CODIGOS EXPORTACION'!$A$5:$E$5000,5,0))</f>
        <v>0</v>
      </c>
      <c r="F204" s="20">
        <v>7500</v>
      </c>
      <c r="G204" s="15">
        <v>44949</v>
      </c>
      <c r="H204" s="15">
        <v>44970</v>
      </c>
      <c r="I204" s="11">
        <v>706</v>
      </c>
      <c r="J204" s="62">
        <f t="shared" si="34"/>
        <v>5295000</v>
      </c>
      <c r="K204" s="15">
        <v>44960</v>
      </c>
      <c r="L204" s="15">
        <v>44971</v>
      </c>
      <c r="M204" s="15">
        <v>44971</v>
      </c>
      <c r="N204" s="10">
        <f t="shared" si="37"/>
        <v>0</v>
      </c>
      <c r="O204" s="10" t="s">
        <v>212</v>
      </c>
      <c r="P204" s="10">
        <v>6</v>
      </c>
      <c r="Q204" s="10"/>
      <c r="R204" s="10" t="s">
        <v>35</v>
      </c>
      <c r="S204" s="10">
        <v>23178</v>
      </c>
      <c r="T204" s="10">
        <v>13361</v>
      </c>
      <c r="U204" s="25" t="s">
        <v>489</v>
      </c>
      <c r="V204" s="10">
        <f>IF(M204=(0),"()",H204-M204)</f>
        <v>-1</v>
      </c>
      <c r="W204" s="10" t="str">
        <f t="shared" si="36"/>
        <v>retraso</v>
      </c>
      <c r="X204" s="10"/>
      <c r="Y204" s="28">
        <v>1700737</v>
      </c>
      <c r="Z204" s="10"/>
      <c r="AA204" s="12">
        <f t="shared" si="38"/>
        <v>0.32119678942398489</v>
      </c>
    </row>
    <row r="205" spans="1:27" ht="15" customHeight="1" x14ac:dyDescent="0.3">
      <c r="A205" s="10">
        <v>1481</v>
      </c>
      <c r="B205" s="54">
        <v>10630</v>
      </c>
      <c r="C205" s="10" t="s">
        <v>71</v>
      </c>
      <c r="D205" s="22" t="s">
        <v>491</v>
      </c>
      <c r="E205" s="10" t="str">
        <f>IFERROR(IFERROR(
VLOOKUP(D205,'[1]LINEAS PT'!$A$6:$H$5000,5,0),
VLOOKUP(D205,'[1]CODIGOS ZONA FRANCA'!$A$5:$E$5000,5,0)),
VLOOKUP(D205,'[1]CODIGOS EXPORTACION'!$A$5:$E$5000,5,0))</f>
        <v>INY 100ML RD PEAD TPN 20</v>
      </c>
      <c r="F205" s="20">
        <v>20822</v>
      </c>
      <c r="G205" s="15">
        <v>44949</v>
      </c>
      <c r="H205" s="15">
        <v>44970</v>
      </c>
      <c r="I205" s="11">
        <v>800</v>
      </c>
      <c r="J205" s="62">
        <f t="shared" si="34"/>
        <v>16657600</v>
      </c>
      <c r="K205" s="15">
        <v>44960</v>
      </c>
      <c r="L205" s="15">
        <v>44971</v>
      </c>
      <c r="M205" s="15">
        <v>44971</v>
      </c>
      <c r="N205" s="10">
        <f t="shared" si="37"/>
        <v>0</v>
      </c>
      <c r="O205" s="10" t="s">
        <v>212</v>
      </c>
      <c r="P205" s="10">
        <v>29</v>
      </c>
      <c r="Q205" s="10"/>
      <c r="R205" s="10" t="s">
        <v>35</v>
      </c>
      <c r="S205" s="10">
        <v>23178</v>
      </c>
      <c r="T205" s="10">
        <v>13361</v>
      </c>
      <c r="U205" s="25" t="s">
        <v>489</v>
      </c>
      <c r="V205" s="10">
        <f t="shared" ref="V205:V212" si="39">IF(M205=0,0-K205,K205-M205)</f>
        <v>-11</v>
      </c>
      <c r="W205" s="10" t="str">
        <f t="shared" si="36"/>
        <v>retraso</v>
      </c>
      <c r="X205" s="10"/>
      <c r="Y205" s="28">
        <v>8220231</v>
      </c>
      <c r="Z205" s="10"/>
      <c r="AA205" s="12">
        <f t="shared" si="38"/>
        <v>0.49348231437902224</v>
      </c>
    </row>
    <row r="206" spans="1:27" ht="15" customHeight="1" x14ac:dyDescent="0.3">
      <c r="A206" s="10">
        <v>4500155286</v>
      </c>
      <c r="B206" s="54">
        <v>10628</v>
      </c>
      <c r="C206" s="10" t="s">
        <v>71</v>
      </c>
      <c r="D206" s="22" t="s">
        <v>492</v>
      </c>
      <c r="E206" s="10" t="str">
        <f>IFERROR(IFERROR(
VLOOKUP(D206,'[1]LINEAS PT'!$A$6:$H$5000,5,0),
VLOOKUP(D206,'[1]CODIGOS ZONA FRANCA'!$A$5:$E$5000,5,0)),
VLOOKUP(D206,'[1]CODIGOS EXPORTACION'!$A$5:$E$5000,5,0))</f>
        <v>INY 10ML RD PEAD TPN 20</v>
      </c>
      <c r="F206" s="20">
        <v>21000</v>
      </c>
      <c r="G206" s="15">
        <v>44949</v>
      </c>
      <c r="H206" s="15">
        <v>44970</v>
      </c>
      <c r="I206" s="11">
        <v>564</v>
      </c>
      <c r="J206" s="62">
        <f t="shared" si="34"/>
        <v>11844000</v>
      </c>
      <c r="K206" s="15">
        <v>44960</v>
      </c>
      <c r="L206" s="15">
        <v>44971</v>
      </c>
      <c r="M206" s="15">
        <v>44971</v>
      </c>
      <c r="N206" s="10">
        <f t="shared" si="37"/>
        <v>0</v>
      </c>
      <c r="O206" s="10" t="s">
        <v>212</v>
      </c>
      <c r="P206" s="10">
        <v>7</v>
      </c>
      <c r="Q206" s="10"/>
      <c r="R206" s="10" t="s">
        <v>35</v>
      </c>
      <c r="S206" s="10">
        <v>23178</v>
      </c>
      <c r="T206" s="10">
        <v>13361</v>
      </c>
      <c r="U206" s="25" t="s">
        <v>489</v>
      </c>
      <c r="V206" s="10">
        <f t="shared" si="39"/>
        <v>-11</v>
      </c>
      <c r="W206" s="10" t="str">
        <f t="shared" si="36"/>
        <v>retraso</v>
      </c>
      <c r="X206" s="10"/>
      <c r="Y206" s="28">
        <v>1984193</v>
      </c>
      <c r="Z206" s="10"/>
      <c r="AA206" s="12">
        <f t="shared" si="38"/>
        <v>0.16752727119216482</v>
      </c>
    </row>
    <row r="207" spans="1:27" ht="15" customHeight="1" x14ac:dyDescent="0.3">
      <c r="A207" s="10">
        <v>4078</v>
      </c>
      <c r="B207" s="54">
        <v>10638</v>
      </c>
      <c r="C207" s="10" t="s">
        <v>71</v>
      </c>
      <c r="D207" s="22" t="s">
        <v>493</v>
      </c>
      <c r="E207" s="10" t="str">
        <f>IFERROR(IFERROR(
VLOOKUP(D207,'[1]LINEAS PT'!$A$6:$H$5000,5,0),
VLOOKUP(D207,'[1]CODIGOS ZONA FRANCA'!$A$5:$E$5000,5,0)),
VLOOKUP(D207,'[1]CODIGOS EXPORTACION'!$A$5:$E$5000,5,0))</f>
        <v>INY 250ML RD PEAD NAT TPN 20 F R/NVO</v>
      </c>
      <c r="F207" s="20">
        <v>51315</v>
      </c>
      <c r="G207" s="15">
        <v>44949</v>
      </c>
      <c r="H207" s="15">
        <v>44970</v>
      </c>
      <c r="I207" s="11">
        <v>1316</v>
      </c>
      <c r="J207" s="62">
        <f t="shared" si="34"/>
        <v>67530540</v>
      </c>
      <c r="K207" s="15">
        <v>44960</v>
      </c>
      <c r="L207" s="15">
        <v>44971</v>
      </c>
      <c r="M207" s="15">
        <v>44971</v>
      </c>
      <c r="N207" s="10">
        <f t="shared" si="37"/>
        <v>0</v>
      </c>
      <c r="O207" s="10" t="s">
        <v>212</v>
      </c>
      <c r="P207" s="10">
        <v>165</v>
      </c>
      <c r="Q207" s="10"/>
      <c r="R207" s="10" t="s">
        <v>35</v>
      </c>
      <c r="S207" s="10">
        <v>23178</v>
      </c>
      <c r="T207" s="10">
        <v>13361</v>
      </c>
      <c r="U207" s="25" t="s">
        <v>489</v>
      </c>
      <c r="V207" s="10">
        <f t="shared" si="39"/>
        <v>-11</v>
      </c>
      <c r="W207" s="10" t="str">
        <f t="shared" ref="W207:W238" si="40">IF(V207&gt;=0,"ok","retraso")</f>
        <v>retraso</v>
      </c>
      <c r="X207" s="10"/>
      <c r="Y207" s="28">
        <v>46770281</v>
      </c>
      <c r="Z207" s="10"/>
      <c r="AA207" s="12">
        <f t="shared" si="38"/>
        <v>0.69257969801514985</v>
      </c>
    </row>
    <row r="208" spans="1:27" ht="15" customHeight="1" x14ac:dyDescent="0.3">
      <c r="A208" s="10">
        <v>4500348750</v>
      </c>
      <c r="B208" s="54">
        <v>10636</v>
      </c>
      <c r="C208" s="10" t="s">
        <v>286</v>
      </c>
      <c r="D208" s="22" t="s">
        <v>494</v>
      </c>
      <c r="E208" s="10" t="str">
        <f>IFERROR(IFERROR(
VLOOKUP(D208,'[2]LINEAS PT'!$A$6:$H$3104,5,0),
VLOOKUP(D208,'[2]CODIGOS ZONA FRANCA'!$A$5:$E$5000,5,0)),
VLOOKUP(D208,'[2]CODIGOS EXPORTACION'!$A$5:$E$5000,5,0))</f>
        <v>CEPILLO VAGINAL XYTOTEST (Nuevo empaque)</v>
      </c>
      <c r="F208" s="20">
        <v>4000</v>
      </c>
      <c r="G208" s="16">
        <v>45008</v>
      </c>
      <c r="H208" s="16">
        <v>45039</v>
      </c>
      <c r="I208" s="11">
        <v>792</v>
      </c>
      <c r="J208" s="62">
        <f t="shared" si="34"/>
        <v>3168000</v>
      </c>
      <c r="K208" s="10"/>
      <c r="L208" s="10"/>
      <c r="M208" s="10"/>
      <c r="N208" s="10">
        <f t="shared" si="37"/>
        <v>0</v>
      </c>
      <c r="O208" s="10"/>
      <c r="P208" s="10"/>
      <c r="Q208" s="10"/>
      <c r="R208" s="10"/>
      <c r="S208" s="10"/>
      <c r="T208" s="10"/>
      <c r="U208" s="10"/>
      <c r="V208" s="10">
        <f t="shared" si="39"/>
        <v>0</v>
      </c>
      <c r="W208" s="10" t="str">
        <f t="shared" si="40"/>
        <v>ok</v>
      </c>
      <c r="X208" s="10"/>
      <c r="Y208" s="28"/>
      <c r="Z208" s="10"/>
      <c r="AA208" s="12">
        <f t="shared" si="38"/>
        <v>0</v>
      </c>
    </row>
    <row r="209" spans="1:27" ht="15" customHeight="1" x14ac:dyDescent="0.3">
      <c r="A209" s="10">
        <v>1502</v>
      </c>
      <c r="B209" s="54">
        <v>10637</v>
      </c>
      <c r="C209" s="10" t="s">
        <v>286</v>
      </c>
      <c r="D209" s="22" t="s">
        <v>495</v>
      </c>
      <c r="E209" s="10" t="str">
        <f>IFERROR(IFERROR(
VLOOKUP(D209,'[2]LINEAS PT'!$A$6:$H$3104,5,0),
VLOOKUP(D209,'[2]CODIGOS ZONA FRANCA'!$A$5:$E$5000,5,0)),
VLOOKUP(D209,'[2]CODIGOS EXPORTACION'!$A$5:$E$5000,5,0))</f>
        <v>TAPA PROBETA RNA ENS ORING</v>
      </c>
      <c r="F209" s="20">
        <v>4000</v>
      </c>
      <c r="G209" s="16">
        <v>45008</v>
      </c>
      <c r="H209" s="16">
        <v>45039</v>
      </c>
      <c r="I209" s="11">
        <v>336</v>
      </c>
      <c r="J209" s="62">
        <f t="shared" si="34"/>
        <v>1344000</v>
      </c>
      <c r="K209" s="10"/>
      <c r="L209" s="10"/>
      <c r="M209" s="10"/>
      <c r="N209" s="10">
        <f t="shared" si="37"/>
        <v>0</v>
      </c>
      <c r="O209" s="10"/>
      <c r="P209" s="10"/>
      <c r="Q209" s="10"/>
      <c r="R209" s="10"/>
      <c r="S209" s="10"/>
      <c r="T209" s="10"/>
      <c r="U209" s="10"/>
      <c r="V209" s="10">
        <f t="shared" si="39"/>
        <v>0</v>
      </c>
      <c r="W209" s="10" t="str">
        <f t="shared" si="40"/>
        <v>ok</v>
      </c>
      <c r="X209" s="10"/>
      <c r="Y209" s="28"/>
      <c r="Z209" s="10"/>
      <c r="AA209" s="12">
        <f t="shared" si="38"/>
        <v>0</v>
      </c>
    </row>
    <row r="210" spans="1:27" ht="15" customHeight="1" x14ac:dyDescent="0.3">
      <c r="A210" s="10">
        <v>87.531000000000006</v>
      </c>
      <c r="B210" s="54">
        <v>10640</v>
      </c>
      <c r="C210" s="10" t="s">
        <v>146</v>
      </c>
      <c r="D210" s="10" t="s">
        <v>496</v>
      </c>
      <c r="E210" s="10" t="str">
        <f>IFERROR(IFERROR(
VLOOKUP(D210,'[2]LINEAS PT'!$A$6:$H$3104,5,0),
VLOOKUP(D210,'[2]CODIGOS ZONA FRANCA'!$A$5:$E$5000,5,0)),
VLOOKUP(D210,'[2]CODIGOS EXPORTACION'!$A$5:$E$5000,5,0))</f>
        <v>AV  PQT X 1 TUBO LAMINADO</v>
      </c>
      <c r="F210" s="20">
        <v>100000</v>
      </c>
      <c r="G210" s="16">
        <v>45006</v>
      </c>
      <c r="H210" s="16">
        <v>45037</v>
      </c>
      <c r="I210" s="11">
        <v>179</v>
      </c>
      <c r="J210" s="62">
        <f t="shared" si="34"/>
        <v>17900000</v>
      </c>
      <c r="K210" s="10"/>
      <c r="L210" s="10"/>
      <c r="M210" s="10"/>
      <c r="N210" s="10">
        <f t="shared" si="37"/>
        <v>0</v>
      </c>
      <c r="O210" s="10"/>
      <c r="P210" s="10"/>
      <c r="Q210" s="10"/>
      <c r="R210" s="10"/>
      <c r="S210" s="10"/>
      <c r="T210" s="10"/>
      <c r="U210" s="10"/>
      <c r="V210" s="10">
        <f t="shared" si="39"/>
        <v>0</v>
      </c>
      <c r="W210" s="10" t="str">
        <f t="shared" si="40"/>
        <v>ok</v>
      </c>
      <c r="X210" s="10"/>
      <c r="Y210" s="28"/>
      <c r="Z210" s="10"/>
      <c r="AA210" s="12">
        <f t="shared" si="38"/>
        <v>0</v>
      </c>
    </row>
    <row r="211" spans="1:27" ht="15" customHeight="1" x14ac:dyDescent="0.3">
      <c r="A211" s="10">
        <v>101679117</v>
      </c>
      <c r="B211" s="54">
        <v>10635</v>
      </c>
      <c r="C211" s="10" t="s">
        <v>146</v>
      </c>
      <c r="D211" s="10" t="s">
        <v>496</v>
      </c>
      <c r="E211" s="10" t="str">
        <f>IFERROR(IFERROR(
VLOOKUP(D211,'[2]LINEAS PT'!$A$6:$H$3104,5,0),
VLOOKUP(D211,'[2]CODIGOS ZONA FRANCA'!$A$5:$E$5000,5,0)),
VLOOKUP(D211,'[2]CODIGOS EXPORTACION'!$A$5:$E$5000,5,0))</f>
        <v>AV  PQT X 1 TUBO LAMINADO</v>
      </c>
      <c r="F211" s="20">
        <v>100000</v>
      </c>
      <c r="G211" s="16">
        <v>45006</v>
      </c>
      <c r="H211" s="16">
        <v>45037</v>
      </c>
      <c r="I211" s="11">
        <v>179</v>
      </c>
      <c r="J211" s="62">
        <f t="shared" si="34"/>
        <v>17900000</v>
      </c>
      <c r="K211" s="10"/>
      <c r="L211" s="10"/>
      <c r="M211" s="10"/>
      <c r="N211" s="10">
        <f t="shared" si="37"/>
        <v>0</v>
      </c>
      <c r="O211" s="10"/>
      <c r="P211" s="10"/>
      <c r="Q211" s="10"/>
      <c r="R211" s="10"/>
      <c r="S211" s="10"/>
      <c r="T211" s="10"/>
      <c r="U211" s="10"/>
      <c r="V211" s="10">
        <f t="shared" si="39"/>
        <v>0</v>
      </c>
      <c r="W211" s="10" t="str">
        <f t="shared" si="40"/>
        <v>ok</v>
      </c>
      <c r="X211" s="10"/>
      <c r="Y211" s="28"/>
      <c r="Z211" s="10"/>
      <c r="AA211" s="12">
        <f t="shared" si="38"/>
        <v>0</v>
      </c>
    </row>
    <row r="212" spans="1:27" ht="15" customHeight="1" x14ac:dyDescent="0.3">
      <c r="A212" s="10" t="s">
        <v>497</v>
      </c>
      <c r="B212" s="54">
        <v>10624</v>
      </c>
      <c r="C212" s="10" t="s">
        <v>155</v>
      </c>
      <c r="D212" s="10" t="s">
        <v>498</v>
      </c>
      <c r="E212" s="10" t="str">
        <f>IFERROR(IFERROR(
VLOOKUP(D212,'[1]LINEAS PT'!$A$6:$H$5000,5,0),
VLOOKUP(D212,'[1]CODIGOS ZONA FRANCA'!$A$5:$E$5000,5,0)),
VLOOKUP(D212,'[1]CODIGOS EXPORTACION'!$A$5:$E$5000,5,0))</f>
        <v xml:space="preserve">JGA INT 10ML SECADOR 1130101                      </v>
      </c>
      <c r="F212" s="20">
        <v>20000</v>
      </c>
      <c r="G212" s="15">
        <v>44928</v>
      </c>
      <c r="H212" s="15">
        <v>44958</v>
      </c>
      <c r="I212" s="11">
        <v>678</v>
      </c>
      <c r="J212" s="62">
        <f t="shared" si="34"/>
        <v>13560000</v>
      </c>
      <c r="K212" s="15">
        <v>44966</v>
      </c>
      <c r="L212" s="15">
        <v>44967</v>
      </c>
      <c r="M212" s="15">
        <v>44970</v>
      </c>
      <c r="N212" s="10">
        <f t="shared" si="37"/>
        <v>3</v>
      </c>
      <c r="O212" s="10" t="s">
        <v>78</v>
      </c>
      <c r="P212" s="10"/>
      <c r="Q212" s="10">
        <v>20</v>
      </c>
      <c r="R212" s="10">
        <v>806275113</v>
      </c>
      <c r="S212" s="26">
        <v>25135</v>
      </c>
      <c r="T212" s="10">
        <v>13363</v>
      </c>
      <c r="U212" s="10" t="s">
        <v>42</v>
      </c>
      <c r="V212" s="10">
        <f t="shared" si="39"/>
        <v>-4</v>
      </c>
      <c r="W212" s="10" t="str">
        <f t="shared" si="40"/>
        <v>retraso</v>
      </c>
      <c r="X212" s="10"/>
      <c r="Y212" s="28">
        <v>286132</v>
      </c>
      <c r="Z212" s="25">
        <v>557970</v>
      </c>
      <c r="AA212" s="12">
        <f t="shared" si="38"/>
        <v>2.1101179941002954E-2</v>
      </c>
    </row>
    <row r="213" spans="1:27" ht="15" customHeight="1" x14ac:dyDescent="0.3">
      <c r="A213" s="10">
        <v>4500553702</v>
      </c>
      <c r="B213" s="54"/>
      <c r="C213" s="10" t="s">
        <v>155</v>
      </c>
      <c r="D213" s="10" t="s">
        <v>498</v>
      </c>
      <c r="E213" s="10" t="str">
        <f>IFERROR(IFERROR(
VLOOKUP(D213,'[2]LINEAS PT'!$A$6:$H$3104,5,0),
VLOOKUP(D213,'[2]CODIGOS ZONA FRANCA'!$A$5:$E$5000,5,0)),
VLOOKUP(D213,'[2]CODIGOS EXPORTACION'!$A$5:$E$5000,5,0))</f>
        <v xml:space="preserve">JGA INT 10ML SECADOR 1130101                      </v>
      </c>
      <c r="F213" s="20">
        <v>24000</v>
      </c>
      <c r="G213" s="15">
        <v>45033</v>
      </c>
      <c r="H213" s="15">
        <v>45063</v>
      </c>
      <c r="I213" s="11">
        <v>678</v>
      </c>
      <c r="J213" s="62">
        <f t="shared" si="34"/>
        <v>16272000</v>
      </c>
      <c r="K213" s="10"/>
      <c r="L213" s="10"/>
      <c r="M213" s="10"/>
      <c r="N213" s="10"/>
      <c r="O213" s="10"/>
      <c r="P213" s="10"/>
      <c r="Q213" s="10"/>
      <c r="R213" s="10"/>
      <c r="S213" s="10"/>
      <c r="T213" s="10"/>
      <c r="U213" s="10"/>
      <c r="V213" s="10"/>
      <c r="W213" s="10" t="str">
        <f t="shared" si="40"/>
        <v>ok</v>
      </c>
      <c r="X213" s="10"/>
      <c r="Y213" s="28">
        <v>0</v>
      </c>
      <c r="Z213" s="10"/>
      <c r="AA213" s="12">
        <f t="shared" si="38"/>
        <v>0</v>
      </c>
    </row>
    <row r="214" spans="1:27" ht="15" customHeight="1" x14ac:dyDescent="0.3">
      <c r="A214" s="10">
        <v>115332</v>
      </c>
      <c r="B214" s="22">
        <v>10379</v>
      </c>
      <c r="C214" s="21" t="s">
        <v>160</v>
      </c>
      <c r="D214" s="10" t="s">
        <v>499</v>
      </c>
      <c r="E214" s="10" t="str">
        <f>IFERROR(IFERROR(
VLOOKUP(D214,'[2]LINEAS PT'!$A$6:$H$3104,5,0),
VLOOKUP(D214,'[2]CODIGOS ZONA FRANCA'!$A$5:$E$5000,5,0)),
VLOOKUP(D214,'[2]CODIGOS EXPORTACION'!$A$5:$E$5000,5,0))</f>
        <v>JGA ORAL 10ML NAT ESC IMP</v>
      </c>
      <c r="F214" s="20">
        <v>7000</v>
      </c>
      <c r="G214" s="15">
        <v>45013</v>
      </c>
      <c r="H214" s="15">
        <v>45033</v>
      </c>
      <c r="I214" s="11">
        <v>566</v>
      </c>
      <c r="J214" s="62">
        <f t="shared" si="34"/>
        <v>3962000</v>
      </c>
      <c r="K214" s="15">
        <v>45026</v>
      </c>
      <c r="L214" s="15">
        <v>45028</v>
      </c>
      <c r="M214" s="15"/>
      <c r="N214" s="10">
        <f t="shared" ref="N214:N230" si="41">(M214-L214)</f>
        <v>-45028</v>
      </c>
      <c r="O214" s="10" t="s">
        <v>78</v>
      </c>
      <c r="P214" s="10"/>
      <c r="Q214" s="10">
        <v>7</v>
      </c>
      <c r="R214" s="10">
        <v>806386443</v>
      </c>
      <c r="S214" s="26">
        <v>25275</v>
      </c>
      <c r="T214" s="10">
        <v>13507</v>
      </c>
      <c r="U214" s="10" t="s">
        <v>330</v>
      </c>
      <c r="V214" s="10">
        <f t="shared" ref="V214:V230" si="42">IF(M214=0,0-K214,K214-M214)</f>
        <v>-45026</v>
      </c>
      <c r="W214" s="10" t="str">
        <f t="shared" si="40"/>
        <v>retraso</v>
      </c>
      <c r="X214" s="10"/>
      <c r="Y214" s="28">
        <v>147189</v>
      </c>
      <c r="Z214" s="34"/>
      <c r="AA214" s="12">
        <f t="shared" si="38"/>
        <v>3.7150176678445231E-2</v>
      </c>
    </row>
    <row r="215" spans="1:27" ht="15" customHeight="1" x14ac:dyDescent="0.3">
      <c r="A215" s="10" t="s">
        <v>500</v>
      </c>
      <c r="B215" s="54">
        <v>10512</v>
      </c>
      <c r="C215" s="21" t="s">
        <v>160</v>
      </c>
      <c r="D215" s="10" t="s">
        <v>499</v>
      </c>
      <c r="E215" s="10" t="str">
        <f>IFERROR(IFERROR(
VLOOKUP(D215,'[2]LINEAS PT'!$A$6:$H$3104,5,0),
VLOOKUP(D215,'[2]CODIGOS ZONA FRANCA'!$A$5:$E$5000,5,0)),
VLOOKUP(D215,'[2]CODIGOS EXPORTACION'!$A$5:$E$5000,5,0))</f>
        <v>JGA ORAL 10ML NAT ESC IMP</v>
      </c>
      <c r="F215" s="20">
        <v>8000</v>
      </c>
      <c r="G215" s="15">
        <v>45013</v>
      </c>
      <c r="H215" s="15">
        <v>45033</v>
      </c>
      <c r="I215" s="11">
        <v>566</v>
      </c>
      <c r="J215" s="62">
        <f t="shared" si="34"/>
        <v>4528000</v>
      </c>
      <c r="K215" s="15">
        <v>45026</v>
      </c>
      <c r="L215" s="15">
        <v>45028</v>
      </c>
      <c r="M215" s="15"/>
      <c r="N215" s="10">
        <f t="shared" si="41"/>
        <v>-45028</v>
      </c>
      <c r="O215" s="10" t="s">
        <v>41</v>
      </c>
      <c r="P215" s="10"/>
      <c r="Q215" s="10">
        <v>8</v>
      </c>
      <c r="R215" s="10">
        <v>301407963</v>
      </c>
      <c r="S215" s="10">
        <v>25272</v>
      </c>
      <c r="T215" s="10">
        <v>13504</v>
      </c>
      <c r="U215" s="10" t="s">
        <v>42</v>
      </c>
      <c r="V215" s="10">
        <f t="shared" si="42"/>
        <v>-45026</v>
      </c>
      <c r="W215" s="10" t="str">
        <f t="shared" si="40"/>
        <v>retraso</v>
      </c>
      <c r="X215" s="10"/>
      <c r="Y215" s="28">
        <v>84507</v>
      </c>
      <c r="Z215" s="32"/>
      <c r="AA215" s="12">
        <f t="shared" si="38"/>
        <v>1.8663206713780918E-2</v>
      </c>
    </row>
    <row r="216" spans="1:27" ht="15" customHeight="1" x14ac:dyDescent="0.3">
      <c r="A216" s="10">
        <v>2809</v>
      </c>
      <c r="B216" s="54">
        <v>10577</v>
      </c>
      <c r="C216" s="21" t="s">
        <v>160</v>
      </c>
      <c r="D216" s="10" t="s">
        <v>499</v>
      </c>
      <c r="E216" s="10" t="str">
        <f>IFERROR(IFERROR(
VLOOKUP(D216,'[2]LINEAS PT'!$A$6:$H$3104,5,0),
VLOOKUP(D216,'[2]CODIGOS ZONA FRANCA'!$A$5:$E$5000,5,0)),
VLOOKUP(D216,'[2]CODIGOS EXPORTACION'!$A$5:$E$5000,5,0))</f>
        <v>JGA ORAL 10ML NAT ESC IMP</v>
      </c>
      <c r="F216" s="20">
        <v>8000</v>
      </c>
      <c r="G216" s="15">
        <v>45013</v>
      </c>
      <c r="H216" s="15">
        <v>45033</v>
      </c>
      <c r="I216" s="11">
        <v>566</v>
      </c>
      <c r="J216" s="62">
        <f t="shared" si="34"/>
        <v>4528000</v>
      </c>
      <c r="K216" s="15">
        <v>45026</v>
      </c>
      <c r="L216" s="15">
        <v>45028</v>
      </c>
      <c r="M216" s="15"/>
      <c r="N216" s="10">
        <f t="shared" si="41"/>
        <v>-45028</v>
      </c>
      <c r="O216" s="10" t="s">
        <v>78</v>
      </c>
      <c r="P216" s="10"/>
      <c r="Q216" s="10">
        <v>8</v>
      </c>
      <c r="R216" s="10">
        <v>806386323</v>
      </c>
      <c r="S216" s="26">
        <v>25273</v>
      </c>
      <c r="T216" s="10">
        <v>13505</v>
      </c>
      <c r="U216" s="10" t="s">
        <v>501</v>
      </c>
      <c r="V216" s="10">
        <f t="shared" si="42"/>
        <v>-45026</v>
      </c>
      <c r="W216" s="10" t="str">
        <f t="shared" si="40"/>
        <v>retraso</v>
      </c>
      <c r="X216" s="10"/>
      <c r="Y216" s="28">
        <v>150752</v>
      </c>
      <c r="Z216" s="33"/>
      <c r="AA216" s="12">
        <f t="shared" si="38"/>
        <v>3.3293286219081272E-2</v>
      </c>
    </row>
    <row r="217" spans="1:27" ht="14.7" customHeight="1" x14ac:dyDescent="0.3">
      <c r="A217" s="24">
        <v>2003906</v>
      </c>
      <c r="B217" s="54">
        <v>10658</v>
      </c>
      <c r="C217" s="10" t="s">
        <v>160</v>
      </c>
      <c r="D217" s="10" t="s">
        <v>499</v>
      </c>
      <c r="E217" s="10" t="str">
        <f>IFERROR(IFERROR(
VLOOKUP(D217,'[2]LINEAS PT'!$A$6:$H$3104,5,0),
VLOOKUP(D217,'[2]CODIGOS ZONA FRANCA'!$A$5:$E$5000,5,0)),
VLOOKUP(D217,'[2]CODIGOS EXPORTACION'!$A$5:$E$5000,5,0))</f>
        <v>JGA ORAL 10ML NAT ESC IMP</v>
      </c>
      <c r="F217" s="20">
        <v>8000</v>
      </c>
      <c r="G217" s="15">
        <v>45013</v>
      </c>
      <c r="H217" s="15">
        <v>45033</v>
      </c>
      <c r="I217" s="11">
        <v>566</v>
      </c>
      <c r="J217" s="62">
        <f t="shared" si="34"/>
        <v>4528000</v>
      </c>
      <c r="K217" s="15">
        <v>45026</v>
      </c>
      <c r="L217" s="15">
        <v>45028</v>
      </c>
      <c r="M217" s="15">
        <v>45030</v>
      </c>
      <c r="N217" s="10">
        <f t="shared" si="41"/>
        <v>2</v>
      </c>
      <c r="O217" s="10" t="s">
        <v>78</v>
      </c>
      <c r="P217" s="10"/>
      <c r="Q217" s="10">
        <v>8</v>
      </c>
      <c r="R217" s="10">
        <v>806386384</v>
      </c>
      <c r="S217" s="26">
        <v>25274</v>
      </c>
      <c r="T217" s="10">
        <v>13506</v>
      </c>
      <c r="U217" s="10" t="s">
        <v>502</v>
      </c>
      <c r="V217" s="10">
        <f t="shared" si="42"/>
        <v>-4</v>
      </c>
      <c r="W217" s="10" t="str">
        <f t="shared" si="40"/>
        <v>retraso</v>
      </c>
      <c r="X217" s="10"/>
      <c r="Y217" s="28">
        <v>199740</v>
      </c>
      <c r="Z217" s="10"/>
      <c r="AA217" s="12">
        <f t="shared" si="38"/>
        <v>4.4112190812720851E-2</v>
      </c>
    </row>
    <row r="218" spans="1:27" ht="18" customHeight="1" x14ac:dyDescent="0.3">
      <c r="A218" s="10">
        <v>37616</v>
      </c>
      <c r="B218" s="54"/>
      <c r="C218" s="10" t="s">
        <v>160</v>
      </c>
      <c r="D218" s="10" t="s">
        <v>499</v>
      </c>
      <c r="E218" s="10" t="str">
        <f>IFERROR(IFERROR(
VLOOKUP(D218,'[2]LINEAS PT'!$A$6:$H$3104,5,0),
VLOOKUP(D218,'[2]CODIGOS ZONA FRANCA'!$A$5:$E$5000,5,0)),
VLOOKUP(D218,'[2]CODIGOS EXPORTACION'!$A$5:$E$5000,5,0))</f>
        <v>JGA ORAL 10ML NAT ESC IMP</v>
      </c>
      <c r="F218" s="20">
        <v>9000</v>
      </c>
      <c r="G218" s="15">
        <v>45013</v>
      </c>
      <c r="H218" s="15">
        <v>45033</v>
      </c>
      <c r="I218" s="11">
        <v>566</v>
      </c>
      <c r="J218" s="62">
        <f t="shared" si="34"/>
        <v>5094000</v>
      </c>
      <c r="K218" s="15">
        <v>45026</v>
      </c>
      <c r="L218" s="15">
        <v>45028</v>
      </c>
      <c r="M218" s="15"/>
      <c r="N218" s="10">
        <f t="shared" si="41"/>
        <v>-45028</v>
      </c>
      <c r="O218" s="10" t="s">
        <v>78</v>
      </c>
      <c r="P218" s="10"/>
      <c r="Q218" s="10">
        <v>9</v>
      </c>
      <c r="R218" s="10">
        <v>806386512</v>
      </c>
      <c r="S218" s="26">
        <v>25276</v>
      </c>
      <c r="T218" s="10">
        <v>13508</v>
      </c>
      <c r="U218" s="10" t="s">
        <v>114</v>
      </c>
      <c r="V218" s="10">
        <f t="shared" si="42"/>
        <v>-45026</v>
      </c>
      <c r="W218" s="10" t="str">
        <f t="shared" si="40"/>
        <v>retraso</v>
      </c>
      <c r="X218" s="10"/>
      <c r="Y218" s="28">
        <v>124461</v>
      </c>
      <c r="Z218" s="10"/>
      <c r="AA218" s="12">
        <f t="shared" si="38"/>
        <v>2.4432862190812719E-2</v>
      </c>
    </row>
    <row r="219" spans="1:27" ht="14.7" customHeight="1" x14ac:dyDescent="0.3">
      <c r="A219" s="10">
        <v>4500553702</v>
      </c>
      <c r="B219" s="54"/>
      <c r="C219" s="10" t="s">
        <v>160</v>
      </c>
      <c r="D219" s="10" t="s">
        <v>499</v>
      </c>
      <c r="E219" s="10" t="str">
        <f>IFERROR(IFERROR(
VLOOKUP(D219,'[2]LINEAS PT'!$A$6:$H$3104,5,0),
VLOOKUP(D219,'[2]CODIGOS ZONA FRANCA'!$A$5:$E$5000,5,0)),
VLOOKUP(D219,'[2]CODIGOS EXPORTACION'!$A$5:$E$5000,5,0))</f>
        <v>JGA ORAL 10ML NAT ESC IMP</v>
      </c>
      <c r="F219" s="20">
        <v>10000</v>
      </c>
      <c r="G219" s="15">
        <v>45013</v>
      </c>
      <c r="H219" s="15">
        <v>45033</v>
      </c>
      <c r="I219" s="11">
        <v>566</v>
      </c>
      <c r="J219" s="62">
        <f t="shared" si="34"/>
        <v>5660000</v>
      </c>
      <c r="K219" s="15">
        <v>45026</v>
      </c>
      <c r="L219" s="15">
        <v>45028</v>
      </c>
      <c r="M219" s="15">
        <v>45028</v>
      </c>
      <c r="N219" s="10">
        <f t="shared" si="41"/>
        <v>0</v>
      </c>
      <c r="O219" s="10" t="s">
        <v>34</v>
      </c>
      <c r="P219" s="10"/>
      <c r="Q219" s="10">
        <v>10</v>
      </c>
      <c r="R219" s="10" t="s">
        <v>35</v>
      </c>
      <c r="S219" s="10">
        <v>25267</v>
      </c>
      <c r="T219" s="10">
        <v>13502</v>
      </c>
      <c r="U219" s="10" t="s">
        <v>281</v>
      </c>
      <c r="V219" s="10">
        <f t="shared" si="42"/>
        <v>-2</v>
      </c>
      <c r="W219" s="10" t="str">
        <f t="shared" si="40"/>
        <v>retraso</v>
      </c>
      <c r="X219" s="10"/>
      <c r="Y219" s="28">
        <v>84000</v>
      </c>
      <c r="Z219" s="10"/>
      <c r="AA219" s="12">
        <f t="shared" si="38"/>
        <v>1.4840989399293287E-2</v>
      </c>
    </row>
    <row r="220" spans="1:27" ht="14.7" customHeight="1" x14ac:dyDescent="0.3">
      <c r="A220" s="10" t="s">
        <v>401</v>
      </c>
      <c r="B220" s="54"/>
      <c r="C220" s="10" t="s">
        <v>276</v>
      </c>
      <c r="D220" s="10" t="s">
        <v>503</v>
      </c>
      <c r="E220" s="10" t="str">
        <f>IFERROR(IFERROR(
VLOOKUP(D220,'[1]LINEAS PT'!$A$6:$H$5000,5,0),
VLOOKUP(D220,'[1]CODIGOS ZONA FRANCA'!$A$5:$E$5000,5,0)),
VLOOKUP(D220,'[1]CODIGOS EXPORTACION'!$A$5:$E$5000,5,0))</f>
        <v>PROBETA DE TRANSPORTE 15ML</v>
      </c>
      <c r="F220" s="20">
        <v>1000</v>
      </c>
      <c r="G220" s="15">
        <v>44964</v>
      </c>
      <c r="H220" s="15">
        <v>44992</v>
      </c>
      <c r="I220" s="11">
        <v>830</v>
      </c>
      <c r="J220" s="62">
        <f t="shared" si="34"/>
        <v>830000</v>
      </c>
      <c r="K220" s="15">
        <v>44985</v>
      </c>
      <c r="L220" s="15">
        <v>44985</v>
      </c>
      <c r="M220" s="15">
        <v>44987</v>
      </c>
      <c r="N220" s="10">
        <f t="shared" si="41"/>
        <v>2</v>
      </c>
      <c r="O220" s="10" t="s">
        <v>78</v>
      </c>
      <c r="P220" s="10"/>
      <c r="Q220" s="10">
        <v>1</v>
      </c>
      <c r="R220" s="10">
        <v>806307708</v>
      </c>
      <c r="S220" s="26">
        <v>25179</v>
      </c>
      <c r="T220" s="10">
        <v>13409</v>
      </c>
      <c r="U220" s="25" t="s">
        <v>42</v>
      </c>
      <c r="V220" s="10">
        <f t="shared" si="42"/>
        <v>-2</v>
      </c>
      <c r="W220" s="10" t="str">
        <f t="shared" si="40"/>
        <v>retraso</v>
      </c>
      <c r="X220" s="10"/>
      <c r="Y220" s="28">
        <v>29248</v>
      </c>
      <c r="Z220" s="10">
        <v>558953</v>
      </c>
      <c r="AA220" s="12">
        <f t="shared" si="38"/>
        <v>3.5238554216867467E-2</v>
      </c>
    </row>
    <row r="221" spans="1:27" ht="14.7" customHeight="1" x14ac:dyDescent="0.3">
      <c r="A221" s="10">
        <v>37007</v>
      </c>
      <c r="B221" s="57"/>
      <c r="C221" s="10" t="s">
        <v>276</v>
      </c>
      <c r="D221" s="10" t="s">
        <v>503</v>
      </c>
      <c r="E221" s="10" t="str">
        <f>IFERROR(IFERROR(
VLOOKUP(D221,'[2]LINEAS PT'!$A$6:$H$3104,5,0),
VLOOKUP(D221,'[2]CODIGOS ZONA FRANCA'!$A$5:$E$5000,5,0)),
VLOOKUP(D221,'[2]CODIGOS EXPORTACION'!$A$5:$E$5000,5,0))</f>
        <v>PROBETA DE TRANSPORTE 15ML</v>
      </c>
      <c r="F221" s="20">
        <v>5000</v>
      </c>
      <c r="G221" s="16">
        <v>45008</v>
      </c>
      <c r="H221" s="16">
        <v>45039</v>
      </c>
      <c r="I221" s="11">
        <v>830</v>
      </c>
      <c r="J221" s="62">
        <f t="shared" si="34"/>
        <v>4150000</v>
      </c>
      <c r="K221" s="16">
        <v>45019</v>
      </c>
      <c r="L221" s="16">
        <v>45028</v>
      </c>
      <c r="M221" s="10"/>
      <c r="N221" s="10">
        <f t="shared" si="41"/>
        <v>-45028</v>
      </c>
      <c r="O221" s="10" t="s">
        <v>78</v>
      </c>
      <c r="P221" s="10"/>
      <c r="Q221" s="10">
        <v>5</v>
      </c>
      <c r="R221" s="10">
        <v>806386217</v>
      </c>
      <c r="S221" s="26">
        <v>25271</v>
      </c>
      <c r="T221" s="10">
        <v>13513</v>
      </c>
      <c r="U221" s="10" t="s">
        <v>42</v>
      </c>
      <c r="V221" s="10">
        <f t="shared" si="42"/>
        <v>-45019</v>
      </c>
      <c r="W221" s="10" t="str">
        <f t="shared" si="40"/>
        <v>retraso</v>
      </c>
      <c r="X221" s="10"/>
      <c r="Y221" s="28">
        <v>70266</v>
      </c>
      <c r="Z221" s="10"/>
      <c r="AA221" s="12">
        <f t="shared" si="38"/>
        <v>1.693156626506024E-2</v>
      </c>
    </row>
    <row r="222" spans="1:27" ht="14.7" customHeight="1" x14ac:dyDescent="0.3">
      <c r="A222" s="10" t="s">
        <v>504</v>
      </c>
      <c r="B222" s="54">
        <v>10642</v>
      </c>
      <c r="C222" s="21" t="s">
        <v>208</v>
      </c>
      <c r="D222" s="10" t="s">
        <v>505</v>
      </c>
      <c r="E222" s="10" t="str">
        <f>IFERROR(IFERROR(
VLOOKUP(D222,'[2]LINEAS PT'!$A$6:$H$3104,5,0),
VLOOKUP(D222,'[2]CODIGOS ZONA FRANCA'!$A$5:$E$5000,5,0)),
VLOOKUP(D222,'[2]CODIGOS EXPORTACION'!$A$5:$E$5000,5,0))</f>
        <v>JGA INT 5ML BCA GELFIPRON EMB AZUL</v>
      </c>
      <c r="F222" s="20">
        <v>6000</v>
      </c>
      <c r="G222" s="16">
        <v>45013</v>
      </c>
      <c r="H222" s="16">
        <v>45044</v>
      </c>
      <c r="I222" s="11">
        <v>642</v>
      </c>
      <c r="J222" s="62">
        <f t="shared" si="34"/>
        <v>3852000</v>
      </c>
      <c r="K222" s="15"/>
      <c r="L222" s="15"/>
      <c r="M222" s="15"/>
      <c r="N222" s="10">
        <f t="shared" si="41"/>
        <v>0</v>
      </c>
      <c r="O222" s="10"/>
      <c r="P222" s="10"/>
      <c r="Q222" s="10"/>
      <c r="R222" s="10"/>
      <c r="S222" s="10"/>
      <c r="T222" s="10"/>
      <c r="U222" s="10"/>
      <c r="V222" s="10">
        <f t="shared" si="42"/>
        <v>0</v>
      </c>
      <c r="W222" s="10" t="str">
        <f t="shared" si="40"/>
        <v>ok</v>
      </c>
      <c r="X222" s="10"/>
      <c r="Y222" s="28"/>
      <c r="Z222" s="10"/>
      <c r="AA222" s="12">
        <f t="shared" si="38"/>
        <v>0</v>
      </c>
    </row>
    <row r="223" spans="1:27" ht="14.7" customHeight="1" x14ac:dyDescent="0.3">
      <c r="A223" s="10">
        <v>38191</v>
      </c>
      <c r="B223" s="54">
        <v>10643</v>
      </c>
      <c r="C223" s="10" t="s">
        <v>208</v>
      </c>
      <c r="D223" s="10" t="s">
        <v>506</v>
      </c>
      <c r="E223" s="10" t="str">
        <f>IFERROR(IFERROR(
VLOOKUP(D223,'[2]LINEAS PT'!$A$6:$H$3104,5,0),
VLOOKUP(D223,'[2]CODIGOS ZONA FRANCA'!$A$5:$E$5000,5,0)),
VLOOKUP(D223,'[2]CODIGOS EXPORTACION'!$A$5:$E$5000,5,0))</f>
        <v>JGA INT 10ML BCA GELFIPRON</v>
      </c>
      <c r="F223" s="20">
        <v>6000</v>
      </c>
      <c r="G223" s="16">
        <v>45013</v>
      </c>
      <c r="H223" s="16">
        <v>45044</v>
      </c>
      <c r="I223" s="11">
        <v>702</v>
      </c>
      <c r="J223" s="62">
        <f t="shared" si="34"/>
        <v>4212000</v>
      </c>
      <c r="K223" s="15"/>
      <c r="L223" s="15"/>
      <c r="M223" s="15"/>
      <c r="N223" s="10">
        <f t="shared" si="41"/>
        <v>0</v>
      </c>
      <c r="O223" s="10"/>
      <c r="P223" s="10"/>
      <c r="Q223" s="10"/>
      <c r="R223" s="10"/>
      <c r="S223" s="10"/>
      <c r="T223" s="10"/>
      <c r="U223" s="10"/>
      <c r="V223" s="10">
        <f t="shared" si="42"/>
        <v>0</v>
      </c>
      <c r="W223" s="10" t="str">
        <f t="shared" si="40"/>
        <v>ok</v>
      </c>
      <c r="X223" s="10"/>
      <c r="Y223" s="28"/>
      <c r="Z223" s="10"/>
      <c r="AA223" s="12">
        <f t="shared" si="38"/>
        <v>0</v>
      </c>
    </row>
    <row r="224" spans="1:27" ht="14.7" customHeight="1" x14ac:dyDescent="0.3">
      <c r="A224" s="10">
        <v>101680990</v>
      </c>
      <c r="B224" s="54">
        <v>10645</v>
      </c>
      <c r="C224" s="10" t="s">
        <v>208</v>
      </c>
      <c r="D224" s="10" t="s">
        <v>507</v>
      </c>
      <c r="E224" s="10" t="str">
        <f>IFERROR(IFERROR(
VLOOKUP(D224,'[2]LINEAS PT'!$A$6:$H$3104,5,0),
VLOOKUP(D224,'[2]CODIGOS ZONA FRANCA'!$A$5:$E$5000,5,0)),
VLOOKUP(D224,'[2]CODIGOS EXPORTACION'!$A$5:$E$5000,5,0))</f>
        <v>JGA INT 5ML GELFIPRON EMB VDE 1230201</v>
      </c>
      <c r="F224" s="20">
        <v>9200</v>
      </c>
      <c r="G224" s="15">
        <v>44880</v>
      </c>
      <c r="H224" s="16">
        <v>44905</v>
      </c>
      <c r="I224" s="11">
        <v>574</v>
      </c>
      <c r="J224" s="62">
        <f t="shared" si="34"/>
        <v>5280800</v>
      </c>
      <c r="K224" s="15">
        <v>44978</v>
      </c>
      <c r="L224" s="15">
        <v>44979</v>
      </c>
      <c r="M224" s="15">
        <v>44981</v>
      </c>
      <c r="N224" s="10">
        <f t="shared" si="41"/>
        <v>2</v>
      </c>
      <c r="O224" s="10" t="s">
        <v>78</v>
      </c>
      <c r="P224" s="10"/>
      <c r="Q224" s="10">
        <v>5</v>
      </c>
      <c r="R224" s="10">
        <v>806297338</v>
      </c>
      <c r="S224" s="26">
        <v>25171</v>
      </c>
      <c r="T224" s="10">
        <v>13399</v>
      </c>
      <c r="U224" s="25" t="s">
        <v>42</v>
      </c>
      <c r="V224" s="10">
        <f t="shared" si="42"/>
        <v>-3</v>
      </c>
      <c r="W224" s="10" t="str">
        <f t="shared" si="40"/>
        <v>retraso</v>
      </c>
      <c r="X224" s="10"/>
      <c r="Y224" s="28">
        <v>70266</v>
      </c>
      <c r="Z224" s="10"/>
      <c r="AA224" s="12">
        <f t="shared" si="38"/>
        <v>1.330593849416755E-2</v>
      </c>
    </row>
    <row r="225" spans="1:27" ht="14.7" customHeight="1" x14ac:dyDescent="0.3">
      <c r="A225" s="10">
        <v>202132</v>
      </c>
      <c r="B225" s="54">
        <v>10648</v>
      </c>
      <c r="C225" s="10" t="s">
        <v>265</v>
      </c>
      <c r="D225" s="10" t="s">
        <v>125</v>
      </c>
      <c r="E225" s="10" t="str">
        <f>IFERROR(IFERROR(
VLOOKUP(D225,'[2]LINEAS PT'!$A$6:$H$3104,5,0),
VLOOKUP(D225,'[2]CODIGOS ZONA FRANCA'!$A$5:$E$5000,5,0)),
VLOOKUP(D225,'[2]CODIGOS EXPORTACION'!$A$5:$E$5000,5,0))</f>
        <v xml:space="preserve">JGA INTR 10 ML BCA S/IMP ENS C/SILI NVO MOLDE </v>
      </c>
      <c r="F225" s="20">
        <v>10000</v>
      </c>
      <c r="G225" s="16">
        <v>45013</v>
      </c>
      <c r="H225" s="16">
        <v>45044</v>
      </c>
      <c r="I225" s="11">
        <v>600</v>
      </c>
      <c r="J225" s="62">
        <f t="shared" si="34"/>
        <v>6000000</v>
      </c>
      <c r="K225" s="15">
        <v>45031</v>
      </c>
      <c r="L225" s="15">
        <v>45034</v>
      </c>
      <c r="M225" s="15">
        <v>45034</v>
      </c>
      <c r="N225" s="10">
        <f t="shared" si="41"/>
        <v>0</v>
      </c>
      <c r="O225" s="10" t="s">
        <v>78</v>
      </c>
      <c r="P225" s="10"/>
      <c r="Q225" s="10">
        <v>10</v>
      </c>
      <c r="R225" s="10">
        <v>806398937</v>
      </c>
      <c r="S225" s="10">
        <v>25289</v>
      </c>
      <c r="T225" s="10">
        <v>13527</v>
      </c>
      <c r="U225" s="10" t="s">
        <v>281</v>
      </c>
      <c r="V225" s="10">
        <f t="shared" si="42"/>
        <v>-3</v>
      </c>
      <c r="W225" s="10" t="str">
        <f t="shared" si="40"/>
        <v>retraso</v>
      </c>
      <c r="X225" s="10"/>
      <c r="Y225" s="28">
        <v>237292</v>
      </c>
      <c r="Z225" s="10"/>
      <c r="AA225" s="12">
        <f t="shared" si="38"/>
        <v>3.9548666666666669E-2</v>
      </c>
    </row>
    <row r="226" spans="1:27" ht="14.7" customHeight="1" x14ac:dyDescent="0.3">
      <c r="A226" s="10" t="s">
        <v>508</v>
      </c>
      <c r="B226" s="54">
        <v>10649</v>
      </c>
      <c r="C226" s="10" t="s">
        <v>143</v>
      </c>
      <c r="D226" s="10" t="s">
        <v>509</v>
      </c>
      <c r="E226" s="49" t="str">
        <f>IFERROR(IFERROR(
VLOOKUP(D226,'[1]LINEAS PT'!$A$6:$H$5000,5,0),
VLOOKUP(D226,'[1]CODIGOS ZONA FRANCA'!$A$5:$E$5000,5,0)),
VLOOKUP(D226,'[1]CODIGOS EXPORTACION'!$A$5:$E$5000,5,0))</f>
        <v>CANTAG X 400 GRS MORADO L/NESTLE + 2 ETIQUETAS</v>
      </c>
      <c r="F226" s="20">
        <v>30000</v>
      </c>
      <c r="G226" s="15">
        <v>44914</v>
      </c>
      <c r="H226" s="15">
        <v>44946</v>
      </c>
      <c r="I226" s="11">
        <v>484</v>
      </c>
      <c r="J226" s="62">
        <f t="shared" si="34"/>
        <v>14520000</v>
      </c>
      <c r="K226" s="15">
        <v>44960</v>
      </c>
      <c r="L226" s="15">
        <v>44994</v>
      </c>
      <c r="M226" s="15"/>
      <c r="N226" s="10">
        <f t="shared" si="41"/>
        <v>-44994</v>
      </c>
      <c r="O226" s="10" t="s">
        <v>482</v>
      </c>
      <c r="P226" s="10">
        <v>47</v>
      </c>
      <c r="Q226" s="10"/>
      <c r="R226" s="10" t="s">
        <v>35</v>
      </c>
      <c r="S226" s="10">
        <v>25793</v>
      </c>
      <c r="T226" s="10">
        <v>13422</v>
      </c>
      <c r="U226" s="10" t="s">
        <v>42</v>
      </c>
      <c r="V226" s="10">
        <f t="shared" si="42"/>
        <v>-44960</v>
      </c>
      <c r="W226" s="10" t="str">
        <f t="shared" si="40"/>
        <v>retraso</v>
      </c>
      <c r="X226" s="10"/>
      <c r="Y226" s="28">
        <v>550000</v>
      </c>
      <c r="Z226" s="25"/>
      <c r="AA226" s="12">
        <f t="shared" si="38"/>
        <v>3.787878787878788E-2</v>
      </c>
    </row>
    <row r="227" spans="1:27" ht="14.7" customHeight="1" x14ac:dyDescent="0.3">
      <c r="A227" s="10">
        <v>22562</v>
      </c>
      <c r="B227" s="54">
        <v>10651</v>
      </c>
      <c r="C227" s="10" t="s">
        <v>143</v>
      </c>
      <c r="D227" s="10" t="s">
        <v>510</v>
      </c>
      <c r="E227" s="49" t="str">
        <f>IFERROR(IFERROR(
VLOOKUP(D227,'[1]LINEAS PT'!$A$6:$H$5000,5,0),
VLOOKUP(D227,'[1]CODIGOS ZONA FRANCA'!$A$5:$E$5000,5,0)),
VLOOKUP(D227,'[1]CODIGOS EXPORTACION'!$A$5:$E$5000,5,0))</f>
        <v>CANTAG X 900 GRS MORADO L/NESTLE + 2 ETIQUETAS</v>
      </c>
      <c r="F227" s="20">
        <v>30240</v>
      </c>
      <c r="G227" s="15">
        <v>44914</v>
      </c>
      <c r="H227" s="15">
        <v>44946</v>
      </c>
      <c r="I227" s="11">
        <v>773</v>
      </c>
      <c r="J227" s="62">
        <f t="shared" ref="J227:J289" si="43">I227*F227</f>
        <v>23375520</v>
      </c>
      <c r="K227" s="15">
        <v>44971</v>
      </c>
      <c r="L227" s="15">
        <v>44994</v>
      </c>
      <c r="M227" s="15">
        <v>44995</v>
      </c>
      <c r="N227" s="10">
        <f t="shared" si="41"/>
        <v>1</v>
      </c>
      <c r="O227" s="10" t="s">
        <v>482</v>
      </c>
      <c r="P227" s="10">
        <v>84</v>
      </c>
      <c r="Q227" s="10"/>
      <c r="R227" s="10" t="s">
        <v>35</v>
      </c>
      <c r="S227" s="10">
        <v>25193</v>
      </c>
      <c r="T227" s="10">
        <v>13422</v>
      </c>
      <c r="U227" s="10" t="s">
        <v>42</v>
      </c>
      <c r="V227" s="10">
        <f t="shared" si="42"/>
        <v>-24</v>
      </c>
      <c r="W227" s="10" t="str">
        <f t="shared" si="40"/>
        <v>retraso</v>
      </c>
      <c r="X227" s="10"/>
      <c r="Y227" s="28">
        <v>600000</v>
      </c>
      <c r="Z227" s="25"/>
      <c r="AA227" s="12">
        <f t="shared" si="38"/>
        <v>2.566787819051726E-2</v>
      </c>
    </row>
    <row r="228" spans="1:27" ht="14.7" customHeight="1" x14ac:dyDescent="0.3">
      <c r="A228" s="10">
        <v>22562</v>
      </c>
      <c r="B228" s="54">
        <v>10652</v>
      </c>
      <c r="C228" s="10" t="s">
        <v>249</v>
      </c>
      <c r="D228" s="10" t="s">
        <v>511</v>
      </c>
      <c r="E228" s="10" t="str">
        <f>IFERROR(IFERROR(
VLOOKUP(D228,'[1]LINEAS PT'!$A$6:$H$5000,5,0),
VLOOKUP(D228,'[1]CODIGOS ZONA FRANCA'!$A$5:$E$5000,5,0)),
VLOOKUP(D228,'[1]CODIGOS EXPORTACION'!$A$5:$E$5000,5,0))</f>
        <v>CUCH DOSIF 30ML NAT PP S/PERF.</v>
      </c>
      <c r="F228" s="20">
        <v>42000</v>
      </c>
      <c r="G228" s="15">
        <v>44980</v>
      </c>
      <c r="H228" s="15">
        <v>45008</v>
      </c>
      <c r="I228" s="11">
        <v>158</v>
      </c>
      <c r="J228" s="62">
        <f t="shared" si="43"/>
        <v>6636000</v>
      </c>
      <c r="K228" s="15">
        <v>44988</v>
      </c>
      <c r="L228" s="15">
        <v>44988</v>
      </c>
      <c r="M228" s="15">
        <v>44990</v>
      </c>
      <c r="N228" s="10">
        <f t="shared" si="41"/>
        <v>2</v>
      </c>
      <c r="O228" s="10" t="s">
        <v>78</v>
      </c>
      <c r="P228" s="10"/>
      <c r="Q228" s="10">
        <v>17</v>
      </c>
      <c r="R228" s="10">
        <v>806314924</v>
      </c>
      <c r="S228" s="26">
        <v>25183</v>
      </c>
      <c r="T228" s="10">
        <v>13412</v>
      </c>
      <c r="U228" s="25" t="s">
        <v>42</v>
      </c>
      <c r="V228" s="10">
        <f t="shared" si="42"/>
        <v>-2</v>
      </c>
      <c r="W228" s="10" t="str">
        <f t="shared" si="40"/>
        <v>retraso</v>
      </c>
      <c r="X228" s="10"/>
      <c r="Y228" s="28">
        <v>238904</v>
      </c>
      <c r="Z228" s="10"/>
      <c r="AA228" s="12">
        <f t="shared" si="38"/>
        <v>3.600120554550934E-2</v>
      </c>
    </row>
    <row r="229" spans="1:27" ht="14.7" customHeight="1" x14ac:dyDescent="0.3">
      <c r="A229" s="10">
        <v>22562</v>
      </c>
      <c r="B229" s="54">
        <v>10653</v>
      </c>
      <c r="C229" s="10" t="s">
        <v>223</v>
      </c>
      <c r="D229" s="10" t="s">
        <v>512</v>
      </c>
      <c r="E229" s="10" t="str">
        <f>IFERROR(IFERROR(
VLOOKUP(D229,'[1]LINEAS PT'!$A$6:$H$5000,5,0),
VLOOKUP(D229,'[1]CODIGOS ZONA FRANCA'!$A$5:$E$5000,5,0)),
VLOOKUP(D229,'[1]CODIGOS EXPORTACION'!$A$5:$E$5000,5,0))</f>
        <v xml:space="preserve">JGA DOSIF 10ML BCA S/P IVERPRAX EQ </v>
      </c>
      <c r="F229" s="20">
        <v>3000</v>
      </c>
      <c r="G229" s="15">
        <v>44970</v>
      </c>
      <c r="H229" s="15">
        <v>44998</v>
      </c>
      <c r="I229" s="11">
        <v>1450</v>
      </c>
      <c r="J229" s="62">
        <f t="shared" si="43"/>
        <v>4350000</v>
      </c>
      <c r="K229" s="15"/>
      <c r="L229" s="15"/>
      <c r="M229" s="15"/>
      <c r="N229" s="10">
        <f t="shared" si="41"/>
        <v>0</v>
      </c>
      <c r="O229" s="10"/>
      <c r="P229" s="10"/>
      <c r="Q229" s="10"/>
      <c r="R229" s="10"/>
      <c r="S229" s="10"/>
      <c r="T229" s="10"/>
      <c r="U229" s="25"/>
      <c r="V229" s="10">
        <f t="shared" si="42"/>
        <v>0</v>
      </c>
      <c r="W229" s="10" t="str">
        <f t="shared" si="40"/>
        <v>ok</v>
      </c>
      <c r="X229" s="10"/>
      <c r="Y229" s="28"/>
      <c r="Z229" s="10"/>
      <c r="AA229" s="12">
        <f t="shared" si="38"/>
        <v>0</v>
      </c>
    </row>
    <row r="230" spans="1:27" ht="14.7" customHeight="1" x14ac:dyDescent="0.3">
      <c r="A230" s="10">
        <v>14426</v>
      </c>
      <c r="B230" s="54">
        <v>10654</v>
      </c>
      <c r="C230" s="10" t="s">
        <v>223</v>
      </c>
      <c r="D230" s="10" t="s">
        <v>513</v>
      </c>
      <c r="E230" s="10" t="str">
        <f>IFERROR(IFERROR(
VLOOKUP(D230,'[1]LINEAS PT'!$A$6:$H$5000,5,0),
VLOOKUP(D230,'[1]CODIGOS ZONA FRANCA'!$A$5:$E$5000,5,0)),
VLOOKUP(D230,'[1]CODIGOS EXPORTACION'!$A$5:$E$5000,5,0))</f>
        <v>JGA INT 10 ML PEAD BCA IMP QUIMAS LACTACIÓN M/N</v>
      </c>
      <c r="F230" s="20">
        <v>5000</v>
      </c>
      <c r="G230" s="15">
        <v>44970</v>
      </c>
      <c r="H230" s="15">
        <v>44998</v>
      </c>
      <c r="I230" s="11">
        <v>570</v>
      </c>
      <c r="J230" s="62">
        <f t="shared" si="43"/>
        <v>2850000</v>
      </c>
      <c r="K230" s="15"/>
      <c r="L230" s="15"/>
      <c r="M230" s="15"/>
      <c r="N230" s="10">
        <f t="shared" si="41"/>
        <v>0</v>
      </c>
      <c r="O230" s="10"/>
      <c r="P230" s="10"/>
      <c r="Q230" s="10"/>
      <c r="R230" s="10"/>
      <c r="S230" s="10"/>
      <c r="T230" s="10"/>
      <c r="U230" s="25"/>
      <c r="V230" s="10">
        <f t="shared" si="42"/>
        <v>0</v>
      </c>
      <c r="W230" s="10" t="str">
        <f t="shared" si="40"/>
        <v>ok</v>
      </c>
      <c r="X230" s="10"/>
      <c r="Y230" s="28"/>
      <c r="Z230" s="10"/>
      <c r="AA230" s="12">
        <f t="shared" si="38"/>
        <v>0</v>
      </c>
    </row>
    <row r="231" spans="1:27" ht="14.7" customHeight="1" x14ac:dyDescent="0.3">
      <c r="A231" s="10">
        <v>15436</v>
      </c>
      <c r="B231" s="54">
        <v>10655</v>
      </c>
      <c r="C231" s="10" t="s">
        <v>223</v>
      </c>
      <c r="D231" s="10" t="s">
        <v>514</v>
      </c>
      <c r="E231" s="10" t="str">
        <f>IFERROR(IFERROR(
VLOOKUP(D231,'[2]LINEAS PT'!$A$6:$H$3104,5,0),
VLOOKUP(D231,'[2]CODIGOS ZONA FRANCA'!$A$5:$E$5000,5,0)),
VLOOKUP(D231,'[2]CODIGOS EXPORTACION'!$A$5:$E$5000,5,0))</f>
        <v>JGA INT 10 ML PEAD BCA IMP QUIMAS SECADO M/N</v>
      </c>
      <c r="F231" s="20">
        <v>5000</v>
      </c>
      <c r="G231" s="15">
        <v>45033</v>
      </c>
      <c r="H231" s="15">
        <v>45063</v>
      </c>
      <c r="I231" s="11">
        <v>570</v>
      </c>
      <c r="J231" s="62">
        <f t="shared" si="43"/>
        <v>2850000</v>
      </c>
      <c r="K231" s="10"/>
      <c r="L231" s="10"/>
      <c r="M231" s="10"/>
      <c r="N231" s="10"/>
      <c r="O231" s="10"/>
      <c r="P231" s="10"/>
      <c r="Q231" s="10"/>
      <c r="R231" s="10"/>
      <c r="S231" s="10"/>
      <c r="T231" s="10"/>
      <c r="U231" s="10"/>
      <c r="V231" s="10"/>
      <c r="W231" s="10" t="str">
        <f t="shared" si="40"/>
        <v>ok</v>
      </c>
      <c r="X231" s="10"/>
      <c r="Y231" s="28">
        <v>0</v>
      </c>
      <c r="Z231" s="10"/>
      <c r="AA231" s="12">
        <f t="shared" si="38"/>
        <v>0</v>
      </c>
    </row>
    <row r="232" spans="1:27" ht="14.7" customHeight="1" x14ac:dyDescent="0.3">
      <c r="A232" s="10" t="s">
        <v>515</v>
      </c>
      <c r="B232" s="54">
        <v>10656</v>
      </c>
      <c r="C232" s="10" t="s">
        <v>169</v>
      </c>
      <c r="D232" s="10" t="s">
        <v>516</v>
      </c>
      <c r="E232" s="10" t="str">
        <f>IFERROR(IFERROR(
VLOOKUP(D232,'[1]LINEAS PT'!$A$6:$H$5000,5,0),
VLOOKUP(D232,'[1]CODIGOS ZONA FRANCA'!$A$5:$E$5000,5,0)),
VLOOKUP(D232,'[1]CODIGOS EXPORTACION'!$A$5:$E$5000,5,0))</f>
        <v>AV PQT X 1</v>
      </c>
      <c r="F232" s="20">
        <v>100300</v>
      </c>
      <c r="G232" s="15">
        <v>44944</v>
      </c>
      <c r="H232" s="15">
        <v>44975</v>
      </c>
      <c r="I232" s="11">
        <v>203</v>
      </c>
      <c r="J232" s="62">
        <f t="shared" si="43"/>
        <v>20360900</v>
      </c>
      <c r="K232" s="15">
        <v>45239</v>
      </c>
      <c r="L232" s="15">
        <v>44970</v>
      </c>
      <c r="M232" s="15">
        <v>44970</v>
      </c>
      <c r="N232" s="10">
        <f t="shared" ref="N232:N263" si="44">(M232-L232)</f>
        <v>0</v>
      </c>
      <c r="O232" s="10" t="s">
        <v>212</v>
      </c>
      <c r="P232" s="10">
        <v>0</v>
      </c>
      <c r="Q232" s="10">
        <v>59</v>
      </c>
      <c r="R232" s="10">
        <v>1001039053</v>
      </c>
      <c r="S232" s="10">
        <v>23177</v>
      </c>
      <c r="T232" s="10">
        <v>13360</v>
      </c>
      <c r="U232" s="10" t="s">
        <v>517</v>
      </c>
      <c r="V232" s="10">
        <f t="shared" ref="V232:V244" si="45">IF(M232=0,0-K232,K232-M232)</f>
        <v>269</v>
      </c>
      <c r="W232" s="10" t="str">
        <f t="shared" si="40"/>
        <v>ok</v>
      </c>
      <c r="X232" s="10"/>
      <c r="Y232" s="28">
        <v>9054000</v>
      </c>
      <c r="Z232" s="25"/>
      <c r="AA232" s="12">
        <f t="shared" si="38"/>
        <v>0.44467582474252121</v>
      </c>
    </row>
    <row r="233" spans="1:27" ht="14.7" customHeight="1" x14ac:dyDescent="0.3">
      <c r="A233" s="10" t="s">
        <v>515</v>
      </c>
      <c r="B233" s="54"/>
      <c r="C233" s="10" t="s">
        <v>348</v>
      </c>
      <c r="D233" s="10" t="s">
        <v>518</v>
      </c>
      <c r="E233" s="10" t="str">
        <f>IFERROR(IFERROR(
VLOOKUP(D233,'[2]LINEAS PT'!$A$6:$H$3104,5,0),
VLOOKUP(D233,'[2]CODIGOS ZONA FRANCA'!$A$5:$E$5000,5,0)),
VLOOKUP(D233,'[2]CODIGOS EXPORTACION'!$A$5:$E$5000,5,0))</f>
        <v>TAPON 10 MM PARA JGA 1ML</v>
      </c>
      <c r="F233" s="20">
        <v>1000</v>
      </c>
      <c r="G233" s="15">
        <v>44988</v>
      </c>
      <c r="H233" s="15">
        <v>45019</v>
      </c>
      <c r="I233" s="11">
        <v>150</v>
      </c>
      <c r="J233" s="62">
        <f t="shared" si="43"/>
        <v>150000</v>
      </c>
      <c r="K233" s="15">
        <v>44681</v>
      </c>
      <c r="L233" s="15">
        <v>45030</v>
      </c>
      <c r="M233" s="15"/>
      <c r="N233" s="10">
        <f t="shared" si="44"/>
        <v>-45030</v>
      </c>
      <c r="O233" s="10" t="s">
        <v>78</v>
      </c>
      <c r="P233" s="10">
        <v>0</v>
      </c>
      <c r="Q233" s="10">
        <v>0</v>
      </c>
      <c r="R233" s="10">
        <v>806392012</v>
      </c>
      <c r="S233" s="10">
        <v>25263</v>
      </c>
      <c r="T233" s="10">
        <v>13498</v>
      </c>
      <c r="U233" s="10" t="s">
        <v>42</v>
      </c>
      <c r="V233" s="10">
        <f t="shared" si="45"/>
        <v>-44681</v>
      </c>
      <c r="W233" s="10" t="str">
        <f t="shared" si="40"/>
        <v>retraso</v>
      </c>
      <c r="X233" s="10"/>
      <c r="Y233" s="28">
        <v>0</v>
      </c>
      <c r="Z233" s="10"/>
      <c r="AA233" s="12">
        <f t="shared" si="38"/>
        <v>0</v>
      </c>
    </row>
    <row r="234" spans="1:27" ht="14.7" customHeight="1" x14ac:dyDescent="0.3">
      <c r="A234" s="10">
        <v>101683257</v>
      </c>
      <c r="B234" s="54">
        <v>10657</v>
      </c>
      <c r="C234" s="10" t="s">
        <v>348</v>
      </c>
      <c r="D234" s="10" t="s">
        <v>519</v>
      </c>
      <c r="E234" s="10" t="str">
        <f>IFERROR(IFERROR(
VLOOKUP(D234,'[2]LINEAS PT'!$A$6:$H$3104,5,0),
VLOOKUP(D234,'[2]CODIGOS ZONA FRANCA'!$A$5:$E$5000,5,0)),
VLOOKUP(D234,'[2]CODIGOS EXPORTACION'!$A$5:$E$5000,5,0))</f>
        <v>JGA ORAL 2ML NUTRABIOTICS 0000101</v>
      </c>
      <c r="F234" s="20">
        <v>3000</v>
      </c>
      <c r="G234" s="15">
        <v>44988</v>
      </c>
      <c r="H234" s="15">
        <v>45019</v>
      </c>
      <c r="I234" s="11">
        <v>591</v>
      </c>
      <c r="J234" s="62">
        <f t="shared" si="43"/>
        <v>1773000</v>
      </c>
      <c r="K234" s="15">
        <v>45027</v>
      </c>
      <c r="L234" s="15">
        <v>45030</v>
      </c>
      <c r="M234" s="15"/>
      <c r="N234" s="10">
        <f t="shared" si="44"/>
        <v>-45030</v>
      </c>
      <c r="O234" s="10" t="s">
        <v>78</v>
      </c>
      <c r="P234" s="10">
        <v>0</v>
      </c>
      <c r="Q234" s="10">
        <v>2</v>
      </c>
      <c r="R234" s="10">
        <v>806392012</v>
      </c>
      <c r="S234" s="10">
        <v>25263</v>
      </c>
      <c r="T234" s="10">
        <v>13498</v>
      </c>
      <c r="U234" s="10" t="s">
        <v>42</v>
      </c>
      <c r="V234" s="10">
        <f t="shared" si="45"/>
        <v>-45027</v>
      </c>
      <c r="W234" s="10" t="str">
        <f t="shared" si="40"/>
        <v>retraso</v>
      </c>
      <c r="X234" s="10"/>
      <c r="Y234" s="28">
        <v>33165</v>
      </c>
      <c r="Z234" s="10"/>
      <c r="AA234" s="12">
        <f t="shared" si="38"/>
        <v>1.8705583756345179E-2</v>
      </c>
    </row>
    <row r="235" spans="1:27" ht="14.7" customHeight="1" x14ac:dyDescent="0.3">
      <c r="A235" s="10" t="s">
        <v>520</v>
      </c>
      <c r="B235" s="54">
        <v>10659</v>
      </c>
      <c r="C235" s="10" t="s">
        <v>367</v>
      </c>
      <c r="D235" s="10" t="s">
        <v>521</v>
      </c>
      <c r="E235" s="10" t="str">
        <f>IFERROR(IFERROR(
VLOOKUP(D235,'[2]LINEAS PT'!$A$6:$H$3104,5,0),
VLOOKUP(D235,'[2]CODIGOS ZONA FRANCA'!$A$5:$E$5000,5,0)),
VLOOKUP(D235,'[2]CODIGOS EXPORTACION'!$A$5:$E$5000,5,0))</f>
        <v>CUCH DOSIF GDE PP BCA S/PERFW</v>
      </c>
      <c r="F235" s="20">
        <v>6885</v>
      </c>
      <c r="G235" s="15">
        <v>44994</v>
      </c>
      <c r="H235" s="15">
        <v>44994</v>
      </c>
      <c r="I235" s="11">
        <v>190</v>
      </c>
      <c r="J235" s="62">
        <f t="shared" si="43"/>
        <v>1308150</v>
      </c>
      <c r="K235" s="15">
        <v>45019</v>
      </c>
      <c r="L235" s="15">
        <v>45020</v>
      </c>
      <c r="M235" s="15">
        <v>45020</v>
      </c>
      <c r="N235" s="10">
        <f t="shared" si="44"/>
        <v>0</v>
      </c>
      <c r="O235" s="10" t="s">
        <v>34</v>
      </c>
      <c r="P235" s="10">
        <v>4</v>
      </c>
      <c r="Q235" s="10"/>
      <c r="R235" s="10" t="s">
        <v>35</v>
      </c>
      <c r="S235" s="10">
        <v>25256</v>
      </c>
      <c r="T235" s="10">
        <v>13491</v>
      </c>
      <c r="U235" s="10" t="s">
        <v>445</v>
      </c>
      <c r="V235" s="10">
        <f t="shared" si="45"/>
        <v>-1</v>
      </c>
      <c r="W235" s="10" t="str">
        <f t="shared" si="40"/>
        <v>retraso</v>
      </c>
      <c r="X235" s="10" t="s">
        <v>522</v>
      </c>
      <c r="Y235" s="28">
        <v>84000</v>
      </c>
      <c r="Z235" s="10"/>
      <c r="AA235" s="12">
        <f t="shared" si="38"/>
        <v>6.4212819630776283E-2</v>
      </c>
    </row>
    <row r="236" spans="1:27" ht="14.7" customHeight="1" x14ac:dyDescent="0.3">
      <c r="A236" s="10">
        <v>32490</v>
      </c>
      <c r="B236" s="54">
        <v>10660</v>
      </c>
      <c r="C236" s="10" t="s">
        <v>278</v>
      </c>
      <c r="D236" s="10" t="s">
        <v>523</v>
      </c>
      <c r="E236" s="10" t="str">
        <f>IFERROR(IFERROR(
VLOOKUP(D236,'[1]LINEAS PT'!$A$6:$H$5000,5,0),
VLOOKUP(D236,'[1]CODIGOS ZONA FRANCA'!$A$5:$E$5000,5,0)),
VLOOKUP(D236,'[1]CODIGOS EXPORTACION'!$A$5:$E$5000,5,0))</f>
        <v>JGA ORAL 2 ML NAT IMP LAZARTIN/OLVER</v>
      </c>
      <c r="F236" s="20">
        <v>3000</v>
      </c>
      <c r="G236" s="15">
        <v>44965</v>
      </c>
      <c r="H236" s="15">
        <v>44992</v>
      </c>
      <c r="I236" s="11">
        <v>495</v>
      </c>
      <c r="J236" s="62">
        <f t="shared" si="43"/>
        <v>1485000</v>
      </c>
      <c r="K236" s="15">
        <v>44999</v>
      </c>
      <c r="L236" s="15">
        <v>45014</v>
      </c>
      <c r="M236" s="15">
        <v>45016</v>
      </c>
      <c r="N236" s="10">
        <f t="shared" si="44"/>
        <v>2</v>
      </c>
      <c r="O236" s="10" t="s">
        <v>78</v>
      </c>
      <c r="P236" s="10"/>
      <c r="Q236" s="10">
        <v>1</v>
      </c>
      <c r="R236" s="10">
        <v>806363161</v>
      </c>
      <c r="S236" s="26">
        <v>25242</v>
      </c>
      <c r="T236" s="10">
        <v>13473</v>
      </c>
      <c r="U236" s="25" t="s">
        <v>42</v>
      </c>
      <c r="V236" s="10">
        <f t="shared" si="45"/>
        <v>-17</v>
      </c>
      <c r="W236" s="10" t="str">
        <f t="shared" si="40"/>
        <v>retraso</v>
      </c>
      <c r="X236" s="10" t="s">
        <v>323</v>
      </c>
      <c r="Y236" s="28">
        <v>14053</v>
      </c>
      <c r="Z236" s="10"/>
      <c r="AA236" s="12">
        <f t="shared" si="38"/>
        <v>9.4632996632996631E-3</v>
      </c>
    </row>
    <row r="237" spans="1:27" ht="14.7" customHeight="1" x14ac:dyDescent="0.3">
      <c r="A237" s="10">
        <v>2868</v>
      </c>
      <c r="B237" s="54">
        <v>10661</v>
      </c>
      <c r="C237" s="10" t="s">
        <v>278</v>
      </c>
      <c r="D237" s="10" t="s">
        <v>524</v>
      </c>
      <c r="E237" s="10" t="str">
        <f>IFERROR(IFERROR(
VLOOKUP(D237,'[1]LINEAS PT'!$A$6:$H$5000,5,0),
VLOOKUP(D237,'[1]CODIGOS ZONA FRANCA'!$A$5:$E$5000,5,0)),
VLOOKUP(D237,'[1]CODIGOS EXPORTACION'!$A$5:$E$5000,5,0))</f>
        <v>JGA ORAL 5 ML NAT IMP LAZARTIN/OLVER</v>
      </c>
      <c r="F237" s="20">
        <v>3000</v>
      </c>
      <c r="G237" s="15">
        <v>44965</v>
      </c>
      <c r="H237" s="15">
        <v>44992</v>
      </c>
      <c r="I237" s="11">
        <v>545</v>
      </c>
      <c r="J237" s="62">
        <f t="shared" si="43"/>
        <v>1635000</v>
      </c>
      <c r="K237" s="15">
        <v>44999</v>
      </c>
      <c r="L237" s="15">
        <v>45014</v>
      </c>
      <c r="M237" s="15">
        <v>45016</v>
      </c>
      <c r="N237" s="10">
        <f t="shared" si="44"/>
        <v>2</v>
      </c>
      <c r="O237" s="10" t="s">
        <v>78</v>
      </c>
      <c r="P237" s="10"/>
      <c r="Q237" s="10">
        <v>2</v>
      </c>
      <c r="R237" s="10">
        <v>806363161</v>
      </c>
      <c r="S237" s="26">
        <v>25242</v>
      </c>
      <c r="T237" s="10">
        <v>13473</v>
      </c>
      <c r="U237" s="25" t="s">
        <v>42</v>
      </c>
      <c r="V237" s="10">
        <f t="shared" si="45"/>
        <v>-17</v>
      </c>
      <c r="W237" s="10" t="str">
        <f t="shared" si="40"/>
        <v>retraso</v>
      </c>
      <c r="X237" s="10" t="s">
        <v>323</v>
      </c>
      <c r="Y237" s="28">
        <v>28106</v>
      </c>
      <c r="Z237" s="10"/>
      <c r="AA237" s="12">
        <f t="shared" si="38"/>
        <v>1.7190214067278286E-2</v>
      </c>
    </row>
    <row r="238" spans="1:27" ht="14.7" customHeight="1" x14ac:dyDescent="0.3">
      <c r="A238" s="10">
        <v>2868</v>
      </c>
      <c r="B238" s="54"/>
      <c r="C238" s="10" t="s">
        <v>278</v>
      </c>
      <c r="D238" s="10" t="s">
        <v>525</v>
      </c>
      <c r="E238" s="10" t="str">
        <f>IFERROR(IFERROR(
VLOOKUP(D238,'[1]LINEAS PT'!$A$6:$H$5000,5,0),
VLOOKUP(D238,'[1]CODIGOS ZONA FRANCA'!$A$5:$E$5000,5,0)),
VLOOKUP(D238,'[1]CODIGOS EXPORTACION'!$A$5:$E$5000,5,0))</f>
        <v>JGA ORAL 10 ML NAT IMP LAZARTIN/OLVER</v>
      </c>
      <c r="F238" s="20">
        <v>3000</v>
      </c>
      <c r="G238" s="15">
        <v>44965</v>
      </c>
      <c r="H238" s="15">
        <v>44992</v>
      </c>
      <c r="I238" s="11">
        <v>606</v>
      </c>
      <c r="J238" s="62">
        <f t="shared" si="43"/>
        <v>1818000</v>
      </c>
      <c r="K238" s="15">
        <v>44999</v>
      </c>
      <c r="L238" s="15">
        <v>45014</v>
      </c>
      <c r="M238" s="15">
        <v>45016</v>
      </c>
      <c r="N238" s="10">
        <f t="shared" si="44"/>
        <v>2</v>
      </c>
      <c r="O238" s="10" t="s">
        <v>78</v>
      </c>
      <c r="P238" s="10"/>
      <c r="Q238" s="10">
        <v>3</v>
      </c>
      <c r="R238" s="10">
        <v>806363161</v>
      </c>
      <c r="S238" s="26">
        <v>25242</v>
      </c>
      <c r="T238" s="10">
        <v>13473</v>
      </c>
      <c r="U238" s="25" t="s">
        <v>42</v>
      </c>
      <c r="V238" s="10">
        <f t="shared" si="45"/>
        <v>-17</v>
      </c>
      <c r="W238" s="10" t="str">
        <f t="shared" si="40"/>
        <v>retraso</v>
      </c>
      <c r="X238" s="10" t="s">
        <v>323</v>
      </c>
      <c r="Y238" s="28">
        <v>42160</v>
      </c>
      <c r="Z238" s="10"/>
      <c r="AA238" s="12">
        <f t="shared" si="38"/>
        <v>2.3190319031903189E-2</v>
      </c>
    </row>
    <row r="239" spans="1:27" ht="14.7" customHeight="1" x14ac:dyDescent="0.3">
      <c r="A239" s="10" t="s">
        <v>526</v>
      </c>
      <c r="B239" s="54">
        <v>10664</v>
      </c>
      <c r="C239" s="10" t="s">
        <v>102</v>
      </c>
      <c r="D239" s="10" t="s">
        <v>527</v>
      </c>
      <c r="E239" s="10" t="str">
        <f>IFERROR(IFERROR(
VLOOKUP(D239,'[1]LINEAS PT'!$A$6:$H$5000,5,0),
VLOOKUP(D239,'[1]CODIGOS ZONA FRANCA'!$A$5:$E$5000,5,0)),
VLOOKUP(D239,'[1]CODIGOS EXPORTACION'!$A$5:$E$5000,5,0))</f>
        <v>AV PQT X 6 TUBO LAMINADO</v>
      </c>
      <c r="F239" s="20">
        <v>108333</v>
      </c>
      <c r="G239" s="15">
        <v>44987</v>
      </c>
      <c r="H239" s="15">
        <v>45018</v>
      </c>
      <c r="I239" s="11">
        <v>1146</v>
      </c>
      <c r="J239" s="62">
        <f t="shared" si="43"/>
        <v>124149618</v>
      </c>
      <c r="K239" s="15">
        <v>45022</v>
      </c>
      <c r="L239" s="15">
        <v>45029</v>
      </c>
      <c r="M239" s="15">
        <v>45033</v>
      </c>
      <c r="N239" s="10">
        <f t="shared" si="44"/>
        <v>4</v>
      </c>
      <c r="O239" s="10" t="s">
        <v>41</v>
      </c>
      <c r="P239" s="10">
        <v>0</v>
      </c>
      <c r="Q239" s="10">
        <v>111</v>
      </c>
      <c r="R239" s="10"/>
      <c r="S239" s="10">
        <v>25278</v>
      </c>
      <c r="T239" s="10">
        <v>13517</v>
      </c>
      <c r="U239" s="25" t="s">
        <v>42</v>
      </c>
      <c r="V239" s="10">
        <f t="shared" si="45"/>
        <v>-11</v>
      </c>
      <c r="W239" s="10" t="str">
        <f t="shared" ref="W239:W270" si="46">IF(V239&gt;=0,"ok","retraso")</f>
        <v>retraso</v>
      </c>
      <c r="X239" s="10" t="s">
        <v>528</v>
      </c>
      <c r="Y239" s="28">
        <v>1100000</v>
      </c>
      <c r="Z239" s="10"/>
      <c r="AA239" s="12">
        <f t="shared" si="38"/>
        <v>8.8602769603366802E-3</v>
      </c>
    </row>
    <row r="240" spans="1:27" ht="14.7" customHeight="1" x14ac:dyDescent="0.3">
      <c r="A240" s="10" t="s">
        <v>529</v>
      </c>
      <c r="B240" s="54">
        <v>10665</v>
      </c>
      <c r="C240" s="10" t="s">
        <v>314</v>
      </c>
      <c r="D240" s="10" t="s">
        <v>530</v>
      </c>
      <c r="E240" s="10" t="str">
        <f>IFERROR(IFERROR(
VLOOKUP(D240,'[1]LINEAS PT'!$A$6:$H$5000,5,0),
VLOOKUP(D240,'[1]CODIGOS ZONA FRANCA'!$A$5:$E$5000,5,0)),
VLOOKUP(D240,'[1]CODIGOS EXPORTACION'!$A$5:$E$5000,5,0))</f>
        <v>PROBETA XYTOTEST V2</v>
      </c>
      <c r="F240" s="20">
        <v>4000</v>
      </c>
      <c r="G240" s="15">
        <v>37269</v>
      </c>
      <c r="H240" s="15">
        <v>44970</v>
      </c>
      <c r="I240" s="11">
        <v>826</v>
      </c>
      <c r="J240" s="62">
        <f t="shared" si="43"/>
        <v>3304000</v>
      </c>
      <c r="K240" s="15">
        <v>45013</v>
      </c>
      <c r="L240" s="15">
        <v>45019</v>
      </c>
      <c r="M240" s="15">
        <v>45019</v>
      </c>
      <c r="N240" s="10">
        <f t="shared" si="44"/>
        <v>0</v>
      </c>
      <c r="O240" s="10" t="s">
        <v>531</v>
      </c>
      <c r="P240" s="10">
        <v>0</v>
      </c>
      <c r="Q240" s="10">
        <v>5</v>
      </c>
      <c r="R240" s="10">
        <v>2977569674</v>
      </c>
      <c r="S240" s="10">
        <v>23186</v>
      </c>
      <c r="T240" s="10">
        <v>13486</v>
      </c>
      <c r="U240" s="10" t="s">
        <v>532</v>
      </c>
      <c r="V240" s="10">
        <f t="shared" si="45"/>
        <v>-6</v>
      </c>
      <c r="W240" s="10" t="str">
        <f t="shared" si="46"/>
        <v>retraso</v>
      </c>
      <c r="X240" s="10" t="s">
        <v>101</v>
      </c>
      <c r="Y240" s="28"/>
      <c r="Z240" s="25"/>
      <c r="AA240" s="12">
        <f t="shared" si="38"/>
        <v>0</v>
      </c>
    </row>
    <row r="241" spans="1:27" ht="14.7" customHeight="1" x14ac:dyDescent="0.3">
      <c r="A241" s="10" t="s">
        <v>529</v>
      </c>
      <c r="B241" s="54"/>
      <c r="C241" s="10" t="s">
        <v>241</v>
      </c>
      <c r="D241" s="10" t="s">
        <v>533</v>
      </c>
      <c r="E241" s="10" t="str">
        <f>IFERROR(IFERROR(
VLOOKUP(D241,'[1]LINEAS PT'!$A$6:$H$5000,5,0),
VLOOKUP(D241,'[1]CODIGOS ZONA FRANCA'!$A$5:$E$5000,5,0)),
VLOOKUP(D241,'[1]CODIGOS EXPORTACION'!$A$5:$E$5000,5,0))</f>
        <v>A.V OVULOS PQT x 1</v>
      </c>
      <c r="F241" s="24">
        <v>10200</v>
      </c>
      <c r="G241" s="15">
        <v>44957</v>
      </c>
      <c r="H241" s="15">
        <v>44957</v>
      </c>
      <c r="I241" s="11">
        <v>208</v>
      </c>
      <c r="J241" s="62">
        <f t="shared" si="43"/>
        <v>2121600</v>
      </c>
      <c r="K241" s="15">
        <v>44970</v>
      </c>
      <c r="L241" s="15">
        <v>44995</v>
      </c>
      <c r="M241" s="15">
        <v>45002</v>
      </c>
      <c r="N241" s="10">
        <f t="shared" si="44"/>
        <v>7</v>
      </c>
      <c r="O241" s="10" t="s">
        <v>78</v>
      </c>
      <c r="P241" s="10"/>
      <c r="Q241" s="10">
        <v>6</v>
      </c>
      <c r="R241" s="10">
        <v>806329892</v>
      </c>
      <c r="S241" s="26">
        <v>25202</v>
      </c>
      <c r="T241" s="10">
        <v>13432</v>
      </c>
      <c r="U241" s="10" t="s">
        <v>501</v>
      </c>
      <c r="V241" s="10">
        <f t="shared" si="45"/>
        <v>-32</v>
      </c>
      <c r="W241" s="10" t="str">
        <f t="shared" si="46"/>
        <v>retraso</v>
      </c>
      <c r="X241" s="10" t="s">
        <v>207</v>
      </c>
      <c r="Y241" s="28">
        <v>113064</v>
      </c>
      <c r="Z241" s="25"/>
      <c r="AA241" s="12">
        <f t="shared" si="38"/>
        <v>5.3291855203619919E-2</v>
      </c>
    </row>
    <row r="242" spans="1:27" ht="14.7" customHeight="1" x14ac:dyDescent="0.3">
      <c r="A242" s="10" t="s">
        <v>534</v>
      </c>
      <c r="B242" s="54">
        <v>10662</v>
      </c>
      <c r="C242" s="10" t="s">
        <v>241</v>
      </c>
      <c r="D242" s="10" t="s">
        <v>533</v>
      </c>
      <c r="E242" s="10" t="str">
        <f>IFERROR(IFERROR(
VLOOKUP(D242,'[1]LINEAS PT'!$A$6:$H$5000,5,0),
VLOOKUP(D242,'[1]CODIGOS ZONA FRANCA'!$A$5:$E$5000,5,0)),
VLOOKUP(D242,'[1]CODIGOS EXPORTACION'!$A$5:$E$5000,5,0))</f>
        <v>A.V OVULOS PQT x 1</v>
      </c>
      <c r="F242" s="24">
        <v>27200</v>
      </c>
      <c r="G242" s="15">
        <v>44894</v>
      </c>
      <c r="H242" s="15">
        <v>44948</v>
      </c>
      <c r="I242" s="11">
        <v>208</v>
      </c>
      <c r="J242" s="62">
        <f t="shared" si="43"/>
        <v>5657600</v>
      </c>
      <c r="K242" s="15">
        <v>44940</v>
      </c>
      <c r="L242" s="15">
        <v>44950</v>
      </c>
      <c r="M242" s="15">
        <v>44959</v>
      </c>
      <c r="N242" s="10">
        <f t="shared" si="44"/>
        <v>9</v>
      </c>
      <c r="O242" s="10" t="s">
        <v>78</v>
      </c>
      <c r="P242" s="10"/>
      <c r="Q242" s="10">
        <v>16</v>
      </c>
      <c r="R242" s="10">
        <v>806243383</v>
      </c>
      <c r="S242" s="26">
        <v>25110</v>
      </c>
      <c r="T242" s="10">
        <v>13332</v>
      </c>
      <c r="U242" s="10" t="s">
        <v>501</v>
      </c>
      <c r="V242" s="10">
        <f t="shared" si="45"/>
        <v>-19</v>
      </c>
      <c r="W242" s="10" t="str">
        <f t="shared" si="46"/>
        <v>retraso</v>
      </c>
      <c r="X242" s="10" t="s">
        <v>535</v>
      </c>
      <c r="Y242" s="28">
        <v>301504</v>
      </c>
      <c r="Z242" s="25">
        <v>556956</v>
      </c>
      <c r="AA242" s="12">
        <f t="shared" si="38"/>
        <v>5.3291855203619919E-2</v>
      </c>
    </row>
    <row r="243" spans="1:27" ht="14.7" customHeight="1" x14ac:dyDescent="0.3">
      <c r="A243" s="10">
        <v>1401</v>
      </c>
      <c r="B243" s="55">
        <v>10646</v>
      </c>
      <c r="C243" s="10" t="s">
        <v>163</v>
      </c>
      <c r="D243" s="10" t="s">
        <v>536</v>
      </c>
      <c r="E243" s="10" t="str">
        <f>IFERROR(IFERROR(
VLOOKUP(D243,'[2]LINEAS PT'!$A$6:$H$3104,5,0),
VLOOKUP(D243,'[2]CODIGOS ZONA FRANCA'!$A$5:$E$5000,5,0)),
VLOOKUP(D243,'[2]CODIGOS EXPORTACION'!$A$5:$E$5000,5,0))</f>
        <v>CUCH DOSIF 25ML PP BCA S/PERF</v>
      </c>
      <c r="F243" s="20">
        <v>11500</v>
      </c>
      <c r="G243" s="16">
        <v>45019</v>
      </c>
      <c r="H243" s="16">
        <v>45046</v>
      </c>
      <c r="I243" s="11">
        <v>193</v>
      </c>
      <c r="J243" s="62">
        <f t="shared" si="43"/>
        <v>2219500</v>
      </c>
      <c r="K243" s="15">
        <v>44931</v>
      </c>
      <c r="L243" s="15">
        <v>45020</v>
      </c>
      <c r="M243" s="15">
        <v>45020</v>
      </c>
      <c r="N243" s="10">
        <f t="shared" si="44"/>
        <v>0</v>
      </c>
      <c r="O243" s="10" t="s">
        <v>34</v>
      </c>
      <c r="P243" s="10">
        <v>5</v>
      </c>
      <c r="Q243" s="10"/>
      <c r="R243" s="10" t="s">
        <v>35</v>
      </c>
      <c r="S243" s="10">
        <v>25255</v>
      </c>
      <c r="T243" s="10">
        <v>13490</v>
      </c>
      <c r="U243" s="10" t="s">
        <v>537</v>
      </c>
      <c r="V243" s="10">
        <f t="shared" si="45"/>
        <v>-89</v>
      </c>
      <c r="W243" s="10" t="str">
        <f t="shared" si="46"/>
        <v>retraso</v>
      </c>
      <c r="X243" s="10"/>
      <c r="Y243" s="28">
        <v>84000</v>
      </c>
      <c r="Z243" s="10"/>
      <c r="AA243" s="12">
        <f t="shared" si="38"/>
        <v>3.7846361793196663E-2</v>
      </c>
    </row>
    <row r="244" spans="1:27" ht="14.7" customHeight="1" x14ac:dyDescent="0.3">
      <c r="A244" s="22">
        <v>6843</v>
      </c>
      <c r="B244" s="91">
        <v>10666</v>
      </c>
      <c r="C244" s="10" t="s">
        <v>163</v>
      </c>
      <c r="D244" s="10" t="s">
        <v>538</v>
      </c>
      <c r="E244" s="10" t="str">
        <f>IFERROR(IFERROR(
VLOOKUP(D244,'[2]LINEAS PT'!$A$6:$H$3104,5,0),
VLOOKUP(D244,'[2]CODIGOS ZONA FRANCA'!$A$5:$E$5000,5,0)),
VLOOKUP(D244,'[2]CODIGOS EXPORTACION'!$A$5:$E$5000,5,0))</f>
        <v>CUCH DOSIF 30ML PP BCA TANTE</v>
      </c>
      <c r="F244" s="20">
        <v>15000</v>
      </c>
      <c r="G244" s="16">
        <v>45014</v>
      </c>
      <c r="H244" s="16">
        <v>45045</v>
      </c>
      <c r="I244" s="11">
        <v>167</v>
      </c>
      <c r="J244" s="62">
        <f t="shared" si="43"/>
        <v>2505000</v>
      </c>
      <c r="K244" s="15">
        <v>45028</v>
      </c>
      <c r="L244" s="15">
        <v>45028</v>
      </c>
      <c r="M244" s="16">
        <v>45028</v>
      </c>
      <c r="N244" s="10">
        <f t="shared" si="44"/>
        <v>0</v>
      </c>
      <c r="O244" s="10" t="s">
        <v>539</v>
      </c>
      <c r="P244" s="10">
        <v>6</v>
      </c>
      <c r="Q244" s="10"/>
      <c r="R244" s="10" t="s">
        <v>35</v>
      </c>
      <c r="S244" s="10">
        <v>25264</v>
      </c>
      <c r="T244" s="10">
        <v>13499</v>
      </c>
      <c r="U244" s="10" t="s">
        <v>264</v>
      </c>
      <c r="V244" s="10">
        <f t="shared" si="45"/>
        <v>0</v>
      </c>
      <c r="W244" s="10" t="str">
        <f t="shared" si="46"/>
        <v>ok</v>
      </c>
      <c r="X244" s="10"/>
      <c r="Y244" s="28">
        <v>0</v>
      </c>
      <c r="Z244" s="10"/>
      <c r="AA244" s="12">
        <f t="shared" si="38"/>
        <v>0</v>
      </c>
    </row>
    <row r="245" spans="1:27" ht="14.7" customHeight="1" x14ac:dyDescent="0.3">
      <c r="A245" s="22">
        <v>6843</v>
      </c>
      <c r="B245" s="96"/>
      <c r="C245" s="10" t="s">
        <v>163</v>
      </c>
      <c r="D245" s="10" t="s">
        <v>538</v>
      </c>
      <c r="E245" s="10" t="str">
        <f>IFERROR(IFERROR(
VLOOKUP(D245,'[2]LINEAS PT'!$A$6:$H$3104,5,0),
VLOOKUP(D245,'[2]CODIGOS ZONA FRANCA'!$A$5:$E$5000,5,0)),
VLOOKUP(D245,'[2]CODIGOS EXPORTACION'!$A$5:$E$5000,5,0))</f>
        <v>CUCH DOSIF 30ML PP BCA TANTE</v>
      </c>
      <c r="F245" s="20">
        <v>135000</v>
      </c>
      <c r="G245" s="16">
        <v>45014</v>
      </c>
      <c r="H245" s="16">
        <v>45045</v>
      </c>
      <c r="I245" s="11">
        <v>167</v>
      </c>
      <c r="J245" s="62">
        <f t="shared" si="43"/>
        <v>22545000</v>
      </c>
      <c r="K245" s="15">
        <v>45030</v>
      </c>
      <c r="L245" s="15">
        <v>45034</v>
      </c>
      <c r="M245" s="16">
        <v>45028</v>
      </c>
      <c r="N245" s="10">
        <f t="shared" si="44"/>
        <v>-6</v>
      </c>
      <c r="O245" s="10" t="s">
        <v>34</v>
      </c>
      <c r="P245" s="10">
        <v>54</v>
      </c>
      <c r="Q245" s="10"/>
      <c r="R245" s="10" t="s">
        <v>35</v>
      </c>
      <c r="S245" s="10">
        <v>25286</v>
      </c>
      <c r="T245" s="10">
        <v>13525</v>
      </c>
      <c r="U245" s="10" t="s">
        <v>264</v>
      </c>
      <c r="V245" s="10">
        <f>IF(M245=(0),"()",H245-M245)</f>
        <v>17</v>
      </c>
      <c r="W245" s="10" t="str">
        <f t="shared" si="46"/>
        <v>ok</v>
      </c>
      <c r="X245" s="10"/>
      <c r="Y245" s="28">
        <v>147956</v>
      </c>
      <c r="Z245" s="10"/>
      <c r="AA245" s="12">
        <f t="shared" si="38"/>
        <v>6.5626968285650922E-3</v>
      </c>
    </row>
    <row r="246" spans="1:27" ht="14.7" customHeight="1" x14ac:dyDescent="0.3">
      <c r="A246" s="22">
        <v>6843</v>
      </c>
      <c r="B246" s="92"/>
      <c r="C246" s="10" t="s">
        <v>166</v>
      </c>
      <c r="D246" s="10" t="s">
        <v>220</v>
      </c>
      <c r="E246" s="10" t="str">
        <f>IFERROR(IFERROR(
VLOOKUP(D246,'[2]LINEAS PT'!$A$6:$H$3104,5,0),
VLOOKUP(D246,'[2]CODIGOS ZONA FRANCA'!$A$5:$E$5000,5,0)),
VLOOKUP(D246,'[2]CODIGOS EXPORTACION'!$A$5:$E$5000,5,0))</f>
        <v>AV PQT X 3 TUBO LAMINADO</v>
      </c>
      <c r="F246" s="20">
        <v>30100</v>
      </c>
      <c r="G246" s="16">
        <v>45009</v>
      </c>
      <c r="H246" s="16">
        <v>45040</v>
      </c>
      <c r="I246" s="11">
        <v>783</v>
      </c>
      <c r="J246" s="62">
        <f t="shared" si="43"/>
        <v>23568300</v>
      </c>
      <c r="K246" s="15"/>
      <c r="L246" s="15"/>
      <c r="M246" s="10"/>
      <c r="N246" s="10">
        <f t="shared" si="44"/>
        <v>0</v>
      </c>
      <c r="O246" s="10"/>
      <c r="P246" s="10"/>
      <c r="Q246" s="10"/>
      <c r="R246" s="10"/>
      <c r="S246" s="10"/>
      <c r="T246" s="10"/>
      <c r="U246" s="10"/>
      <c r="V246" s="10">
        <f t="shared" ref="V246:V277" si="47">IF(M246=0,0-K246,K246-M246)</f>
        <v>0</v>
      </c>
      <c r="W246" s="10" t="str">
        <f t="shared" si="46"/>
        <v>ok</v>
      </c>
      <c r="X246" s="10"/>
      <c r="Y246" s="28"/>
      <c r="Z246" s="10"/>
      <c r="AA246" s="12">
        <f t="shared" si="38"/>
        <v>0</v>
      </c>
    </row>
    <row r="247" spans="1:27" ht="14.7" customHeight="1" x14ac:dyDescent="0.3">
      <c r="A247" s="10">
        <v>22875</v>
      </c>
      <c r="B247" s="56">
        <v>10667</v>
      </c>
      <c r="C247" s="10" t="s">
        <v>178</v>
      </c>
      <c r="D247" s="10" t="s">
        <v>540</v>
      </c>
      <c r="E247" s="10" t="str">
        <f>IFERROR(IFERROR(
VLOOKUP(D247,'[2]LINEAS PT'!$A$6:$H$3104,5,0),
VLOOKUP(D247,'[2]CODIGOS ZONA FRANCA'!$A$5:$E$5000,5,0)),
VLOOKUP(D247,'[2]CODIGOS EXPORTACION'!$A$5:$E$5000,5,0))</f>
        <v>JGA ORAL 5ML NAT IMP SCL 5ML PURCAN</v>
      </c>
      <c r="F247" s="20">
        <v>4000</v>
      </c>
      <c r="G247" s="16">
        <v>45001</v>
      </c>
      <c r="H247" s="16">
        <v>45032</v>
      </c>
      <c r="I247" s="11">
        <v>498</v>
      </c>
      <c r="J247" s="62">
        <f t="shared" si="43"/>
        <v>1992000</v>
      </c>
      <c r="K247" s="15">
        <v>45030</v>
      </c>
      <c r="L247" s="35"/>
      <c r="M247" s="10"/>
      <c r="N247" s="10">
        <f t="shared" si="44"/>
        <v>0</v>
      </c>
      <c r="O247" s="10" t="s">
        <v>78</v>
      </c>
      <c r="P247" s="10">
        <v>0</v>
      </c>
      <c r="Q247" s="10">
        <v>2</v>
      </c>
      <c r="R247" s="10">
        <v>806391954</v>
      </c>
      <c r="S247" s="10">
        <v>25282</v>
      </c>
      <c r="T247" s="10">
        <v>13520</v>
      </c>
      <c r="U247" s="10" t="s">
        <v>42</v>
      </c>
      <c r="V247" s="10">
        <f t="shared" si="47"/>
        <v>-45030</v>
      </c>
      <c r="W247" s="10" t="str">
        <f t="shared" si="46"/>
        <v>retraso</v>
      </c>
      <c r="X247" s="10"/>
      <c r="Y247" s="28">
        <v>43459</v>
      </c>
      <c r="Z247" s="10"/>
      <c r="AA247" s="12">
        <f t="shared" si="38"/>
        <v>2.1816767068273089E-2</v>
      </c>
    </row>
    <row r="248" spans="1:27" ht="14.7" customHeight="1" x14ac:dyDescent="0.3">
      <c r="A248" s="10">
        <v>48000076</v>
      </c>
      <c r="B248" s="54">
        <v>10669</v>
      </c>
      <c r="C248" s="10" t="s">
        <v>178</v>
      </c>
      <c r="D248" s="10" t="s">
        <v>541</v>
      </c>
      <c r="E248" s="10" t="str">
        <f>IFERROR(IFERROR(
VLOOKUP(D248,'[2]LINEAS PT'!$A$6:$H$3104,5,0),
VLOOKUP(D248,'[2]CODIGOS ZONA FRANCA'!$A$5:$E$5000,5,0)),
VLOOKUP(D248,'[2]CODIGOS EXPORTACION'!$A$5:$E$5000,5,0))</f>
        <v>JGA ORAL 3mL NAT IMP SCL 2ML KRAN</v>
      </c>
      <c r="F248" s="20">
        <v>4000</v>
      </c>
      <c r="G248" s="15">
        <v>45016</v>
      </c>
      <c r="H248" s="15">
        <v>45046</v>
      </c>
      <c r="I248" s="11">
        <v>377</v>
      </c>
      <c r="J248" s="62">
        <f t="shared" si="43"/>
        <v>1508000</v>
      </c>
      <c r="K248" s="15">
        <v>45031</v>
      </c>
      <c r="L248" s="15">
        <v>45033</v>
      </c>
      <c r="M248" s="15"/>
      <c r="N248" s="10">
        <f t="shared" si="44"/>
        <v>-45033</v>
      </c>
      <c r="O248" s="10" t="s">
        <v>78</v>
      </c>
      <c r="P248" s="10"/>
      <c r="Q248" s="10">
        <v>2</v>
      </c>
      <c r="R248" s="10">
        <v>806395590</v>
      </c>
      <c r="S248" s="10">
        <v>25285</v>
      </c>
      <c r="T248" s="10">
        <v>13523</v>
      </c>
      <c r="U248" s="10" t="s">
        <v>542</v>
      </c>
      <c r="V248" s="10">
        <f t="shared" si="47"/>
        <v>-45031</v>
      </c>
      <c r="W248" s="10" t="str">
        <f t="shared" si="46"/>
        <v>retraso</v>
      </c>
      <c r="X248" s="10"/>
      <c r="Y248" s="28">
        <v>47458</v>
      </c>
      <c r="Z248" s="10"/>
      <c r="AA248" s="12">
        <f t="shared" si="38"/>
        <v>3.1470822281167106E-2</v>
      </c>
    </row>
    <row r="249" spans="1:27" ht="14.7" customHeight="1" x14ac:dyDescent="0.3">
      <c r="A249" s="10" t="s">
        <v>543</v>
      </c>
      <c r="B249" s="54">
        <v>10668</v>
      </c>
      <c r="C249" s="10" t="s">
        <v>178</v>
      </c>
      <c r="D249" s="10" t="s">
        <v>540</v>
      </c>
      <c r="E249" s="10" t="str">
        <f>IFERROR(IFERROR(
VLOOKUP(D249,'[1]LINEAS PT'!$A$6:$H$5000,5,0),
VLOOKUP(D249,'[1]CODIGOS ZONA FRANCA'!$A$5:$E$5000,5,0)),
VLOOKUP(D249,'[1]CODIGOS EXPORTACION'!$A$5:$E$5000,5,0))</f>
        <v>JGA ORAL 5ML NAT IMP SCL 5ML PURCAN</v>
      </c>
      <c r="F249" s="20">
        <v>6000</v>
      </c>
      <c r="G249" s="15">
        <v>44882</v>
      </c>
      <c r="H249" s="50">
        <v>44911</v>
      </c>
      <c r="I249" s="11">
        <v>433</v>
      </c>
      <c r="J249" s="62">
        <f t="shared" si="43"/>
        <v>2598000</v>
      </c>
      <c r="K249" s="15">
        <v>44904</v>
      </c>
      <c r="L249" s="15">
        <v>44937</v>
      </c>
      <c r="M249" s="15">
        <v>44942</v>
      </c>
      <c r="N249" s="10">
        <f t="shared" si="44"/>
        <v>5</v>
      </c>
      <c r="O249" s="10" t="s">
        <v>78</v>
      </c>
      <c r="P249" s="10"/>
      <c r="Q249" s="10">
        <v>3</v>
      </c>
      <c r="R249" s="10">
        <v>806217297</v>
      </c>
      <c r="S249" s="26">
        <v>25082</v>
      </c>
      <c r="T249" s="10">
        <v>13300</v>
      </c>
      <c r="U249" s="10" t="s">
        <v>502</v>
      </c>
      <c r="V249" s="10">
        <f t="shared" si="47"/>
        <v>-38</v>
      </c>
      <c r="W249" s="10" t="str">
        <f t="shared" si="46"/>
        <v>retraso</v>
      </c>
      <c r="X249" s="10"/>
      <c r="Y249" s="28">
        <v>83000</v>
      </c>
      <c r="Z249" s="25">
        <v>556394</v>
      </c>
      <c r="AA249" s="12">
        <f t="shared" si="38"/>
        <v>3.1947652040030791E-2</v>
      </c>
    </row>
    <row r="250" spans="1:27" ht="14.7" customHeight="1" x14ac:dyDescent="0.3">
      <c r="A250" s="10" t="s">
        <v>544</v>
      </c>
      <c r="B250" s="54">
        <v>10641</v>
      </c>
      <c r="C250" s="10" t="s">
        <v>178</v>
      </c>
      <c r="D250" s="10" t="s">
        <v>545</v>
      </c>
      <c r="E250" s="10" t="str">
        <f>IFERROR(IFERROR(
VLOOKUP(D250,'[2]LINEAS PT'!$A$6:$H$3104,5,0),
VLOOKUP(D250,'[2]CODIGOS ZONA FRANCA'!$A$5:$E$5000,5,0)),
VLOOKUP(D250,'[2]CODIGOS EXPORTACION'!$A$5:$E$5000,5,0))</f>
        <v>JGA ORAL 5ML NAT IMP SCL 5ML KRAN</v>
      </c>
      <c r="F250" s="20">
        <v>7000</v>
      </c>
      <c r="G250" s="15">
        <v>45016</v>
      </c>
      <c r="H250" s="15">
        <v>45046</v>
      </c>
      <c r="I250" s="11">
        <v>433</v>
      </c>
      <c r="J250" s="62">
        <f t="shared" si="43"/>
        <v>3031000</v>
      </c>
      <c r="K250" s="15">
        <v>45031</v>
      </c>
      <c r="L250" s="15">
        <v>45033</v>
      </c>
      <c r="M250" s="15"/>
      <c r="N250" s="10">
        <f t="shared" si="44"/>
        <v>-45033</v>
      </c>
      <c r="O250" s="10" t="s">
        <v>78</v>
      </c>
      <c r="P250" s="10"/>
      <c r="Q250" s="10">
        <v>4</v>
      </c>
      <c r="R250" s="10">
        <v>806395590</v>
      </c>
      <c r="S250" s="10">
        <v>25285</v>
      </c>
      <c r="T250" s="10">
        <v>13523</v>
      </c>
      <c r="U250" s="10" t="s">
        <v>542</v>
      </c>
      <c r="V250" s="10">
        <f t="shared" si="47"/>
        <v>-45031</v>
      </c>
      <c r="W250" s="10" t="str">
        <f t="shared" si="46"/>
        <v>retraso</v>
      </c>
      <c r="X250" s="10"/>
      <c r="Y250" s="28">
        <v>94916</v>
      </c>
      <c r="Z250" s="10"/>
      <c r="AA250" s="12">
        <f t="shared" si="38"/>
        <v>3.1315077532167598E-2</v>
      </c>
    </row>
    <row r="251" spans="1:27" ht="14.7" customHeight="1" x14ac:dyDescent="0.3">
      <c r="A251" s="10" t="s">
        <v>546</v>
      </c>
      <c r="B251" s="54">
        <v>10647</v>
      </c>
      <c r="C251" s="10" t="s">
        <v>178</v>
      </c>
      <c r="D251" s="10" t="s">
        <v>545</v>
      </c>
      <c r="E251" s="10" t="str">
        <f>IFERROR(IFERROR(
VLOOKUP(D251,'[1]LINEAS PT'!$A$6:$H$5000,5,0),
VLOOKUP(D251,'[1]CODIGOS ZONA FRANCA'!$A$5:$E$5000,5,0)),
VLOOKUP(D251,'[1]CODIGOS EXPORTACION'!$A$5:$E$5000,5,0))</f>
        <v>JGA ORAL 5ML NAT IMP SCL 5ML KRAN</v>
      </c>
      <c r="F251" s="20">
        <v>8000</v>
      </c>
      <c r="G251" s="15">
        <v>44862</v>
      </c>
      <c r="H251" s="15">
        <v>44893</v>
      </c>
      <c r="I251" s="11">
        <v>433</v>
      </c>
      <c r="J251" s="62">
        <f t="shared" si="43"/>
        <v>3464000</v>
      </c>
      <c r="K251" s="15">
        <v>44904</v>
      </c>
      <c r="L251" s="15">
        <v>44937</v>
      </c>
      <c r="M251" s="15">
        <v>44942</v>
      </c>
      <c r="N251" s="10">
        <f t="shared" si="44"/>
        <v>5</v>
      </c>
      <c r="O251" s="10" t="s">
        <v>78</v>
      </c>
      <c r="P251" s="10"/>
      <c r="Q251" s="10">
        <v>4</v>
      </c>
      <c r="R251" s="10">
        <v>806217261</v>
      </c>
      <c r="S251" s="26">
        <v>25081</v>
      </c>
      <c r="T251" s="10">
        <v>13299</v>
      </c>
      <c r="U251" s="10" t="s">
        <v>547</v>
      </c>
      <c r="V251" s="10">
        <f t="shared" si="47"/>
        <v>-38</v>
      </c>
      <c r="W251" s="10" t="str">
        <f t="shared" si="46"/>
        <v>retraso</v>
      </c>
      <c r="X251" s="10"/>
      <c r="Y251" s="28">
        <v>94917</v>
      </c>
      <c r="Z251" s="25">
        <v>556394</v>
      </c>
      <c r="AA251" s="12">
        <f t="shared" si="38"/>
        <v>2.7400981524249423E-2</v>
      </c>
    </row>
    <row r="252" spans="1:27" ht="14.7" customHeight="1" x14ac:dyDescent="0.3">
      <c r="A252" s="10">
        <v>1461</v>
      </c>
      <c r="B252" s="54"/>
      <c r="C252" s="10" t="s">
        <v>178</v>
      </c>
      <c r="D252" s="10" t="s">
        <v>548</v>
      </c>
      <c r="E252" s="10" t="str">
        <f>IFERROR(IFERROR(
VLOOKUP(D252,'[1]LINEAS PT'!$A$6:$H$5000,5,0),
VLOOKUP(D252,'[1]CODIGOS ZONA FRANCA'!$A$5:$E$5000,5,0)),
VLOOKUP(D252,'[1]CODIGOS EXPORTACION'!$A$5:$E$5000,5,0))</f>
        <v>JGA ORAL 3mL NAT IMP SCL 2ML PURCAN</v>
      </c>
      <c r="F252" s="20">
        <v>8000</v>
      </c>
      <c r="G252" s="15">
        <v>44882</v>
      </c>
      <c r="H252" s="50">
        <v>44911</v>
      </c>
      <c r="I252" s="11">
        <v>377</v>
      </c>
      <c r="J252" s="62">
        <f t="shared" si="43"/>
        <v>3016000</v>
      </c>
      <c r="K252" s="15">
        <v>44904</v>
      </c>
      <c r="L252" s="15">
        <v>44937</v>
      </c>
      <c r="M252" s="15">
        <v>44942</v>
      </c>
      <c r="N252" s="10">
        <f t="shared" si="44"/>
        <v>5</v>
      </c>
      <c r="O252" s="10" t="s">
        <v>78</v>
      </c>
      <c r="P252" s="10"/>
      <c r="Q252" s="10">
        <v>4</v>
      </c>
      <c r="R252" s="10">
        <v>806217297</v>
      </c>
      <c r="S252" s="26">
        <v>25082</v>
      </c>
      <c r="T252" s="10">
        <v>13300</v>
      </c>
      <c r="U252" s="10" t="s">
        <v>502</v>
      </c>
      <c r="V252" s="10">
        <f t="shared" si="47"/>
        <v>-38</v>
      </c>
      <c r="W252" s="10" t="str">
        <f t="shared" si="46"/>
        <v>retraso</v>
      </c>
      <c r="X252" s="10"/>
      <c r="Y252" s="28">
        <v>83104</v>
      </c>
      <c r="Z252" s="25">
        <v>556394</v>
      </c>
      <c r="AA252" s="12">
        <f t="shared" si="38"/>
        <v>2.7554376657824939E-2</v>
      </c>
    </row>
    <row r="253" spans="1:27" ht="14.7" customHeight="1" x14ac:dyDescent="0.3">
      <c r="A253" s="10">
        <v>11517</v>
      </c>
      <c r="B253" s="54">
        <v>10673</v>
      </c>
      <c r="C253" s="10" t="s">
        <v>178</v>
      </c>
      <c r="D253" s="10" t="s">
        <v>548</v>
      </c>
      <c r="E253" s="10" t="str">
        <f>IFERROR(IFERROR(
VLOOKUP(D253,'[2]LINEAS PT'!$A$6:$H$3104,5,0),
VLOOKUP(D253,'[2]CODIGOS ZONA FRANCA'!$A$5:$E$5000,5,0)),
VLOOKUP(D253,'[2]CODIGOS EXPORTACION'!$A$5:$E$5000,5,0))</f>
        <v>JGA ORAL 3mL NAT IMP SCL 2ML PURCAN</v>
      </c>
      <c r="F253" s="20">
        <v>8000</v>
      </c>
      <c r="G253" s="16">
        <v>45001</v>
      </c>
      <c r="H253" s="16">
        <v>45032</v>
      </c>
      <c r="I253" s="11">
        <v>434</v>
      </c>
      <c r="J253" s="62">
        <f t="shared" si="43"/>
        <v>3472000</v>
      </c>
      <c r="K253" s="15">
        <v>45030</v>
      </c>
      <c r="L253" s="35"/>
      <c r="M253" s="10"/>
      <c r="N253" s="10">
        <f t="shared" si="44"/>
        <v>0</v>
      </c>
      <c r="O253" s="10" t="s">
        <v>78</v>
      </c>
      <c r="P253" s="10">
        <v>0</v>
      </c>
      <c r="Q253" s="10">
        <v>3</v>
      </c>
      <c r="R253" s="10">
        <v>806391954</v>
      </c>
      <c r="S253" s="34">
        <v>25282</v>
      </c>
      <c r="T253" s="34">
        <v>13520</v>
      </c>
      <c r="U253" s="10" t="s">
        <v>42</v>
      </c>
      <c r="V253" s="10">
        <f t="shared" si="47"/>
        <v>-45030</v>
      </c>
      <c r="W253" s="10" t="str">
        <f t="shared" si="46"/>
        <v>retraso</v>
      </c>
      <c r="X253" s="10"/>
      <c r="Y253" s="28">
        <v>75187</v>
      </c>
      <c r="Z253" s="10"/>
      <c r="AA253" s="12">
        <f t="shared" si="38"/>
        <v>2.165524193548387E-2</v>
      </c>
    </row>
    <row r="254" spans="1:27" ht="14.7" customHeight="1" x14ac:dyDescent="0.3">
      <c r="A254" s="10">
        <v>11517</v>
      </c>
      <c r="B254" s="54"/>
      <c r="C254" s="10" t="s">
        <v>344</v>
      </c>
      <c r="D254" s="10" t="s">
        <v>530</v>
      </c>
      <c r="E254" s="10" t="str">
        <f>IFERROR(IFERROR(
VLOOKUP(D254,'[2]LINEAS PT'!$A$6:$H$3104,5,0),
VLOOKUP(D254,'[2]CODIGOS ZONA FRANCA'!$A$5:$E$5000,5,0)),
VLOOKUP(D254,'[2]CODIGOS EXPORTACION'!$A$5:$E$5000,5,0))</f>
        <v>PROBETA XYTOTEST V2</v>
      </c>
      <c r="F254" s="20">
        <v>1000</v>
      </c>
      <c r="G254" s="16">
        <v>45008</v>
      </c>
      <c r="H254" s="16">
        <v>45039</v>
      </c>
      <c r="I254" s="11">
        <v>826</v>
      </c>
      <c r="J254" s="62">
        <f t="shared" si="43"/>
        <v>826000</v>
      </c>
      <c r="K254" s="35">
        <v>45013</v>
      </c>
      <c r="L254" s="35">
        <v>45019</v>
      </c>
      <c r="M254" s="35">
        <v>45019</v>
      </c>
      <c r="N254" s="10">
        <f t="shared" si="44"/>
        <v>0</v>
      </c>
      <c r="O254" s="10" t="s">
        <v>531</v>
      </c>
      <c r="P254" s="10">
        <v>0</v>
      </c>
      <c r="Q254" s="10">
        <v>2</v>
      </c>
      <c r="R254" s="10">
        <v>7095787296</v>
      </c>
      <c r="S254" s="33">
        <v>23185</v>
      </c>
      <c r="T254" s="33">
        <v>13487</v>
      </c>
      <c r="U254" s="10" t="s">
        <v>549</v>
      </c>
      <c r="V254" s="10">
        <f t="shared" si="47"/>
        <v>-6</v>
      </c>
      <c r="W254" s="10" t="str">
        <f t="shared" si="46"/>
        <v>retraso</v>
      </c>
      <c r="X254" s="10" t="s">
        <v>101</v>
      </c>
      <c r="Y254" s="28">
        <v>277000</v>
      </c>
      <c r="Z254" s="10"/>
      <c r="AA254" s="12">
        <f t="shared" si="38"/>
        <v>0.33535108958837773</v>
      </c>
    </row>
    <row r="255" spans="1:27" ht="14.7" customHeight="1" x14ac:dyDescent="0.3">
      <c r="A255" s="10" t="s">
        <v>550</v>
      </c>
      <c r="B255" s="54">
        <v>10674</v>
      </c>
      <c r="C255" s="10" t="s">
        <v>344</v>
      </c>
      <c r="D255" s="10" t="s">
        <v>494</v>
      </c>
      <c r="E255" s="10" t="str">
        <f>IFERROR(IFERROR(
VLOOKUP(D255,'[2]LINEAS PT'!$A$6:$H$3104,5,0),
VLOOKUP(D255,'[2]CODIGOS ZONA FRANCA'!$A$5:$E$5000,5,0)),
VLOOKUP(D255,'[2]CODIGOS EXPORTACION'!$A$5:$E$5000,5,0))</f>
        <v>CEPILLO VAGINAL XYTOTEST (Nuevo empaque)</v>
      </c>
      <c r="F255" s="20">
        <v>1000</v>
      </c>
      <c r="G255" s="16">
        <v>45008</v>
      </c>
      <c r="H255" s="16">
        <v>45039</v>
      </c>
      <c r="I255" s="11">
        <v>792</v>
      </c>
      <c r="J255" s="62">
        <f t="shared" si="43"/>
        <v>792000</v>
      </c>
      <c r="K255" s="35">
        <v>45013</v>
      </c>
      <c r="L255" s="35">
        <v>45019</v>
      </c>
      <c r="M255" s="35">
        <v>45019</v>
      </c>
      <c r="N255" s="10">
        <f t="shared" si="44"/>
        <v>0</v>
      </c>
      <c r="O255" s="10" t="s">
        <v>531</v>
      </c>
      <c r="P255" s="10">
        <v>0</v>
      </c>
      <c r="Q255" s="10">
        <v>1</v>
      </c>
      <c r="R255" s="10">
        <v>7095787296</v>
      </c>
      <c r="S255" s="10">
        <v>23185</v>
      </c>
      <c r="T255" s="10">
        <v>13487</v>
      </c>
      <c r="U255" s="10" t="s">
        <v>549</v>
      </c>
      <c r="V255" s="10">
        <f t="shared" si="47"/>
        <v>-6</v>
      </c>
      <c r="W255" s="10" t="str">
        <f t="shared" si="46"/>
        <v>retraso</v>
      </c>
      <c r="X255" s="10" t="s">
        <v>101</v>
      </c>
      <c r="Y255" s="28">
        <v>138500</v>
      </c>
      <c r="Z255" s="10"/>
      <c r="AA255" s="12">
        <f t="shared" si="38"/>
        <v>0.17487373737373738</v>
      </c>
    </row>
    <row r="256" spans="1:27" ht="14.7" customHeight="1" x14ac:dyDescent="0.3">
      <c r="A256" s="10" t="s">
        <v>544</v>
      </c>
      <c r="B256" s="54"/>
      <c r="C256" s="10" t="s">
        <v>344</v>
      </c>
      <c r="D256" s="10" t="s">
        <v>495</v>
      </c>
      <c r="E256" s="10" t="str">
        <f>IFERROR(IFERROR(
VLOOKUP(D256,'[2]LINEAS PT'!$A$6:$H$3104,5,0),
VLOOKUP(D256,'[2]CODIGOS ZONA FRANCA'!$A$5:$E$5000,5,0)),
VLOOKUP(D256,'[2]CODIGOS EXPORTACION'!$A$5:$E$5000,5,0))</f>
        <v>TAPA PROBETA RNA ENS ORING</v>
      </c>
      <c r="F256" s="20">
        <v>1000</v>
      </c>
      <c r="G256" s="16">
        <v>45008</v>
      </c>
      <c r="H256" s="16">
        <v>45039</v>
      </c>
      <c r="I256" s="11">
        <v>336</v>
      </c>
      <c r="J256" s="62">
        <f t="shared" si="43"/>
        <v>336000</v>
      </c>
      <c r="K256" s="35">
        <v>45013</v>
      </c>
      <c r="L256" s="35">
        <v>45019</v>
      </c>
      <c r="M256" s="35">
        <v>45019</v>
      </c>
      <c r="N256" s="10">
        <f t="shared" si="44"/>
        <v>0</v>
      </c>
      <c r="O256" s="10" t="s">
        <v>531</v>
      </c>
      <c r="P256" s="10">
        <v>0</v>
      </c>
      <c r="Q256" s="10">
        <v>1</v>
      </c>
      <c r="R256" s="10">
        <v>7095787296</v>
      </c>
      <c r="S256" s="10">
        <v>23185</v>
      </c>
      <c r="T256" s="10">
        <v>13487</v>
      </c>
      <c r="U256" s="10" t="s">
        <v>549</v>
      </c>
      <c r="V256" s="10">
        <f t="shared" si="47"/>
        <v>-6</v>
      </c>
      <c r="W256" s="10" t="str">
        <f t="shared" si="46"/>
        <v>retraso</v>
      </c>
      <c r="X256" s="10" t="s">
        <v>101</v>
      </c>
      <c r="Y256" s="28">
        <v>138500</v>
      </c>
      <c r="Z256" s="10"/>
      <c r="AA256" s="12">
        <f t="shared" si="38"/>
        <v>0.41220238095238093</v>
      </c>
    </row>
    <row r="257" spans="1:27" ht="14.7" customHeight="1" x14ac:dyDescent="0.3">
      <c r="A257" s="10" t="s">
        <v>551</v>
      </c>
      <c r="B257" s="54">
        <v>10675</v>
      </c>
      <c r="C257" s="10" t="s">
        <v>309</v>
      </c>
      <c r="D257" s="10" t="s">
        <v>552</v>
      </c>
      <c r="E257" s="10" t="str">
        <f>IFERROR(IFERROR(
VLOOKUP(D257,'[2]LINEAS PT'!$A$6:$H$3104,5,0),
VLOOKUP(D257,'[2]CODIGOS ZONA FRANCA'!$A$5:$E$5000,5,0)),
VLOOKUP(D257,'[2]CODIGOS EXPORTACION'!$A$5:$E$5000,5,0))</f>
        <v xml:space="preserve">CUCH DOSIF 25ML PP NEGRA S/PERF                                                                                                       </v>
      </c>
      <c r="F257" s="20">
        <v>10000</v>
      </c>
      <c r="G257" s="16">
        <v>45009</v>
      </c>
      <c r="H257" s="16">
        <v>45040</v>
      </c>
      <c r="I257" s="11">
        <v>362</v>
      </c>
      <c r="J257" s="62">
        <f t="shared" si="43"/>
        <v>3620000</v>
      </c>
      <c r="K257" s="15"/>
      <c r="L257" s="15"/>
      <c r="M257" s="10"/>
      <c r="N257" s="10">
        <f t="shared" si="44"/>
        <v>0</v>
      </c>
      <c r="O257" s="10"/>
      <c r="P257" s="10"/>
      <c r="Q257" s="10"/>
      <c r="R257" s="10"/>
      <c r="S257" s="10"/>
      <c r="T257" s="10"/>
      <c r="U257" s="10"/>
      <c r="V257" s="10">
        <f t="shared" si="47"/>
        <v>0</v>
      </c>
      <c r="W257" s="10" t="str">
        <f t="shared" si="46"/>
        <v>ok</v>
      </c>
      <c r="X257" s="10"/>
      <c r="Y257" s="28"/>
      <c r="Z257" s="10"/>
      <c r="AA257" s="12">
        <f t="shared" si="38"/>
        <v>0</v>
      </c>
    </row>
    <row r="258" spans="1:27" ht="14.7" customHeight="1" x14ac:dyDescent="0.3">
      <c r="A258" s="10">
        <v>2286</v>
      </c>
      <c r="B258" s="54">
        <v>10671</v>
      </c>
      <c r="C258" s="10" t="s">
        <v>237</v>
      </c>
      <c r="D258" s="10" t="s">
        <v>553</v>
      </c>
      <c r="E258" s="10" t="str">
        <f>IFERROR(IFERROR(
VLOOKUP(D258,'[1]LINEAS PT'!$A$6:$H$5000,5,0),
VLOOKUP(D258,'[1]CODIGOS ZONA FRANCA'!$A$5:$E$5000,5,0)),
VLOOKUP(D258,'[1]CODIGOS EXPORTACION'!$A$5:$E$5000,5,0))</f>
        <v>JGA ORAL 10 ML NAT KEIATEL TP SLIMP</v>
      </c>
      <c r="F258" s="20">
        <v>3000</v>
      </c>
      <c r="G258" s="15">
        <v>44911</v>
      </c>
      <c r="H258" s="15">
        <v>44946</v>
      </c>
      <c r="I258" s="11">
        <v>491</v>
      </c>
      <c r="J258" s="62">
        <f t="shared" si="43"/>
        <v>1473000</v>
      </c>
      <c r="K258" s="15">
        <v>44974</v>
      </c>
      <c r="L258" s="15">
        <v>44974</v>
      </c>
      <c r="M258" s="15">
        <v>44977</v>
      </c>
      <c r="N258" s="10">
        <f t="shared" si="44"/>
        <v>3</v>
      </c>
      <c r="O258" s="10" t="s">
        <v>41</v>
      </c>
      <c r="P258" s="10"/>
      <c r="Q258" s="10">
        <v>3</v>
      </c>
      <c r="R258" s="10">
        <v>301407427</v>
      </c>
      <c r="S258" s="26">
        <v>25153</v>
      </c>
      <c r="T258" s="10">
        <v>13382</v>
      </c>
      <c r="U258" s="10" t="s">
        <v>42</v>
      </c>
      <c r="V258" s="10">
        <f t="shared" si="47"/>
        <v>-3</v>
      </c>
      <c r="W258" s="10" t="str">
        <f t="shared" si="46"/>
        <v>retraso</v>
      </c>
      <c r="X258" s="10" t="s">
        <v>312</v>
      </c>
      <c r="Y258" s="28">
        <v>11475</v>
      </c>
      <c r="Z258" s="25">
        <v>4922</v>
      </c>
      <c r="AA258" s="12">
        <f t="shared" ref="AA258:AA300" si="48">(Y258/J258*100)/100</f>
        <v>7.7902240325865577E-3</v>
      </c>
    </row>
    <row r="259" spans="1:27" ht="14.7" customHeight="1" x14ac:dyDescent="0.3">
      <c r="A259" s="10">
        <v>2286</v>
      </c>
      <c r="B259" s="54"/>
      <c r="C259" s="10" t="s">
        <v>237</v>
      </c>
      <c r="D259" s="10" t="s">
        <v>554</v>
      </c>
      <c r="E259" s="10" t="str">
        <f>IFERROR(IFERROR(
VLOOKUP(D259,'[1]LINEAS PT'!$A$6:$H$5000,5,0),
VLOOKUP(D259,'[1]CODIGOS ZONA FRANCA'!$A$5:$E$5000,5,0)),
VLOOKUP(D259,'[1]CODIGOS EXPORTACION'!$A$5:$E$5000,5,0))</f>
        <v>JGA ORAL 5 ML NAT KEIATEL PUPPY TP SLIMP</v>
      </c>
      <c r="F259" s="20">
        <v>4000</v>
      </c>
      <c r="G259" s="15">
        <v>44911</v>
      </c>
      <c r="H259" s="15">
        <v>44946</v>
      </c>
      <c r="I259" s="11">
        <v>446</v>
      </c>
      <c r="J259" s="62">
        <f t="shared" si="43"/>
        <v>1784000</v>
      </c>
      <c r="K259" s="15">
        <v>44974</v>
      </c>
      <c r="L259" s="15">
        <v>44974</v>
      </c>
      <c r="M259" s="15">
        <v>44977</v>
      </c>
      <c r="N259" s="10">
        <f t="shared" si="44"/>
        <v>3</v>
      </c>
      <c r="O259" s="10" t="s">
        <v>41</v>
      </c>
      <c r="P259" s="10"/>
      <c r="Q259" s="10">
        <v>2</v>
      </c>
      <c r="R259" s="10">
        <v>301407427</v>
      </c>
      <c r="S259" s="26">
        <v>25153</v>
      </c>
      <c r="T259" s="10">
        <v>13382</v>
      </c>
      <c r="U259" s="10" t="s">
        <v>42</v>
      </c>
      <c r="V259" s="10">
        <f t="shared" si="47"/>
        <v>-3</v>
      </c>
      <c r="W259" s="10" t="str">
        <f t="shared" si="46"/>
        <v>retraso</v>
      </c>
      <c r="X259" s="10" t="s">
        <v>312</v>
      </c>
      <c r="Y259" s="28">
        <v>11475</v>
      </c>
      <c r="Z259" s="25">
        <v>4922</v>
      </c>
      <c r="AA259" s="12">
        <f t="shared" si="48"/>
        <v>6.4321748878923765E-3</v>
      </c>
    </row>
    <row r="260" spans="1:27" ht="14.7" customHeight="1" x14ac:dyDescent="0.3">
      <c r="A260" s="10" t="s">
        <v>555</v>
      </c>
      <c r="B260" s="54">
        <v>10676</v>
      </c>
      <c r="C260" s="10" t="s">
        <v>237</v>
      </c>
      <c r="D260" s="10" t="s">
        <v>556</v>
      </c>
      <c r="E260" s="10" t="str">
        <f>IFERROR(IFERROR(
VLOOKUP(D260,'[1]LINEAS PT'!$A$6:$H$5000,5,0),
VLOOKUP(D260,'[1]CODIGOS ZONA FRANCA'!$A$5:$E$5000,5,0)),
VLOOKUP(D260,'[1]CODIGOS EXPORTACION'!$A$5:$E$5000,5,0))</f>
        <v>JGA ORAL 3 ML NAT KEIATEL PUPPY TP SLIMP</v>
      </c>
      <c r="F260" s="20">
        <v>4000</v>
      </c>
      <c r="G260" s="15">
        <v>44911</v>
      </c>
      <c r="H260" s="15">
        <v>44946</v>
      </c>
      <c r="I260" s="11">
        <v>392</v>
      </c>
      <c r="J260" s="62">
        <f t="shared" si="43"/>
        <v>1568000</v>
      </c>
      <c r="K260" s="15">
        <v>44974</v>
      </c>
      <c r="L260" s="15">
        <v>44974</v>
      </c>
      <c r="M260" s="15">
        <v>44977</v>
      </c>
      <c r="N260" s="10">
        <f t="shared" si="44"/>
        <v>3</v>
      </c>
      <c r="O260" s="10" t="s">
        <v>41</v>
      </c>
      <c r="P260" s="10"/>
      <c r="Q260" s="10">
        <v>2</v>
      </c>
      <c r="R260" s="10">
        <v>301407427</v>
      </c>
      <c r="S260" s="26">
        <v>25153</v>
      </c>
      <c r="T260" s="10">
        <v>13382</v>
      </c>
      <c r="U260" s="10" t="s">
        <v>42</v>
      </c>
      <c r="V260" s="10">
        <f t="shared" si="47"/>
        <v>-3</v>
      </c>
      <c r="W260" s="10" t="str">
        <f t="shared" si="46"/>
        <v>retraso</v>
      </c>
      <c r="X260" s="10" t="s">
        <v>312</v>
      </c>
      <c r="Y260" s="28">
        <v>11475</v>
      </c>
      <c r="Z260" s="25">
        <v>4922</v>
      </c>
      <c r="AA260" s="12">
        <f t="shared" si="48"/>
        <v>7.3182397959183675E-3</v>
      </c>
    </row>
    <row r="261" spans="1:27" ht="14.7" customHeight="1" x14ac:dyDescent="0.3">
      <c r="A261" s="10">
        <v>202</v>
      </c>
      <c r="B261" s="54">
        <v>10677</v>
      </c>
      <c r="C261" s="10" t="s">
        <v>237</v>
      </c>
      <c r="D261" s="10" t="s">
        <v>557</v>
      </c>
      <c r="E261" s="10" t="str">
        <f>IFERROR(IFERROR(
VLOOKUP(D261,'[1]LINEAS PT'!$A$6:$H$5000,5,0),
VLOOKUP(D261,'[1]CODIGOS ZONA FRANCA'!$A$5:$E$5000,5,0)),
VLOOKUP(D261,'[1]CODIGOS EXPORTACION'!$A$5:$E$5000,5,0))</f>
        <v>JGA ORAL 5 ML NAT KEIATEL TP SLIMP</v>
      </c>
      <c r="F261" s="20">
        <v>4000</v>
      </c>
      <c r="G261" s="15">
        <v>44911</v>
      </c>
      <c r="H261" s="15">
        <v>44946</v>
      </c>
      <c r="I261" s="11">
        <v>446</v>
      </c>
      <c r="J261" s="62">
        <f t="shared" si="43"/>
        <v>1784000</v>
      </c>
      <c r="K261" s="15">
        <v>44974</v>
      </c>
      <c r="L261" s="15">
        <v>44974</v>
      </c>
      <c r="M261" s="15">
        <v>44977</v>
      </c>
      <c r="N261" s="10">
        <f t="shared" si="44"/>
        <v>3</v>
      </c>
      <c r="O261" s="10" t="s">
        <v>41</v>
      </c>
      <c r="P261" s="10"/>
      <c r="Q261" s="10">
        <v>2</v>
      </c>
      <c r="R261" s="10">
        <v>301407427</v>
      </c>
      <c r="S261" s="26">
        <v>25153</v>
      </c>
      <c r="T261" s="10">
        <v>13382</v>
      </c>
      <c r="U261" s="10" t="s">
        <v>42</v>
      </c>
      <c r="V261" s="10">
        <f t="shared" si="47"/>
        <v>-3</v>
      </c>
      <c r="W261" s="10" t="str">
        <f t="shared" si="46"/>
        <v>retraso</v>
      </c>
      <c r="X261" s="10" t="s">
        <v>312</v>
      </c>
      <c r="Y261" s="28">
        <v>11475</v>
      </c>
      <c r="Z261" s="25">
        <v>4922</v>
      </c>
      <c r="AA261" s="12">
        <f t="shared" si="48"/>
        <v>6.4321748878923765E-3</v>
      </c>
    </row>
    <row r="262" spans="1:27" ht="14.7" customHeight="1" x14ac:dyDescent="0.3">
      <c r="A262" s="10">
        <v>202</v>
      </c>
      <c r="B262" s="54"/>
      <c r="C262" s="10" t="s">
        <v>237</v>
      </c>
      <c r="D262" s="10" t="s">
        <v>558</v>
      </c>
      <c r="E262" s="10" t="str">
        <f>IFERROR(IFERROR(
VLOOKUP(D262,'[1]LINEAS PT'!$A$6:$H$5000,5,0),
VLOOKUP(D262,'[1]CODIGOS ZONA FRANCA'!$A$5:$E$5000,5,0)),
VLOOKUP(D262,'[1]CODIGOS EXPORTACION'!$A$5:$E$5000,5,0))</f>
        <v>JGA ORAL 3 ML NAT KEIATEL TP SLIMP</v>
      </c>
      <c r="F262" s="20">
        <v>4000</v>
      </c>
      <c r="G262" s="15">
        <v>44911</v>
      </c>
      <c r="H262" s="15">
        <v>44946</v>
      </c>
      <c r="I262" s="11">
        <v>392</v>
      </c>
      <c r="J262" s="62">
        <f t="shared" si="43"/>
        <v>1568000</v>
      </c>
      <c r="K262" s="15">
        <v>44974</v>
      </c>
      <c r="L262" s="15">
        <v>44974</v>
      </c>
      <c r="M262" s="15">
        <v>44977</v>
      </c>
      <c r="N262" s="10">
        <f t="shared" si="44"/>
        <v>3</v>
      </c>
      <c r="O262" s="10" t="s">
        <v>41</v>
      </c>
      <c r="P262" s="10"/>
      <c r="Q262" s="10">
        <v>2</v>
      </c>
      <c r="R262" s="10">
        <v>301407427</v>
      </c>
      <c r="S262" s="26">
        <v>25153</v>
      </c>
      <c r="T262" s="10">
        <v>13382</v>
      </c>
      <c r="U262" s="10" t="s">
        <v>42</v>
      </c>
      <c r="V262" s="10">
        <f t="shared" si="47"/>
        <v>-3</v>
      </c>
      <c r="W262" s="10" t="str">
        <f t="shared" si="46"/>
        <v>retraso</v>
      </c>
      <c r="X262" s="10" t="s">
        <v>312</v>
      </c>
      <c r="Y262" s="28">
        <v>11475</v>
      </c>
      <c r="Z262" s="25">
        <v>4922</v>
      </c>
      <c r="AA262" s="12">
        <f t="shared" si="48"/>
        <v>7.3182397959183675E-3</v>
      </c>
    </row>
    <row r="263" spans="1:27" x14ac:dyDescent="0.3">
      <c r="A263" s="10">
        <v>202</v>
      </c>
      <c r="B263" s="54"/>
      <c r="C263" s="10" t="s">
        <v>362</v>
      </c>
      <c r="D263" s="10" t="s">
        <v>40</v>
      </c>
      <c r="E263" s="10" t="str">
        <f>IFERROR(IFERROR(
VLOOKUP(D263,'[1]LINEAS PT'!$A$6:$H$5000,5,0),
VLOOKUP(D263,'[1]CODIGOS ZONA FRANCA'!$A$5:$E$5000,5,0)),
VLOOKUP(D263,'[1]CODIGOS EXPORTACION'!$A$5:$E$5000,5,0))</f>
        <v>AV PQT X 1</v>
      </c>
      <c r="F263" s="20">
        <v>10200</v>
      </c>
      <c r="G263" s="15">
        <v>44959</v>
      </c>
      <c r="H263" s="15">
        <v>44987</v>
      </c>
      <c r="I263" s="11">
        <v>148</v>
      </c>
      <c r="J263" s="62">
        <f t="shared" si="43"/>
        <v>1509600</v>
      </c>
      <c r="K263" s="15">
        <v>44966</v>
      </c>
      <c r="L263" s="15">
        <v>44966</v>
      </c>
      <c r="M263" s="15">
        <v>44970</v>
      </c>
      <c r="N263" s="10">
        <f t="shared" si="44"/>
        <v>4</v>
      </c>
      <c r="O263" s="10" t="s">
        <v>78</v>
      </c>
      <c r="P263" s="10">
        <v>0</v>
      </c>
      <c r="Q263" s="10">
        <v>6</v>
      </c>
      <c r="R263" s="10">
        <v>806272771</v>
      </c>
      <c r="S263" s="26">
        <v>25134</v>
      </c>
      <c r="T263" s="10">
        <v>13362</v>
      </c>
      <c r="U263" s="25" t="s">
        <v>42</v>
      </c>
      <c r="V263" s="10">
        <f t="shared" si="47"/>
        <v>-4</v>
      </c>
      <c r="W263" s="10" t="str">
        <f t="shared" si="46"/>
        <v>retraso</v>
      </c>
      <c r="X263" s="10" t="s">
        <v>559</v>
      </c>
      <c r="Y263" s="28">
        <f>84319+49388</f>
        <v>133707</v>
      </c>
      <c r="Z263" s="10" t="s">
        <v>560</v>
      </c>
      <c r="AA263" s="12">
        <f t="shared" si="48"/>
        <v>8.8571144674085833E-2</v>
      </c>
    </row>
    <row r="264" spans="1:27" x14ac:dyDescent="0.3">
      <c r="A264" s="10">
        <v>202</v>
      </c>
      <c r="B264" s="54"/>
      <c r="C264" s="10" t="s">
        <v>229</v>
      </c>
      <c r="D264" s="10" t="s">
        <v>460</v>
      </c>
      <c r="E264" s="10" t="str">
        <f>IFERROR(IFERROR(
VLOOKUP(D264,'[1]LINEAS PT'!$A$6:$H$5000,5,0),
VLOOKUP(D264,'[1]CODIGOS ZONA FRANCA'!$A$5:$E$5000,5,0)),
VLOOKUP(D264,'[1]CODIGOS EXPORTACION'!$A$5:$E$5000,5,0))</f>
        <v>PROTECTOR INY 250 ML BCO + TAPA ROSCA BCA</v>
      </c>
      <c r="F264" s="20">
        <v>3150</v>
      </c>
      <c r="G264" s="15">
        <v>44936</v>
      </c>
      <c r="H264" s="15">
        <v>44967</v>
      </c>
      <c r="I264" s="11">
        <v>1638</v>
      </c>
      <c r="J264" s="62">
        <f t="shared" si="43"/>
        <v>5159700</v>
      </c>
      <c r="K264" s="15">
        <v>44938</v>
      </c>
      <c r="L264" s="15">
        <v>44960</v>
      </c>
      <c r="M264" s="15">
        <v>44960</v>
      </c>
      <c r="N264" s="10">
        <f t="shared" ref="N264:N295" si="49">(M264-L264)</f>
        <v>0</v>
      </c>
      <c r="O264" s="10" t="s">
        <v>34</v>
      </c>
      <c r="P264" s="10">
        <v>25</v>
      </c>
      <c r="Q264" s="10"/>
      <c r="R264" s="10" t="s">
        <v>35</v>
      </c>
      <c r="S264" s="10">
        <v>25122</v>
      </c>
      <c r="T264" s="10">
        <v>13346</v>
      </c>
      <c r="U264" s="10" t="s">
        <v>281</v>
      </c>
      <c r="V264" s="10">
        <f t="shared" si="47"/>
        <v>-22</v>
      </c>
      <c r="W264" s="10" t="str">
        <f t="shared" si="46"/>
        <v>retraso</v>
      </c>
      <c r="X264" s="10"/>
      <c r="Y264" s="28">
        <v>84000</v>
      </c>
      <c r="Z264" s="25"/>
      <c r="AA264" s="12">
        <f t="shared" si="48"/>
        <v>1.6280016280016279E-2</v>
      </c>
    </row>
    <row r="265" spans="1:27" ht="14.7" customHeight="1" x14ac:dyDescent="0.3">
      <c r="A265" s="10">
        <v>2237000021</v>
      </c>
      <c r="B265" s="54"/>
      <c r="C265" s="10" t="s">
        <v>229</v>
      </c>
      <c r="D265" s="10" t="s">
        <v>561</v>
      </c>
      <c r="E265" s="10" t="str">
        <f>IFERROR(IFERROR(
VLOOKUP(D265,'[1]LINEAS PT'!$A$6:$H$5000,5,0),
VLOOKUP(D265,'[1]CODIGOS ZONA FRANCA'!$A$5:$E$5000,5,0)),
VLOOKUP(D265,'[1]CODIGOS EXPORTACION'!$A$5:$E$5000,5,0))</f>
        <v>JGA DOSIF 10ML BCA S/P CABASAN-EQUINA ENS C/TP</v>
      </c>
      <c r="F265" s="20">
        <v>3200</v>
      </c>
      <c r="G265" s="15">
        <v>44936</v>
      </c>
      <c r="H265" s="15">
        <v>44967</v>
      </c>
      <c r="I265" s="11">
        <v>1487</v>
      </c>
      <c r="J265" s="62">
        <f t="shared" si="43"/>
        <v>4758400</v>
      </c>
      <c r="K265" s="15">
        <v>44986</v>
      </c>
      <c r="L265" s="15">
        <v>44991</v>
      </c>
      <c r="M265" s="15">
        <v>44991</v>
      </c>
      <c r="N265" s="10">
        <f t="shared" si="49"/>
        <v>0</v>
      </c>
      <c r="O265" s="10" t="s">
        <v>34</v>
      </c>
      <c r="P265" s="10">
        <v>5</v>
      </c>
      <c r="Q265" s="10"/>
      <c r="R265" s="10" t="s">
        <v>35</v>
      </c>
      <c r="S265" s="10">
        <v>25187</v>
      </c>
      <c r="T265" s="10">
        <v>13415</v>
      </c>
      <c r="U265" s="10" t="s">
        <v>281</v>
      </c>
      <c r="V265" s="10">
        <f t="shared" si="47"/>
        <v>-5</v>
      </c>
      <c r="W265" s="10" t="str">
        <f t="shared" si="46"/>
        <v>retraso</v>
      </c>
      <c r="X265" s="10"/>
      <c r="Y265" s="28">
        <v>50000</v>
      </c>
      <c r="Z265" s="25"/>
      <c r="AA265" s="12">
        <f t="shared" si="48"/>
        <v>1.050773369199731E-2</v>
      </c>
    </row>
    <row r="266" spans="1:27" ht="14.7" customHeight="1" x14ac:dyDescent="0.3">
      <c r="A266" s="10">
        <v>2237000021</v>
      </c>
      <c r="B266" s="54">
        <v>10678</v>
      </c>
      <c r="C266" s="10" t="s">
        <v>245</v>
      </c>
      <c r="D266" s="10" t="s">
        <v>562</v>
      </c>
      <c r="E266" s="10" t="str">
        <f>IFERROR(IFERROR(
VLOOKUP(D266,'[2]LINEAS PT'!$A$6:$H$3104,5,0),
VLOOKUP(D266,'[2]CODIGOS ZONA FRANCA'!$A$5:$E$5000,5,0)),
VLOOKUP(D266,'[2]CODIGOS EXPORTACION'!$A$5:$E$5000,5,0))</f>
        <v>GFA DOSIF 1000ML NATURAL</v>
      </c>
      <c r="F266" s="20">
        <v>3034</v>
      </c>
      <c r="G266" s="16">
        <v>45006</v>
      </c>
      <c r="H266" s="16">
        <v>45037</v>
      </c>
      <c r="I266" s="11">
        <v>2147</v>
      </c>
      <c r="J266" s="62">
        <f t="shared" si="43"/>
        <v>6513998</v>
      </c>
      <c r="K266" s="10"/>
      <c r="L266" s="10"/>
      <c r="M266" s="10"/>
      <c r="N266" s="10">
        <f t="shared" si="49"/>
        <v>0</v>
      </c>
      <c r="O266" s="10"/>
      <c r="P266" s="10"/>
      <c r="Q266" s="10"/>
      <c r="R266" s="10"/>
      <c r="S266" s="10"/>
      <c r="T266" s="10"/>
      <c r="U266" s="10"/>
      <c r="V266" s="10">
        <f t="shared" si="47"/>
        <v>0</v>
      </c>
      <c r="W266" s="10" t="str">
        <f t="shared" si="46"/>
        <v>ok</v>
      </c>
      <c r="X266" s="10"/>
      <c r="Y266" s="28"/>
      <c r="Z266" s="10"/>
      <c r="AA266" s="12">
        <f t="shared" si="48"/>
        <v>0</v>
      </c>
    </row>
    <row r="267" spans="1:27" ht="14.7" customHeight="1" x14ac:dyDescent="0.3">
      <c r="A267" s="10">
        <v>13393</v>
      </c>
      <c r="B267" s="54">
        <v>10680</v>
      </c>
      <c r="C267" s="10" t="s">
        <v>245</v>
      </c>
      <c r="D267" s="51" t="s">
        <v>563</v>
      </c>
      <c r="E267" s="10" t="str">
        <f>IFERROR(IFERROR(
VLOOKUP(D267,'[2]LINEAS PT'!$A$6:$H$6104,5,0),
VLOOKUP(D267,'[2]CODIGOS ZONA FRANCA'!$A$5:$E$5000,5,0)),
VLOOKUP(D267,'[2]CODIGOS EXPORTACION'!$A$5:$E$5000,5,0))</f>
        <v>TP ROSCA BCA 28 C/ LIN. Y BDA DE SEG.</v>
      </c>
      <c r="F267" s="20">
        <v>6068</v>
      </c>
      <c r="G267" s="16">
        <v>45006</v>
      </c>
      <c r="H267" s="16">
        <v>45037</v>
      </c>
      <c r="I267" s="11">
        <v>106</v>
      </c>
      <c r="J267" s="62">
        <f t="shared" si="43"/>
        <v>643208</v>
      </c>
      <c r="K267" s="10"/>
      <c r="L267" s="10"/>
      <c r="M267" s="10"/>
      <c r="N267" s="10">
        <f t="shared" si="49"/>
        <v>0</v>
      </c>
      <c r="O267" s="10"/>
      <c r="P267" s="10"/>
      <c r="Q267" s="10"/>
      <c r="R267" s="10"/>
      <c r="S267" s="10"/>
      <c r="T267" s="10"/>
      <c r="U267" s="10"/>
      <c r="V267" s="10">
        <f t="shared" si="47"/>
        <v>0</v>
      </c>
      <c r="W267" s="10" t="str">
        <f t="shared" si="46"/>
        <v>ok</v>
      </c>
      <c r="X267" s="10"/>
      <c r="Y267" s="28"/>
      <c r="Z267" s="10"/>
      <c r="AA267" s="12">
        <f t="shared" si="48"/>
        <v>0</v>
      </c>
    </row>
    <row r="268" spans="1:27" ht="14.7" customHeight="1" x14ac:dyDescent="0.3">
      <c r="A268" s="10">
        <v>13392</v>
      </c>
      <c r="B268" s="54">
        <v>10681</v>
      </c>
      <c r="C268" s="21" t="s">
        <v>66</v>
      </c>
      <c r="D268" s="10" t="s">
        <v>564</v>
      </c>
      <c r="E268" s="10" t="str">
        <f>IFERROR(IFERROR(
VLOOKUP(D268,'[1]LINEAS PT'!$A$6:$H$5000,5,0),
VLOOKUP(D268,'[1]CODIGOS ZONA FRANCA'!$A$5:$E$5000,5,0)),
VLOOKUP(D268,'[1]CODIGOS EXPORTACION'!$A$5:$E$5000,5,0))</f>
        <v>CUCH DOSIF 15ML PP NAT S/PERF</v>
      </c>
      <c r="F268" s="20">
        <v>54000</v>
      </c>
      <c r="G268" s="15">
        <v>44904</v>
      </c>
      <c r="H268" s="15">
        <v>44936</v>
      </c>
      <c r="I268" s="11">
        <v>193</v>
      </c>
      <c r="J268" s="62">
        <f t="shared" si="43"/>
        <v>10422000</v>
      </c>
      <c r="K268" s="15">
        <v>44958</v>
      </c>
      <c r="L268" s="15">
        <v>44974</v>
      </c>
      <c r="M268" s="15">
        <v>44974</v>
      </c>
      <c r="N268" s="10">
        <f t="shared" si="49"/>
        <v>0</v>
      </c>
      <c r="O268" s="10" t="s">
        <v>212</v>
      </c>
      <c r="P268" s="10">
        <v>0</v>
      </c>
      <c r="Q268" s="10">
        <v>36</v>
      </c>
      <c r="R268" s="10">
        <v>1012002024</v>
      </c>
      <c r="S268" s="10">
        <v>23179</v>
      </c>
      <c r="T268" s="10">
        <v>13376</v>
      </c>
      <c r="U268" s="10" t="s">
        <v>565</v>
      </c>
      <c r="V268" s="10">
        <f t="shared" si="47"/>
        <v>-16</v>
      </c>
      <c r="W268" s="10" t="str">
        <f t="shared" si="46"/>
        <v>retraso</v>
      </c>
      <c r="X268" s="10" t="s">
        <v>566</v>
      </c>
      <c r="Y268" s="28">
        <v>1561032</v>
      </c>
      <c r="Z268" s="25"/>
      <c r="AA268" s="12">
        <f t="shared" si="48"/>
        <v>0.14978238341968911</v>
      </c>
    </row>
    <row r="269" spans="1:27" ht="14.25" customHeight="1" x14ac:dyDescent="0.3">
      <c r="A269" s="10">
        <v>1144533</v>
      </c>
      <c r="B269" s="54">
        <v>10682</v>
      </c>
      <c r="C269" s="10" t="s">
        <v>66</v>
      </c>
      <c r="D269" s="10" t="s">
        <v>567</v>
      </c>
      <c r="E269" s="10" t="str">
        <f>IFERROR(IFERROR(
VLOOKUP(D269,'[1]LINEAS PT'!$A$6:$H$5000,5,0),
VLOOKUP(D269,'[1]CODIGOS ZONA FRANCA'!$A$5:$E$5000,5,0)),
VLOOKUP(D269,'[1]CODIGOS EXPORTACION'!$A$5:$E$5000,5,0))</f>
        <v xml:space="preserve">AV OVULOS PQT X 1                                 </v>
      </c>
      <c r="F269" s="20">
        <v>244800</v>
      </c>
      <c r="G269" s="15">
        <v>44904</v>
      </c>
      <c r="H269" s="15">
        <v>44936</v>
      </c>
      <c r="I269" s="11">
        <v>246</v>
      </c>
      <c r="J269" s="62">
        <f t="shared" si="43"/>
        <v>60220800</v>
      </c>
      <c r="K269" s="15">
        <v>44959</v>
      </c>
      <c r="L269" s="15">
        <v>44974</v>
      </c>
      <c r="M269" s="15">
        <v>44974</v>
      </c>
      <c r="N269" s="10">
        <f t="shared" si="49"/>
        <v>0</v>
      </c>
      <c r="O269" s="10" t="s">
        <v>212</v>
      </c>
      <c r="P269" s="10">
        <v>0</v>
      </c>
      <c r="Q269" s="10">
        <v>144</v>
      </c>
      <c r="R269" s="10">
        <v>1012002024</v>
      </c>
      <c r="S269" s="10">
        <v>23179</v>
      </c>
      <c r="T269" s="10">
        <v>13376</v>
      </c>
      <c r="U269" s="10" t="s">
        <v>565</v>
      </c>
      <c r="V269" s="10">
        <f t="shared" si="47"/>
        <v>-15</v>
      </c>
      <c r="W269" s="10" t="str">
        <f t="shared" si="46"/>
        <v>retraso</v>
      </c>
      <c r="X269" s="10" t="s">
        <v>566</v>
      </c>
      <c r="Y269" s="28">
        <v>6244128</v>
      </c>
      <c r="Z269" s="25"/>
      <c r="AA269" s="12">
        <f t="shared" si="48"/>
        <v>0.10368723098995697</v>
      </c>
    </row>
    <row r="270" spans="1:27" ht="14.7" customHeight="1" x14ac:dyDescent="0.3">
      <c r="A270" s="10">
        <v>1144533</v>
      </c>
      <c r="B270" s="54"/>
      <c r="C270" s="10" t="s">
        <v>66</v>
      </c>
      <c r="D270" s="10" t="s">
        <v>568</v>
      </c>
      <c r="E270" s="10" t="str">
        <f>IFERROR(IFERROR(
VLOOKUP(D270,'[1]LINEAS PT'!$A$6:$H$5000,5,0),
VLOOKUP(D270,'[1]CODIGOS ZONA FRANCA'!$A$5:$E$5000,5,0)),
VLOOKUP(D270,'[1]CODIGOS EXPORTACION'!$A$5:$E$5000,5,0))</f>
        <v xml:space="preserve">PIPETA ORAL 3ML NAT IMP ESC 2ML BOPP       </v>
      </c>
      <c r="F270" s="20">
        <v>270000</v>
      </c>
      <c r="G270" s="15">
        <v>44904</v>
      </c>
      <c r="H270" s="15">
        <v>44936</v>
      </c>
      <c r="I270" s="11">
        <v>483</v>
      </c>
      <c r="J270" s="62">
        <f t="shared" si="43"/>
        <v>130410000</v>
      </c>
      <c r="K270" s="15">
        <v>44973</v>
      </c>
      <c r="L270" s="15">
        <v>44974</v>
      </c>
      <c r="M270" s="15">
        <v>44974</v>
      </c>
      <c r="N270" s="10">
        <f t="shared" si="49"/>
        <v>0</v>
      </c>
      <c r="O270" s="10" t="s">
        <v>212</v>
      </c>
      <c r="P270" s="10">
        <v>0</v>
      </c>
      <c r="Q270" s="10">
        <v>180</v>
      </c>
      <c r="R270" s="10">
        <v>1012002024</v>
      </c>
      <c r="S270" s="10">
        <v>23179</v>
      </c>
      <c r="T270" s="10">
        <v>13376</v>
      </c>
      <c r="U270" s="10" t="s">
        <v>565</v>
      </c>
      <c r="V270" s="10">
        <f t="shared" si="47"/>
        <v>-1</v>
      </c>
      <c r="W270" s="10" t="str">
        <f t="shared" si="46"/>
        <v>retraso</v>
      </c>
      <c r="X270" s="10" t="s">
        <v>566</v>
      </c>
      <c r="Y270" s="28">
        <v>7805160</v>
      </c>
      <c r="Z270" s="25"/>
      <c r="AA270" s="12">
        <f t="shared" si="48"/>
        <v>5.9850931677018632E-2</v>
      </c>
    </row>
    <row r="271" spans="1:27" ht="14.7" customHeight="1" x14ac:dyDescent="0.3">
      <c r="A271" s="10"/>
      <c r="B271" s="54"/>
      <c r="C271" s="34" t="s">
        <v>184</v>
      </c>
      <c r="D271" s="10" t="s">
        <v>569</v>
      </c>
      <c r="E271" s="10" t="str">
        <f>IFERROR(IFERROR(
VLOOKUP(D271,'[1]LINEAS PT'!$A$6:$H$5000,5,0),
VLOOKUP(D271,'[1]CODIGOS ZONA FRANCA'!$A$5:$E$5000,5,0)),
VLOOKUP(D271,'[1]CODIGOS EXPORTACION'!$A$5:$E$5000,5,0))</f>
        <v>CANULA RECTAL CON OBTURADOR PQT X 1</v>
      </c>
      <c r="F271" s="24">
        <v>5200</v>
      </c>
      <c r="G271" s="15">
        <v>44958</v>
      </c>
      <c r="H271" s="15">
        <v>44985</v>
      </c>
      <c r="I271" s="11">
        <v>3520</v>
      </c>
      <c r="J271" s="62">
        <f t="shared" si="43"/>
        <v>18304000</v>
      </c>
      <c r="K271" s="15">
        <v>44985</v>
      </c>
      <c r="L271" s="15">
        <v>44991</v>
      </c>
      <c r="M271" s="15">
        <v>44991</v>
      </c>
      <c r="N271" s="10">
        <f t="shared" si="49"/>
        <v>0</v>
      </c>
      <c r="O271" s="10" t="s">
        <v>34</v>
      </c>
      <c r="P271" s="10"/>
      <c r="Q271" s="10">
        <v>13</v>
      </c>
      <c r="R271" s="10"/>
      <c r="S271" s="10">
        <v>25185</v>
      </c>
      <c r="T271" s="10" t="s">
        <v>35</v>
      </c>
      <c r="U271" s="10" t="s">
        <v>281</v>
      </c>
      <c r="V271" s="10">
        <f t="shared" si="47"/>
        <v>-6</v>
      </c>
      <c r="W271" s="10" t="str">
        <f t="shared" ref="W271:W300" si="50">IF(V271&gt;=0,"ok","retraso")</f>
        <v>retraso</v>
      </c>
      <c r="X271" s="10"/>
      <c r="Y271" s="28">
        <v>84000</v>
      </c>
      <c r="Z271" s="25"/>
      <c r="AA271" s="12">
        <f t="shared" si="48"/>
        <v>4.589160839160839E-3</v>
      </c>
    </row>
    <row r="272" spans="1:27" ht="14.7" customHeight="1" x14ac:dyDescent="0.3">
      <c r="A272" s="10"/>
      <c r="B272" s="54"/>
      <c r="C272" s="34" t="s">
        <v>387</v>
      </c>
      <c r="D272" s="10" t="s">
        <v>408</v>
      </c>
      <c r="E272" s="10" t="str">
        <f>IFERROR(IFERROR(
VLOOKUP(D272,'[2]LINEAS PT'!$A$6:$H$3104,5,0),
VLOOKUP(D272,'[2]CODIGOS ZONA FRANCA'!$A$5:$E$5000,5,0)),
VLOOKUP(D272,'[2]CODIGOS EXPORTACION'!$A$5:$E$5000,5,0))</f>
        <v>CUCH DOSIF 5ML PP BCA M/CORTO</v>
      </c>
      <c r="F272" s="20">
        <v>1000</v>
      </c>
      <c r="G272" s="16">
        <v>45002</v>
      </c>
      <c r="H272" s="16">
        <v>45033</v>
      </c>
      <c r="I272" s="11">
        <v>372</v>
      </c>
      <c r="J272" s="62">
        <f t="shared" si="43"/>
        <v>372000</v>
      </c>
      <c r="K272" s="16">
        <v>45195</v>
      </c>
      <c r="L272" s="16">
        <v>45006</v>
      </c>
      <c r="M272" s="10"/>
      <c r="N272" s="10">
        <f t="shared" si="49"/>
        <v>-45006</v>
      </c>
      <c r="O272" s="10" t="s">
        <v>78</v>
      </c>
      <c r="P272" s="10"/>
      <c r="Q272" s="10">
        <v>1</v>
      </c>
      <c r="R272" s="10">
        <v>806347291</v>
      </c>
      <c r="S272" s="26">
        <v>25227</v>
      </c>
      <c r="T272" s="10">
        <v>13457</v>
      </c>
      <c r="U272" s="10" t="s">
        <v>431</v>
      </c>
      <c r="V272" s="10">
        <f t="shared" si="47"/>
        <v>-45195</v>
      </c>
      <c r="W272" s="10" t="str">
        <f t="shared" si="50"/>
        <v>retraso</v>
      </c>
      <c r="X272" s="10"/>
      <c r="Y272" s="28">
        <v>29248</v>
      </c>
      <c r="Z272" s="10">
        <v>560285</v>
      </c>
      <c r="AA272" s="12">
        <f t="shared" si="48"/>
        <v>7.8623655913978491E-2</v>
      </c>
    </row>
    <row r="273" spans="1:27" ht="14.7" customHeight="1" x14ac:dyDescent="0.3">
      <c r="A273" s="10"/>
      <c r="B273" s="54">
        <v>10685</v>
      </c>
      <c r="C273" s="34" t="s">
        <v>335</v>
      </c>
      <c r="D273" s="10" t="s">
        <v>378</v>
      </c>
      <c r="E273" s="49" t="str">
        <f>IFERROR(IFERROR(
VLOOKUP(D273,'[1]LINEAS PT'!$A$6:$H$5000,5,0),
VLOOKUP(D273,'[1]CODIGOS ZONA FRANCA'!$A$5:$E$5000,5,0)),
VLOOKUP(D273,'[1]CODIGOS EXPORTACION'!$A$5:$E$5000,5,0))</f>
        <v>CUCH DOSIF 5ML PP BCA M/CORTO-TE DELUXE BENEFIT</v>
      </c>
      <c r="F273" s="24">
        <v>11000</v>
      </c>
      <c r="G273" s="15">
        <v>44928</v>
      </c>
      <c r="H273" s="15">
        <v>44927</v>
      </c>
      <c r="I273" s="11">
        <v>254</v>
      </c>
      <c r="J273" s="62">
        <f t="shared" si="43"/>
        <v>2794000</v>
      </c>
      <c r="K273" s="15">
        <v>44951</v>
      </c>
      <c r="L273" s="15">
        <v>44950</v>
      </c>
      <c r="M273" s="15">
        <v>44953</v>
      </c>
      <c r="N273" s="10">
        <f t="shared" si="49"/>
        <v>3</v>
      </c>
      <c r="O273" s="10" t="s">
        <v>78</v>
      </c>
      <c r="P273" s="10">
        <v>2</v>
      </c>
      <c r="Q273" s="10">
        <v>1</v>
      </c>
      <c r="R273" s="10">
        <v>806244477</v>
      </c>
      <c r="S273" s="26">
        <v>25112</v>
      </c>
      <c r="T273" s="10">
        <v>13334</v>
      </c>
      <c r="U273" s="10" t="s">
        <v>379</v>
      </c>
      <c r="V273" s="10">
        <f t="shared" si="47"/>
        <v>-2</v>
      </c>
      <c r="W273" s="10" t="str">
        <f t="shared" si="50"/>
        <v>retraso</v>
      </c>
      <c r="X273" s="10"/>
      <c r="Y273" s="28">
        <v>52296</v>
      </c>
      <c r="Z273" s="25">
        <v>556956</v>
      </c>
      <c r="AA273" s="12">
        <f t="shared" si="48"/>
        <v>1.8717251252684322E-2</v>
      </c>
    </row>
    <row r="274" spans="1:27" ht="14.7" customHeight="1" x14ac:dyDescent="0.3">
      <c r="A274" s="10"/>
      <c r="B274" s="54"/>
      <c r="C274" s="21" t="s">
        <v>55</v>
      </c>
      <c r="D274" s="10" t="s">
        <v>570</v>
      </c>
      <c r="E274" s="10" t="str">
        <f>IFERROR(IFERROR(
VLOOKUP(D274,'[2]LINEAS PT'!$A$6:$H$3104,5,0),
VLOOKUP(D274,'[2]CODIGOS ZONA FRANCA'!$A$5:$E$5000,5,0)),
VLOOKUP(D274,'[2]CODIGOS EXPORTACION'!$A$5:$E$5000,5,0))</f>
        <v>AV PQT X 7</v>
      </c>
      <c r="F274" s="20">
        <v>29008</v>
      </c>
      <c r="G274" s="16">
        <v>44998</v>
      </c>
      <c r="H274" s="15">
        <v>45014</v>
      </c>
      <c r="I274" s="11">
        <v>1027</v>
      </c>
      <c r="J274" s="62">
        <f t="shared" si="43"/>
        <v>29791216</v>
      </c>
      <c r="K274" s="15">
        <v>45006</v>
      </c>
      <c r="L274" s="15">
        <v>45019</v>
      </c>
      <c r="M274" s="15">
        <v>45019</v>
      </c>
      <c r="N274" s="10">
        <f t="shared" si="49"/>
        <v>0</v>
      </c>
      <c r="O274" s="10" t="s">
        <v>34</v>
      </c>
      <c r="P274" s="10"/>
      <c r="Q274" s="10">
        <v>98</v>
      </c>
      <c r="R274" s="10" t="s">
        <v>35</v>
      </c>
      <c r="S274" s="10">
        <v>25245</v>
      </c>
      <c r="T274" s="10">
        <v>13477</v>
      </c>
      <c r="U274" s="10" t="s">
        <v>571</v>
      </c>
      <c r="V274" s="10">
        <f t="shared" si="47"/>
        <v>-13</v>
      </c>
      <c r="W274" s="10" t="str">
        <f t="shared" si="50"/>
        <v>retraso</v>
      </c>
      <c r="X274" s="10" t="s">
        <v>572</v>
      </c>
      <c r="Y274" s="28">
        <v>190000</v>
      </c>
      <c r="Z274" s="10"/>
      <c r="AA274" s="12">
        <f t="shared" si="48"/>
        <v>6.3777188551148766E-3</v>
      </c>
    </row>
    <row r="275" spans="1:27" ht="14.7" customHeight="1" x14ac:dyDescent="0.3">
      <c r="A275" s="10"/>
      <c r="B275" s="54"/>
      <c r="C275" s="10" t="s">
        <v>55</v>
      </c>
      <c r="D275" s="10" t="s">
        <v>40</v>
      </c>
      <c r="E275" s="10" t="str">
        <f>IFERROR(IFERROR(
VLOOKUP(D275,'[1]LINEAS PT'!$A$6:$H$5000,5,0),
VLOOKUP(D275,'[1]CODIGOS ZONA FRANCA'!$A$5:$E$5000,5,0)),
VLOOKUP(D275,'[1]CODIGOS EXPORTACION'!$A$5:$E$5000,5,0))</f>
        <v>AV PQT X 1</v>
      </c>
      <c r="F275" s="20">
        <v>51000</v>
      </c>
      <c r="G275" s="15">
        <v>44985</v>
      </c>
      <c r="H275" s="15">
        <v>45000</v>
      </c>
      <c r="I275" s="11">
        <v>140</v>
      </c>
      <c r="J275" s="62">
        <f t="shared" si="43"/>
        <v>7140000</v>
      </c>
      <c r="K275" s="15">
        <v>44987</v>
      </c>
      <c r="L275" s="15">
        <v>44988</v>
      </c>
      <c r="M275" s="15">
        <v>44988</v>
      </c>
      <c r="N275" s="10">
        <f t="shared" si="49"/>
        <v>0</v>
      </c>
      <c r="O275" s="10" t="s">
        <v>34</v>
      </c>
      <c r="P275" s="10">
        <v>30</v>
      </c>
      <c r="Q275" s="10"/>
      <c r="R275" s="10" t="s">
        <v>35</v>
      </c>
      <c r="S275" s="10">
        <v>25181</v>
      </c>
      <c r="T275" s="10">
        <v>10635</v>
      </c>
      <c r="U275" s="25" t="s">
        <v>571</v>
      </c>
      <c r="V275" s="10">
        <f t="shared" si="47"/>
        <v>-1</v>
      </c>
      <c r="W275" s="10" t="str">
        <f t="shared" si="50"/>
        <v>retraso</v>
      </c>
      <c r="X275" s="10"/>
      <c r="Y275" s="28">
        <v>130000</v>
      </c>
      <c r="Z275" s="10"/>
      <c r="AA275" s="12">
        <f t="shared" si="48"/>
        <v>1.8207282913165267E-2</v>
      </c>
    </row>
    <row r="276" spans="1:27" ht="14.7" customHeight="1" x14ac:dyDescent="0.3">
      <c r="A276" s="10">
        <v>23066</v>
      </c>
      <c r="B276" s="54">
        <v>10686</v>
      </c>
      <c r="C276" s="10" t="s">
        <v>55</v>
      </c>
      <c r="D276" s="10" t="s">
        <v>573</v>
      </c>
      <c r="E276" s="10" t="str">
        <f>IFERROR(IFERROR(
VLOOKUP(D276,'[2]LINEAS PT'!$A$6:$H$3104,5,0),
VLOOKUP(D276,'[2]CODIGOS ZONA FRANCA'!$A$5:$E$5000,5,0)),
VLOOKUP(D276,'[2]CODIGOS EXPORTACION'!$A$5:$E$5000,5,0))</f>
        <v>JGA ORAL 10ML TECNOQUIMICAS 0105103</v>
      </c>
      <c r="F276" s="20">
        <v>70000</v>
      </c>
      <c r="G276" s="16">
        <v>44992</v>
      </c>
      <c r="H276" s="16">
        <v>45023</v>
      </c>
      <c r="I276" s="11">
        <v>576</v>
      </c>
      <c r="J276" s="62">
        <f t="shared" si="43"/>
        <v>40320000</v>
      </c>
      <c r="K276" s="15">
        <v>45008</v>
      </c>
      <c r="L276" s="15">
        <v>45017</v>
      </c>
      <c r="M276" s="15">
        <v>45019</v>
      </c>
      <c r="N276" s="10">
        <f t="shared" si="49"/>
        <v>2</v>
      </c>
      <c r="O276" s="10" t="s">
        <v>41</v>
      </c>
      <c r="P276" s="10"/>
      <c r="Q276" s="10">
        <v>100</v>
      </c>
      <c r="R276" s="10">
        <v>53256</v>
      </c>
      <c r="S276" s="26">
        <v>25244</v>
      </c>
      <c r="T276" s="10">
        <v>13476</v>
      </c>
      <c r="U276" s="10" t="s">
        <v>571</v>
      </c>
      <c r="V276" s="10">
        <f t="shared" si="47"/>
        <v>-11</v>
      </c>
      <c r="W276" s="10" t="str">
        <f t="shared" si="50"/>
        <v>retraso</v>
      </c>
      <c r="X276" s="10"/>
      <c r="Y276" s="28">
        <v>1000000</v>
      </c>
      <c r="Z276" s="10">
        <v>5234</v>
      </c>
      <c r="AA276" s="12">
        <f t="shared" si="48"/>
        <v>2.4801587301587304E-2</v>
      </c>
    </row>
    <row r="277" spans="1:27" ht="14.7" customHeight="1" x14ac:dyDescent="0.3">
      <c r="A277" s="10" t="s">
        <v>574</v>
      </c>
      <c r="B277" s="54">
        <v>10687</v>
      </c>
      <c r="C277" s="10" t="s">
        <v>55</v>
      </c>
      <c r="D277" s="10" t="s">
        <v>573</v>
      </c>
      <c r="E277" s="10" t="str">
        <f>IFERROR(IFERROR(
VLOOKUP(D277,'[1]LINEAS PT'!$A$6:$H$5000,5,0),
VLOOKUP(D277,'[1]CODIGOS ZONA FRANCA'!$A$5:$E$5000,5,0)),
VLOOKUP(D277,'[1]CODIGOS EXPORTACION'!$A$5:$E$5000,5,0))</f>
        <v>JGA ORAL 10ML TECNOQUIMICAS 0105103</v>
      </c>
      <c r="F277" s="20">
        <v>240100</v>
      </c>
      <c r="G277" s="15">
        <v>45255</v>
      </c>
      <c r="H277" s="15">
        <v>44986</v>
      </c>
      <c r="I277" s="11">
        <v>576</v>
      </c>
      <c r="J277" s="62">
        <f t="shared" si="43"/>
        <v>138297600</v>
      </c>
      <c r="K277" s="15">
        <v>44943</v>
      </c>
      <c r="L277" s="15">
        <v>44949</v>
      </c>
      <c r="M277" s="15">
        <v>44950</v>
      </c>
      <c r="N277" s="10">
        <f t="shared" si="49"/>
        <v>1</v>
      </c>
      <c r="O277" s="10" t="s">
        <v>482</v>
      </c>
      <c r="P277" s="10">
        <v>343</v>
      </c>
      <c r="Q277" s="10"/>
      <c r="R277" s="10" t="s">
        <v>35</v>
      </c>
      <c r="S277" s="10">
        <v>25102</v>
      </c>
      <c r="T277" s="10">
        <v>13322</v>
      </c>
      <c r="U277" s="10" t="s">
        <v>575</v>
      </c>
      <c r="V277" s="10">
        <f t="shared" si="47"/>
        <v>-7</v>
      </c>
      <c r="W277" s="10" t="str">
        <f t="shared" si="50"/>
        <v>retraso</v>
      </c>
      <c r="X277" s="10"/>
      <c r="Y277" s="28">
        <v>350000</v>
      </c>
      <c r="Z277" s="25"/>
      <c r="AA277" s="12">
        <f t="shared" si="48"/>
        <v>2.530774214447684E-3</v>
      </c>
    </row>
    <row r="278" spans="1:27" ht="14.7" customHeight="1" x14ac:dyDescent="0.3">
      <c r="A278" s="10" t="s">
        <v>576</v>
      </c>
      <c r="B278" s="54">
        <v>10688</v>
      </c>
      <c r="C278" s="10" t="s">
        <v>189</v>
      </c>
      <c r="D278" s="10" t="s">
        <v>577</v>
      </c>
      <c r="E278" s="10" t="str">
        <f>IFERROR(IFERROR(
VLOOKUP(D278,'[2]LINEAS PT'!$A$6:$H$3104,5,0),
VLOOKUP(D278,'[2]CODIGOS ZONA FRANCA'!$A$5:$E$5000,5,0)),
VLOOKUP(D278,'[2]CODIGOS EXPORTACION'!$A$5:$E$5000,5,0))</f>
        <v>AV PQT X 1 TUBO LAMINADO IMP BENTLEY</v>
      </c>
      <c r="F278" s="20">
        <v>32300</v>
      </c>
      <c r="G278" s="16">
        <v>44995</v>
      </c>
      <c r="H278" s="16">
        <v>44995</v>
      </c>
      <c r="I278" s="11">
        <v>517</v>
      </c>
      <c r="J278" s="62">
        <f t="shared" si="43"/>
        <v>16699100</v>
      </c>
      <c r="K278" s="10"/>
      <c r="L278" s="10"/>
      <c r="M278" s="10"/>
      <c r="N278" s="10">
        <f t="shared" si="49"/>
        <v>0</v>
      </c>
      <c r="O278" s="10"/>
      <c r="P278" s="10"/>
      <c r="Q278" s="10"/>
      <c r="R278" s="10"/>
      <c r="S278" s="10"/>
      <c r="T278" s="10"/>
      <c r="U278" s="10"/>
      <c r="V278" s="10">
        <f t="shared" ref="V278:V298" si="51">IF(M278=0,0-K278,K278-M278)</f>
        <v>0</v>
      </c>
      <c r="W278" s="10" t="str">
        <f t="shared" si="50"/>
        <v>ok</v>
      </c>
      <c r="X278" s="10"/>
      <c r="Y278" s="28"/>
      <c r="Z278" s="10"/>
      <c r="AA278" s="12">
        <f t="shared" si="48"/>
        <v>0</v>
      </c>
    </row>
    <row r="279" spans="1:27" ht="14.7" customHeight="1" x14ac:dyDescent="0.3">
      <c r="A279" s="10" t="s">
        <v>576</v>
      </c>
      <c r="B279" s="54"/>
      <c r="C279" s="10" t="s">
        <v>373</v>
      </c>
      <c r="D279" s="10" t="s">
        <v>533</v>
      </c>
      <c r="E279" s="10" t="str">
        <f>IFERROR(IFERROR(
VLOOKUP(D279,'[1]LINEAS PT'!$A$6:$H$5000,5,0),
VLOOKUP(D279,'[1]CODIGOS ZONA FRANCA'!$A$5:$E$5000,5,0)),
VLOOKUP(D279,'[1]CODIGOS EXPORTACION'!$A$5:$E$5000,5,0))</f>
        <v>A.V OVULOS PQT x 1</v>
      </c>
      <c r="F279" s="20">
        <v>3400</v>
      </c>
      <c r="G279" s="15">
        <v>44964</v>
      </c>
      <c r="H279" s="15">
        <v>44992</v>
      </c>
      <c r="I279" s="11">
        <v>282</v>
      </c>
      <c r="J279" s="62">
        <f t="shared" si="43"/>
        <v>958800</v>
      </c>
      <c r="K279" s="15">
        <v>44971</v>
      </c>
      <c r="L279" s="15">
        <v>44978</v>
      </c>
      <c r="M279" s="15">
        <v>44980</v>
      </c>
      <c r="N279" s="10">
        <f t="shared" si="49"/>
        <v>2</v>
      </c>
      <c r="O279" s="10" t="s">
        <v>78</v>
      </c>
      <c r="P279" s="10"/>
      <c r="Q279" s="10">
        <v>2</v>
      </c>
      <c r="R279" s="10">
        <v>806295116</v>
      </c>
      <c r="S279" s="26">
        <v>25163</v>
      </c>
      <c r="T279" s="10">
        <v>13391</v>
      </c>
      <c r="U279" s="25" t="s">
        <v>42</v>
      </c>
      <c r="V279" s="10">
        <f t="shared" si="51"/>
        <v>-9</v>
      </c>
      <c r="W279" s="10" t="str">
        <f t="shared" si="50"/>
        <v>retraso</v>
      </c>
      <c r="X279" s="10"/>
      <c r="Y279" s="28">
        <v>33165</v>
      </c>
      <c r="Z279" s="25">
        <v>558953</v>
      </c>
      <c r="AA279" s="12">
        <f t="shared" si="48"/>
        <v>3.4590112640801002E-2</v>
      </c>
    </row>
    <row r="280" spans="1:27" ht="14.7" customHeight="1" x14ac:dyDescent="0.3">
      <c r="A280" s="10">
        <v>4200009805</v>
      </c>
      <c r="B280" s="54">
        <v>10689</v>
      </c>
      <c r="C280" s="10" t="s">
        <v>216</v>
      </c>
      <c r="D280" s="10" t="s">
        <v>204</v>
      </c>
      <c r="E280" s="10" t="str">
        <f>IFERROR(IFERROR(
VLOOKUP(D280,'[1]LINEAS PT'!$A$6:$H$5000,5,0),
VLOOKUP(D280,'[1]CODIGOS ZONA FRANCA'!$A$5:$E$5000,5,0)),
VLOOKUP(D280,'[1]CODIGOS EXPORTACION'!$A$5:$E$5000,5,0))</f>
        <v>TP PQÑ RJ LISA</v>
      </c>
      <c r="F280" s="20">
        <v>2396</v>
      </c>
      <c r="G280" s="15">
        <v>44944</v>
      </c>
      <c r="H280" s="15">
        <v>44975</v>
      </c>
      <c r="I280" s="11">
        <v>145</v>
      </c>
      <c r="J280" s="62">
        <f t="shared" si="43"/>
        <v>347420</v>
      </c>
      <c r="K280" s="15">
        <v>44929</v>
      </c>
      <c r="L280" s="15">
        <v>44971</v>
      </c>
      <c r="M280" s="15"/>
      <c r="N280" s="10">
        <f t="shared" si="49"/>
        <v>-44971</v>
      </c>
      <c r="O280" s="10" t="s">
        <v>78</v>
      </c>
      <c r="P280" s="10"/>
      <c r="Q280" s="10">
        <v>1</v>
      </c>
      <c r="R280" s="10">
        <v>806280982</v>
      </c>
      <c r="S280" s="26">
        <v>25139</v>
      </c>
      <c r="T280" s="10">
        <v>13367</v>
      </c>
      <c r="U280" s="25" t="s">
        <v>42</v>
      </c>
      <c r="V280" s="10">
        <f t="shared" si="51"/>
        <v>-44929</v>
      </c>
      <c r="W280" s="10" t="str">
        <f t="shared" si="50"/>
        <v>retraso</v>
      </c>
      <c r="X280" s="10"/>
      <c r="Y280" s="28">
        <v>14335</v>
      </c>
      <c r="Z280" s="25">
        <v>557970</v>
      </c>
      <c r="AA280" s="12">
        <f t="shared" si="48"/>
        <v>4.1261297564907026E-2</v>
      </c>
    </row>
    <row r="281" spans="1:27" ht="14.7" customHeight="1" x14ac:dyDescent="0.3">
      <c r="A281" s="10">
        <v>4200009822</v>
      </c>
      <c r="B281" s="54">
        <v>10690</v>
      </c>
      <c r="C281" s="10" t="s">
        <v>216</v>
      </c>
      <c r="D281" s="10" t="s">
        <v>162</v>
      </c>
      <c r="E281" s="10" t="str">
        <f>IFERROR(IFERROR(
VLOOKUP(D281,'[1]LINEAS PT'!$A$6:$H$5000,5,0),
VLOOKUP(D281,'[1]CODIGOS ZONA FRANCA'!$A$5:$E$5000,5,0)),
VLOOKUP(D281,'[1]CODIGOS EXPORTACION'!$A$5:$E$5000,5,0))</f>
        <v>INY  50ML RD PEAD TPN 20</v>
      </c>
      <c r="F281" s="20">
        <v>2940</v>
      </c>
      <c r="G281" s="15">
        <v>44944</v>
      </c>
      <c r="H281" s="15">
        <v>44975</v>
      </c>
      <c r="I281" s="11">
        <v>484</v>
      </c>
      <c r="J281" s="62">
        <f t="shared" si="43"/>
        <v>1422960</v>
      </c>
      <c r="K281" s="15">
        <v>44929</v>
      </c>
      <c r="L281" s="15">
        <v>44971</v>
      </c>
      <c r="M281" s="15"/>
      <c r="N281" s="10">
        <f t="shared" si="49"/>
        <v>-44971</v>
      </c>
      <c r="O281" s="10" t="s">
        <v>78</v>
      </c>
      <c r="P281" s="10"/>
      <c r="Q281" s="10">
        <v>7</v>
      </c>
      <c r="R281" s="10">
        <v>806280982</v>
      </c>
      <c r="S281" s="26">
        <v>25139</v>
      </c>
      <c r="T281" s="10">
        <v>13367</v>
      </c>
      <c r="U281" s="25" t="s">
        <v>42</v>
      </c>
      <c r="V281" s="10">
        <f t="shared" si="51"/>
        <v>-44929</v>
      </c>
      <c r="W281" s="10" t="str">
        <f t="shared" si="50"/>
        <v>retraso</v>
      </c>
      <c r="X281" s="10"/>
      <c r="Y281" s="28">
        <v>100341</v>
      </c>
      <c r="Z281" s="25">
        <v>557970</v>
      </c>
      <c r="AA281" s="12">
        <f t="shared" si="48"/>
        <v>7.0515685613088214E-2</v>
      </c>
    </row>
    <row r="282" spans="1:27" ht="14.7" customHeight="1" x14ac:dyDescent="0.3">
      <c r="A282" s="10">
        <v>78</v>
      </c>
      <c r="B282" s="54">
        <v>10691</v>
      </c>
      <c r="C282" s="10" t="s">
        <v>216</v>
      </c>
      <c r="D282" s="10" t="s">
        <v>449</v>
      </c>
      <c r="E282" s="10" t="str">
        <f>IFERROR(IFERROR(
VLOOKUP(D282,'[2]LINEAS PT'!$A$6:$H$3104,5,0),
VLOOKUP(D282,'[2]CODIGOS ZONA FRANCA'!$A$5:$E$5000,5,0)),
VLOOKUP(D282,'[2]CODIGOS EXPORTACION'!$A$5:$E$5000,5,0))</f>
        <v>INY 500ML CD PEAD TPN 20 NVO</v>
      </c>
      <c r="F282" s="20">
        <v>3000</v>
      </c>
      <c r="G282" s="16">
        <v>45009</v>
      </c>
      <c r="H282" s="16">
        <v>45040</v>
      </c>
      <c r="I282" s="11">
        <v>1390</v>
      </c>
      <c r="J282" s="62">
        <f t="shared" si="43"/>
        <v>4170000</v>
      </c>
      <c r="K282" s="15"/>
      <c r="L282" s="15"/>
      <c r="M282" s="10"/>
      <c r="N282" s="10">
        <f t="shared" si="49"/>
        <v>0</v>
      </c>
      <c r="O282" s="10"/>
      <c r="P282" s="10"/>
      <c r="Q282" s="10"/>
      <c r="R282" s="10"/>
      <c r="S282" s="10"/>
      <c r="T282" s="10"/>
      <c r="U282" s="10"/>
      <c r="V282" s="10">
        <f t="shared" si="51"/>
        <v>0</v>
      </c>
      <c r="W282" s="10" t="str">
        <f t="shared" si="50"/>
        <v>ok</v>
      </c>
      <c r="X282" s="10"/>
      <c r="Y282" s="28"/>
      <c r="Z282" s="10"/>
      <c r="AA282" s="12">
        <f t="shared" si="48"/>
        <v>0</v>
      </c>
    </row>
    <row r="283" spans="1:27" ht="14.7" customHeight="1" x14ac:dyDescent="0.3">
      <c r="A283" s="10">
        <v>2.0039470000000001</v>
      </c>
      <c r="B283" s="91">
        <v>10692</v>
      </c>
      <c r="C283" s="10" t="s">
        <v>216</v>
      </c>
      <c r="D283" s="10" t="s">
        <v>201</v>
      </c>
      <c r="E283" s="10" t="str">
        <f>IFERROR(IFERROR(
VLOOKUP(D283,'[2]LINEAS PT'!$A$6:$H$3104,5,0),
VLOOKUP(D283,'[2]CODIGOS ZONA FRANCA'!$A$5:$E$5000,5,0)),
VLOOKUP(D283,'[2]CODIGOS EXPORTACION'!$A$5:$E$5000,5,0))</f>
        <v>TP GDE PP  RJ LISA</v>
      </c>
      <c r="F283" s="20">
        <v>3000</v>
      </c>
      <c r="G283" s="16">
        <v>45009</v>
      </c>
      <c r="H283" s="16">
        <v>45040</v>
      </c>
      <c r="I283" s="11">
        <v>210</v>
      </c>
      <c r="J283" s="62">
        <f t="shared" si="43"/>
        <v>630000</v>
      </c>
      <c r="K283" s="15"/>
      <c r="L283" s="15"/>
      <c r="M283" s="10"/>
      <c r="N283" s="10">
        <f t="shared" si="49"/>
        <v>0</v>
      </c>
      <c r="O283" s="10"/>
      <c r="P283" s="10"/>
      <c r="Q283" s="10"/>
      <c r="R283" s="10"/>
      <c r="S283" s="10"/>
      <c r="T283" s="10"/>
      <c r="U283" s="10"/>
      <c r="V283" s="10">
        <f t="shared" si="51"/>
        <v>0</v>
      </c>
      <c r="W283" s="10" t="str">
        <f t="shared" si="50"/>
        <v>ok</v>
      </c>
      <c r="X283" s="10"/>
      <c r="Y283" s="28"/>
      <c r="Z283" s="10"/>
      <c r="AA283" s="12">
        <f t="shared" si="48"/>
        <v>0</v>
      </c>
    </row>
    <row r="284" spans="1:27" ht="14.7" customHeight="1" x14ac:dyDescent="0.3">
      <c r="A284" s="10">
        <v>2.0039470000000001</v>
      </c>
      <c r="B284" s="92"/>
      <c r="C284" s="10" t="s">
        <v>216</v>
      </c>
      <c r="D284" s="10" t="s">
        <v>162</v>
      </c>
      <c r="E284" s="10" t="str">
        <f>IFERROR(IFERROR(
VLOOKUP(D284,'[1]LINEAS PT'!$A$6:$H$5000,5,0),
VLOOKUP(D284,'[1]CODIGOS ZONA FRANCA'!$A$5:$E$5000,5,0)),
VLOOKUP(D284,'[1]CODIGOS EXPORTACION'!$A$5:$E$5000,5,0))</f>
        <v>INY  50ML RD PEAD TPN 20</v>
      </c>
      <c r="F284" s="20">
        <v>3360</v>
      </c>
      <c r="G284" s="15">
        <v>44944</v>
      </c>
      <c r="H284" s="15">
        <v>44946</v>
      </c>
      <c r="I284" s="11">
        <v>484</v>
      </c>
      <c r="J284" s="62">
        <f t="shared" si="43"/>
        <v>1626240</v>
      </c>
      <c r="K284" s="15">
        <v>44930</v>
      </c>
      <c r="L284" s="15">
        <v>44971</v>
      </c>
      <c r="M284" s="15">
        <v>44971</v>
      </c>
      <c r="N284" s="10">
        <f t="shared" si="49"/>
        <v>0</v>
      </c>
      <c r="O284" s="10" t="s">
        <v>78</v>
      </c>
      <c r="P284" s="10"/>
      <c r="Q284" s="10">
        <v>8</v>
      </c>
      <c r="R284" s="10">
        <v>806280982</v>
      </c>
      <c r="S284" s="26">
        <v>25136</v>
      </c>
      <c r="T284" s="10">
        <v>13364</v>
      </c>
      <c r="U284" s="25" t="s">
        <v>42</v>
      </c>
      <c r="V284" s="10">
        <f t="shared" si="51"/>
        <v>-41</v>
      </c>
      <c r="W284" s="10" t="str">
        <f t="shared" si="50"/>
        <v>retraso</v>
      </c>
      <c r="X284" s="10"/>
      <c r="Y284" s="28">
        <v>114680</v>
      </c>
      <c r="Z284" s="25">
        <v>557970</v>
      </c>
      <c r="AA284" s="12">
        <f t="shared" si="48"/>
        <v>7.0518496654860291E-2</v>
      </c>
    </row>
    <row r="285" spans="1:27" ht="14.7" customHeight="1" x14ac:dyDescent="0.3">
      <c r="A285" s="10">
        <v>1066</v>
      </c>
      <c r="B285" s="54">
        <v>10693</v>
      </c>
      <c r="C285" s="10" t="s">
        <v>216</v>
      </c>
      <c r="D285" s="10" t="s">
        <v>204</v>
      </c>
      <c r="E285" s="10" t="str">
        <f>IFERROR(IFERROR(
VLOOKUP(D285,'[1]LINEAS PT'!$A$6:$H$5000,5,0),
VLOOKUP(D285,'[1]CODIGOS ZONA FRANCA'!$A$5:$E$5000,5,0)),
VLOOKUP(D285,'[1]CODIGOS EXPORTACION'!$A$5:$E$5000,5,0))</f>
        <v>TP PQÑ RJ LISA</v>
      </c>
      <c r="F285" s="20">
        <v>3360</v>
      </c>
      <c r="G285" s="15">
        <v>44944</v>
      </c>
      <c r="H285" s="15">
        <v>44946</v>
      </c>
      <c r="I285" s="11">
        <v>145</v>
      </c>
      <c r="J285" s="62">
        <f t="shared" si="43"/>
        <v>487200</v>
      </c>
      <c r="K285" s="15">
        <v>44949</v>
      </c>
      <c r="L285" s="15">
        <v>44971</v>
      </c>
      <c r="M285" s="15">
        <v>44971</v>
      </c>
      <c r="N285" s="10">
        <f t="shared" si="49"/>
        <v>0</v>
      </c>
      <c r="O285" s="10" t="s">
        <v>78</v>
      </c>
      <c r="P285" s="10"/>
      <c r="Q285" s="10">
        <v>1</v>
      </c>
      <c r="R285" s="10">
        <v>806280982</v>
      </c>
      <c r="S285" s="26">
        <v>25136</v>
      </c>
      <c r="T285" s="10">
        <v>13364</v>
      </c>
      <c r="U285" s="25" t="s">
        <v>42</v>
      </c>
      <c r="V285" s="10">
        <f t="shared" si="51"/>
        <v>-22</v>
      </c>
      <c r="W285" s="10" t="str">
        <f t="shared" si="50"/>
        <v>retraso</v>
      </c>
      <c r="X285" s="10"/>
      <c r="Y285" s="28">
        <v>14335</v>
      </c>
      <c r="Z285" s="25">
        <v>557970</v>
      </c>
      <c r="AA285" s="12">
        <f t="shared" si="48"/>
        <v>2.9423234811165842E-2</v>
      </c>
    </row>
    <row r="286" spans="1:27" ht="14.7" customHeight="1" x14ac:dyDescent="0.3">
      <c r="A286" s="10">
        <v>120746</v>
      </c>
      <c r="B286" s="54"/>
      <c r="C286" s="10" t="s">
        <v>216</v>
      </c>
      <c r="D286" s="10" t="s">
        <v>298</v>
      </c>
      <c r="E286" s="10" t="str">
        <f>IFERROR(IFERROR(
VLOOKUP(D286,'[1]LINEAS PT'!$A$6:$H$5000,5,0),
VLOOKUP(D286,'[1]CODIGOS ZONA FRANCA'!$A$5:$E$5000,5,0)),
VLOOKUP(D286,'[1]CODIGOS EXPORTACION'!$A$5:$E$5000,5,0))</f>
        <v>CUCH DOSIF 15ML PP NAT S/PERF</v>
      </c>
      <c r="F286" s="20">
        <v>4500</v>
      </c>
      <c r="G286" s="15">
        <v>44916</v>
      </c>
      <c r="H286" s="15">
        <v>44942</v>
      </c>
      <c r="I286" s="11">
        <v>154</v>
      </c>
      <c r="J286" s="62">
        <f t="shared" si="43"/>
        <v>693000</v>
      </c>
      <c r="K286" s="15">
        <v>44952</v>
      </c>
      <c r="L286" s="15">
        <v>44971</v>
      </c>
      <c r="M286" s="15">
        <v>44972</v>
      </c>
      <c r="N286" s="10">
        <f t="shared" si="49"/>
        <v>1</v>
      </c>
      <c r="O286" s="10" t="s">
        <v>78</v>
      </c>
      <c r="P286" s="10"/>
      <c r="Q286" s="10">
        <v>1</v>
      </c>
      <c r="R286" s="10">
        <v>806280982</v>
      </c>
      <c r="S286" s="26">
        <v>25137</v>
      </c>
      <c r="T286" s="10">
        <v>13365</v>
      </c>
      <c r="U286" s="25" t="s">
        <v>42</v>
      </c>
      <c r="V286" s="10">
        <f t="shared" si="51"/>
        <v>-20</v>
      </c>
      <c r="W286" s="10" t="str">
        <f t="shared" si="50"/>
        <v>retraso</v>
      </c>
      <c r="X286" s="10" t="s">
        <v>578</v>
      </c>
      <c r="Y286" s="28">
        <v>14335</v>
      </c>
      <c r="Z286" s="25">
        <v>557970</v>
      </c>
      <c r="AA286" s="12">
        <f t="shared" si="48"/>
        <v>2.0685425685425685E-2</v>
      </c>
    </row>
    <row r="287" spans="1:27" ht="14.7" customHeight="1" x14ac:dyDescent="0.3">
      <c r="A287" s="10">
        <v>120746</v>
      </c>
      <c r="B287" s="54">
        <v>10694</v>
      </c>
      <c r="C287" s="10" t="s">
        <v>216</v>
      </c>
      <c r="D287" s="10" t="s">
        <v>298</v>
      </c>
      <c r="E287" s="10" t="str">
        <f>IFERROR(IFERROR(
VLOOKUP(D287,'[1]LINEAS PT'!$A$6:$H$5000,5,0),
VLOOKUP(D287,'[1]CODIGOS ZONA FRANCA'!$A$5:$E$5000,5,0)),
VLOOKUP(D287,'[1]CODIGOS EXPORTACION'!$A$5:$E$5000,5,0))</f>
        <v>CUCH DOSIF 15ML PP NAT S/PERF</v>
      </c>
      <c r="F287" s="20">
        <v>9000</v>
      </c>
      <c r="G287" s="15">
        <v>44944</v>
      </c>
      <c r="H287" s="15">
        <v>44975</v>
      </c>
      <c r="I287" s="11">
        <v>154</v>
      </c>
      <c r="J287" s="62">
        <f t="shared" si="43"/>
        <v>1386000</v>
      </c>
      <c r="K287" s="15">
        <v>44953</v>
      </c>
      <c r="L287" s="15">
        <v>44992</v>
      </c>
      <c r="M287" s="15">
        <v>44995</v>
      </c>
      <c r="N287" s="10">
        <f t="shared" si="49"/>
        <v>3</v>
      </c>
      <c r="O287" s="10" t="s">
        <v>78</v>
      </c>
      <c r="P287" s="10">
        <v>2</v>
      </c>
      <c r="Q287" s="10"/>
      <c r="R287" s="10">
        <v>80320090</v>
      </c>
      <c r="S287" s="26">
        <v>25189</v>
      </c>
      <c r="T287" s="10">
        <v>13418</v>
      </c>
      <c r="U287" s="10" t="s">
        <v>42</v>
      </c>
      <c r="V287" s="10">
        <f t="shared" si="51"/>
        <v>-42</v>
      </c>
      <c r="W287" s="10" t="str">
        <f t="shared" si="50"/>
        <v>retraso</v>
      </c>
      <c r="X287" s="10"/>
      <c r="Y287" s="28">
        <v>38243</v>
      </c>
      <c r="Z287" s="25"/>
      <c r="AA287" s="12">
        <f t="shared" si="48"/>
        <v>2.7592352092352092E-2</v>
      </c>
    </row>
    <row r="288" spans="1:27" ht="14.7" customHeight="1" x14ac:dyDescent="0.3">
      <c r="A288" s="17" t="s">
        <v>579</v>
      </c>
      <c r="B288" s="54">
        <v>10701</v>
      </c>
      <c r="C288" s="10" t="s">
        <v>216</v>
      </c>
      <c r="D288" s="10" t="s">
        <v>298</v>
      </c>
      <c r="E288" s="10" t="str">
        <f>IFERROR(IFERROR(
VLOOKUP(D288,'[2]LINEAS PT'!$A$6:$H$3104,5,0),
VLOOKUP(D288,'[2]CODIGOS ZONA FRANCA'!$A$5:$E$5000,5,0)),
VLOOKUP(D288,'[2]CODIGOS EXPORTACION'!$A$5:$E$5000,5,0))</f>
        <v>CUCH DOSIF 15ML PP NAT S/PERF</v>
      </c>
      <c r="F288" s="20">
        <v>9000</v>
      </c>
      <c r="G288" s="16">
        <v>45014</v>
      </c>
      <c r="H288" s="16">
        <v>45045</v>
      </c>
      <c r="I288" s="11">
        <v>177</v>
      </c>
      <c r="J288" s="62">
        <f t="shared" si="43"/>
        <v>1593000</v>
      </c>
      <c r="K288" s="15">
        <v>45001</v>
      </c>
      <c r="L288" s="15">
        <v>45028</v>
      </c>
      <c r="M288" s="10"/>
      <c r="N288" s="10">
        <f t="shared" si="49"/>
        <v>-45028</v>
      </c>
      <c r="O288" s="10" t="s">
        <v>41</v>
      </c>
      <c r="P288" s="10">
        <v>2</v>
      </c>
      <c r="Q288" s="10">
        <v>0</v>
      </c>
      <c r="R288" s="10">
        <v>301407963</v>
      </c>
      <c r="S288" s="10">
        <v>25269</v>
      </c>
      <c r="T288" s="10">
        <v>13509</v>
      </c>
      <c r="U288" s="10" t="s">
        <v>42</v>
      </c>
      <c r="V288" s="10">
        <f t="shared" si="51"/>
        <v>-45001</v>
      </c>
      <c r="W288" s="10" t="str">
        <f t="shared" si="50"/>
        <v>retraso</v>
      </c>
      <c r="X288" s="10"/>
      <c r="Y288" s="28">
        <v>33802</v>
      </c>
      <c r="Z288" s="10"/>
      <c r="AA288" s="12">
        <f t="shared" si="48"/>
        <v>2.1219083490269929E-2</v>
      </c>
    </row>
    <row r="289" spans="1:29" ht="14.7" customHeight="1" x14ac:dyDescent="0.3">
      <c r="A289" s="10">
        <v>1000135</v>
      </c>
      <c r="B289" s="54">
        <v>10700</v>
      </c>
      <c r="C289" s="10" t="s">
        <v>318</v>
      </c>
      <c r="D289" s="10" t="s">
        <v>408</v>
      </c>
      <c r="E289" s="10" t="str">
        <f>IFERROR(IFERROR(
VLOOKUP(D289,'[2]LINEAS PT'!$A$6:$H$3104,5,0),
VLOOKUP(D289,'[2]CODIGOS ZONA FRANCA'!$A$5:$E$5000,5,0)),
VLOOKUP(D289,'[2]CODIGOS EXPORTACION'!$A$5:$E$5000,5,0))</f>
        <v>CUCH DOSIF 5ML PP BCA M/CORTO</v>
      </c>
      <c r="F289" s="20">
        <v>10000</v>
      </c>
      <c r="G289" s="16">
        <v>45008</v>
      </c>
      <c r="H289" s="16">
        <v>45039</v>
      </c>
      <c r="I289" s="11">
        <v>321</v>
      </c>
      <c r="J289" s="62">
        <f t="shared" si="43"/>
        <v>3210000</v>
      </c>
      <c r="K289" s="10"/>
      <c r="L289" s="10"/>
      <c r="M289" s="10"/>
      <c r="N289" s="10">
        <f t="shared" si="49"/>
        <v>0</v>
      </c>
      <c r="O289" s="10"/>
      <c r="P289" s="10"/>
      <c r="Q289" s="10"/>
      <c r="R289" s="10"/>
      <c r="S289" s="10"/>
      <c r="T289" s="10"/>
      <c r="U289" s="10"/>
      <c r="V289" s="10">
        <f t="shared" si="51"/>
        <v>0</v>
      </c>
      <c r="W289" s="10" t="str">
        <f t="shared" si="50"/>
        <v>ok</v>
      </c>
      <c r="X289" s="10"/>
      <c r="Y289" s="28"/>
      <c r="Z289" s="10"/>
      <c r="AA289" s="12">
        <f t="shared" si="48"/>
        <v>0</v>
      </c>
    </row>
    <row r="290" spans="1:29" ht="14.7" customHeight="1" x14ac:dyDescent="0.3">
      <c r="A290" s="10">
        <v>3331</v>
      </c>
      <c r="B290" s="54">
        <v>10702</v>
      </c>
      <c r="C290" s="10" t="s">
        <v>110</v>
      </c>
      <c r="D290" s="10" t="s">
        <v>580</v>
      </c>
      <c r="E290" s="10" t="str">
        <f>IFERROR(IFERROR(
VLOOKUP(D290,'[1]LINEAS PT'!$A$6:$H$5000,5,0),
VLOOKUP(D290,'[1]CODIGOS ZONA FRANCA'!$A$5:$E$5000,5,0)),
VLOOKUP(D290,'[1]CODIGOS EXPORTACION'!$A$5:$E$5000,5,0))</f>
        <v>JGA ORAL 3ML PETSANTEL 0220101</v>
      </c>
      <c r="F290" s="20">
        <v>5000</v>
      </c>
      <c r="G290" s="15">
        <v>44897</v>
      </c>
      <c r="H290" s="15">
        <v>44949</v>
      </c>
      <c r="I290" s="11">
        <v>330</v>
      </c>
      <c r="J290" s="62">
        <f>I290*F290</f>
        <v>1650000</v>
      </c>
      <c r="K290" s="15">
        <v>44954</v>
      </c>
      <c r="L290" s="15">
        <v>44956</v>
      </c>
      <c r="M290" s="15">
        <v>44957</v>
      </c>
      <c r="N290" s="10">
        <f t="shared" si="49"/>
        <v>1</v>
      </c>
      <c r="O290" s="10" t="s">
        <v>41</v>
      </c>
      <c r="P290" s="10">
        <v>0</v>
      </c>
      <c r="Q290" s="10">
        <v>2</v>
      </c>
      <c r="R290" s="10" t="s">
        <v>35</v>
      </c>
      <c r="S290" s="26">
        <v>25118</v>
      </c>
      <c r="T290" s="10">
        <v>13342</v>
      </c>
      <c r="U290" s="10" t="s">
        <v>42</v>
      </c>
      <c r="V290" s="10">
        <f t="shared" si="51"/>
        <v>-3</v>
      </c>
      <c r="W290" s="10" t="str">
        <f t="shared" si="50"/>
        <v>retraso</v>
      </c>
      <c r="X290" s="10"/>
      <c r="Y290" s="28">
        <v>14380</v>
      </c>
      <c r="Z290" s="25">
        <v>4741</v>
      </c>
      <c r="AA290" s="12">
        <f t="shared" si="48"/>
        <v>8.7151515151515143E-3</v>
      </c>
    </row>
    <row r="291" spans="1:29" ht="14.7" customHeight="1" x14ac:dyDescent="0.3">
      <c r="A291" s="10">
        <v>20783</v>
      </c>
      <c r="B291" s="54">
        <v>10703</v>
      </c>
      <c r="C291" s="21" t="s">
        <v>110</v>
      </c>
      <c r="D291" s="10" t="s">
        <v>581</v>
      </c>
      <c r="E291" s="10" t="str">
        <f>IFERROR(IFERROR(
VLOOKUP(D291,'[1]LINEAS PT'!$A$6:$H$5000,5,0),
VLOOKUP(D291,'[1]CODIGOS ZONA FRANCA'!$A$5:$E$5000,5,0)),
VLOOKUP(D291,'[1]CODIGOS EXPORTACION'!$A$5:$E$5000,5,0))</f>
        <v>JGA ORAL 5 ML NAT IMP PETSANTEL M/N  T/SLIM</v>
      </c>
      <c r="F291" s="20">
        <v>5000</v>
      </c>
      <c r="G291" s="15">
        <v>44897</v>
      </c>
      <c r="H291" s="15">
        <v>44949</v>
      </c>
      <c r="I291" s="11">
        <v>374</v>
      </c>
      <c r="J291" s="62">
        <f t="shared" ref="J291:J300" si="52">I291*F291</f>
        <v>1870000</v>
      </c>
      <c r="K291" s="15">
        <v>44954</v>
      </c>
      <c r="L291" s="15">
        <v>44956</v>
      </c>
      <c r="M291" s="15">
        <v>44957</v>
      </c>
      <c r="N291" s="10">
        <f t="shared" si="49"/>
        <v>1</v>
      </c>
      <c r="O291" s="10" t="s">
        <v>41</v>
      </c>
      <c r="P291" s="10"/>
      <c r="Q291" s="10">
        <v>2</v>
      </c>
      <c r="R291" s="10" t="s">
        <v>35</v>
      </c>
      <c r="S291" s="26">
        <v>25118</v>
      </c>
      <c r="T291" s="10">
        <v>13342</v>
      </c>
      <c r="U291" s="10" t="s">
        <v>42</v>
      </c>
      <c r="V291" s="10">
        <f t="shared" si="51"/>
        <v>-3</v>
      </c>
      <c r="W291" s="10" t="str">
        <f t="shared" si="50"/>
        <v>retraso</v>
      </c>
      <c r="X291" s="10"/>
      <c r="Y291" s="28">
        <v>21547</v>
      </c>
      <c r="Z291" s="25">
        <v>4741</v>
      </c>
      <c r="AA291" s="12">
        <f t="shared" si="48"/>
        <v>1.1522459893048129E-2</v>
      </c>
    </row>
    <row r="292" spans="1:29" ht="14.7" customHeight="1" x14ac:dyDescent="0.3">
      <c r="A292" s="10">
        <v>4500156401</v>
      </c>
      <c r="B292" s="54">
        <v>10704</v>
      </c>
      <c r="C292" s="10" t="s">
        <v>110</v>
      </c>
      <c r="D292" s="10" t="s">
        <v>582</v>
      </c>
      <c r="E292" s="10" t="str">
        <f>IFERROR(IFERROR(
VLOOKUP(D292,'[1]LINEAS PT'!$A$6:$H$5000,5,0),
VLOOKUP(D292,'[1]CODIGOS ZONA FRANCA'!$A$5:$E$5000,5,0)),
VLOOKUP(D292,'[1]CODIGOS EXPORTACION'!$A$5:$E$5000,5,0))</f>
        <v>JGA INT 10ML PE LINCOCELIN SECADO 1230201</v>
      </c>
      <c r="F292" s="20">
        <v>5500</v>
      </c>
      <c r="G292" s="16">
        <v>44956</v>
      </c>
      <c r="H292" s="16">
        <v>44984</v>
      </c>
      <c r="I292" s="11">
        <v>670</v>
      </c>
      <c r="J292" s="62">
        <f t="shared" si="52"/>
        <v>3685000</v>
      </c>
      <c r="K292" s="15">
        <v>44972</v>
      </c>
      <c r="L292" s="15">
        <v>44972</v>
      </c>
      <c r="M292" s="15">
        <v>44974</v>
      </c>
      <c r="N292" s="10">
        <f t="shared" si="49"/>
        <v>2</v>
      </c>
      <c r="O292" s="10" t="s">
        <v>78</v>
      </c>
      <c r="P292" s="10"/>
      <c r="Q292" s="10">
        <v>5</v>
      </c>
      <c r="R292" s="10">
        <v>806283216</v>
      </c>
      <c r="S292" s="26">
        <v>25145</v>
      </c>
      <c r="T292" s="10">
        <v>13374</v>
      </c>
      <c r="U292" s="10" t="s">
        <v>42</v>
      </c>
      <c r="V292" s="10">
        <f t="shared" si="51"/>
        <v>-2</v>
      </c>
      <c r="W292" s="10" t="str">
        <f t="shared" si="50"/>
        <v>retraso</v>
      </c>
      <c r="X292" s="10"/>
      <c r="Y292" s="28">
        <v>84319</v>
      </c>
      <c r="Z292" s="25">
        <v>557970</v>
      </c>
      <c r="AA292" s="12">
        <f t="shared" si="48"/>
        <v>2.288168249660787E-2</v>
      </c>
    </row>
    <row r="293" spans="1:29" ht="14.7" customHeight="1" x14ac:dyDescent="0.3">
      <c r="A293" s="10">
        <v>21725</v>
      </c>
      <c r="B293" s="54">
        <v>10705</v>
      </c>
      <c r="C293" s="10" t="s">
        <v>110</v>
      </c>
      <c r="D293" s="10" t="s">
        <v>583</v>
      </c>
      <c r="E293" s="10" t="str">
        <f>IFERROR(IFERROR(
VLOOKUP(D293,'[1]LINEAS PT'!$A$6:$H$5000,5,0),
VLOOKUP(D293,'[1]CODIGOS ZONA FRANCA'!$A$5:$E$5000,5,0)),
VLOOKUP(D293,'[1]CODIGOS EXPORTACION'!$A$5:$E$5000,5,0))</f>
        <v>JGA ORAL 5 NAT IMP METRONID T/SLIM P/NEG</v>
      </c>
      <c r="F293" s="20">
        <v>10000</v>
      </c>
      <c r="G293" s="15">
        <v>44973</v>
      </c>
      <c r="H293" s="15">
        <v>44999</v>
      </c>
      <c r="I293" s="11">
        <v>400</v>
      </c>
      <c r="J293" s="62">
        <f t="shared" si="52"/>
        <v>4000000</v>
      </c>
      <c r="K293" s="15">
        <v>45006</v>
      </c>
      <c r="L293" s="15">
        <v>45008</v>
      </c>
      <c r="M293" s="15">
        <v>45012</v>
      </c>
      <c r="N293" s="10">
        <f t="shared" si="49"/>
        <v>4</v>
      </c>
      <c r="O293" s="10" t="s">
        <v>78</v>
      </c>
      <c r="P293" s="10"/>
      <c r="Q293" s="10">
        <v>5</v>
      </c>
      <c r="R293" s="10">
        <v>806352927</v>
      </c>
      <c r="S293" s="26">
        <v>25238</v>
      </c>
      <c r="T293" s="10">
        <v>13470</v>
      </c>
      <c r="U293" s="25" t="s">
        <v>42</v>
      </c>
      <c r="V293" s="10">
        <f t="shared" si="51"/>
        <v>-6</v>
      </c>
      <c r="W293" s="10" t="str">
        <f t="shared" si="50"/>
        <v>retraso</v>
      </c>
      <c r="X293" s="10" t="s">
        <v>584</v>
      </c>
      <c r="Y293" s="28">
        <v>51330</v>
      </c>
      <c r="Z293" s="10"/>
      <c r="AA293" s="12">
        <f t="shared" si="48"/>
        <v>1.28325E-2</v>
      </c>
    </row>
    <row r="294" spans="1:29" ht="14.7" customHeight="1" x14ac:dyDescent="0.3">
      <c r="A294" s="10">
        <v>21725</v>
      </c>
      <c r="B294" s="54">
        <v>10705</v>
      </c>
      <c r="C294" s="10" t="s">
        <v>110</v>
      </c>
      <c r="D294" s="10" t="s">
        <v>581</v>
      </c>
      <c r="E294" s="10" t="str">
        <f>IFERROR(IFERROR(
VLOOKUP(D294,'[2]LINEAS PT'!$A$6:$H$3104,5,0),
VLOOKUP(D294,'[2]CODIGOS ZONA FRANCA'!$A$5:$E$5000,5,0)),
VLOOKUP(D294,'[2]CODIGOS EXPORTACION'!$A$5:$E$5000,5,0))</f>
        <v>JGA ORAL 5 ML NAT IMP PETSANTEL M/N  T/SLIM</v>
      </c>
      <c r="F294" s="20">
        <v>10000</v>
      </c>
      <c r="G294" s="16">
        <v>44998</v>
      </c>
      <c r="H294" s="16">
        <v>45029</v>
      </c>
      <c r="I294" s="11">
        <v>430</v>
      </c>
      <c r="J294" s="62">
        <f t="shared" si="52"/>
        <v>4300000</v>
      </c>
      <c r="K294" s="15">
        <v>45029</v>
      </c>
      <c r="L294" s="15">
        <v>45029</v>
      </c>
      <c r="M294" s="15"/>
      <c r="N294" s="10">
        <f t="shared" si="49"/>
        <v>-45029</v>
      </c>
      <c r="O294" s="10" t="s">
        <v>78</v>
      </c>
      <c r="P294" s="10">
        <v>0</v>
      </c>
      <c r="Q294" s="10">
        <v>5</v>
      </c>
      <c r="R294" s="10">
        <v>806391459</v>
      </c>
      <c r="S294" s="10">
        <v>25277</v>
      </c>
      <c r="T294" s="10">
        <v>13518</v>
      </c>
      <c r="U294" s="10" t="s">
        <v>42</v>
      </c>
      <c r="V294" s="10">
        <f t="shared" si="51"/>
        <v>-45029</v>
      </c>
      <c r="W294" s="10" t="str">
        <f t="shared" si="50"/>
        <v>retraso</v>
      </c>
      <c r="X294" s="10"/>
      <c r="Y294" s="28">
        <v>70266</v>
      </c>
      <c r="Z294" s="10"/>
      <c r="AA294" s="12">
        <f t="shared" si="48"/>
        <v>1.6340930232558139E-2</v>
      </c>
    </row>
    <row r="295" spans="1:29" ht="14.7" customHeight="1" x14ac:dyDescent="0.3">
      <c r="A295" s="10" t="s">
        <v>585</v>
      </c>
      <c r="B295" s="54">
        <v>10695</v>
      </c>
      <c r="C295" s="10" t="s">
        <v>110</v>
      </c>
      <c r="D295" s="10" t="s">
        <v>582</v>
      </c>
      <c r="E295" s="10" t="str">
        <f>IFERROR(IFERROR(
VLOOKUP(D295,'[1]LINEAS PT'!$A$6:$H$5000,5,0),
VLOOKUP(D295,'[1]CODIGOS ZONA FRANCA'!$A$5:$E$5000,5,0)),
VLOOKUP(D295,'[1]CODIGOS EXPORTACION'!$A$5:$E$5000,5,0))</f>
        <v>JGA INT 10ML PE LINCOCELIN SECADO 1230201</v>
      </c>
      <c r="F295" s="20">
        <v>19500</v>
      </c>
      <c r="G295" s="16">
        <v>44956</v>
      </c>
      <c r="H295" s="15">
        <v>44910</v>
      </c>
      <c r="I295" s="11">
        <v>670</v>
      </c>
      <c r="J295" s="62">
        <f t="shared" si="52"/>
        <v>13065000</v>
      </c>
      <c r="K295" s="15">
        <v>44996</v>
      </c>
      <c r="L295" s="15">
        <v>44999</v>
      </c>
      <c r="M295" s="15">
        <v>45006</v>
      </c>
      <c r="N295" s="10">
        <f t="shared" si="49"/>
        <v>7</v>
      </c>
      <c r="O295" s="10" t="s">
        <v>41</v>
      </c>
      <c r="P295" s="10"/>
      <c r="Q295" s="10">
        <v>20</v>
      </c>
      <c r="R295" s="10">
        <v>301407679</v>
      </c>
      <c r="S295" s="10">
        <v>25206</v>
      </c>
      <c r="T295" s="10">
        <v>13436</v>
      </c>
      <c r="U295" s="10" t="s">
        <v>42</v>
      </c>
      <c r="V295" s="10">
        <f t="shared" si="51"/>
        <v>-10</v>
      </c>
      <c r="W295" s="10" t="str">
        <f t="shared" si="50"/>
        <v>retraso</v>
      </c>
      <c r="X295" s="10"/>
      <c r="Y295" s="28">
        <v>117117</v>
      </c>
      <c r="Z295" s="26"/>
      <c r="AA295" s="12">
        <f t="shared" si="48"/>
        <v>8.9641791044776115E-3</v>
      </c>
    </row>
    <row r="296" spans="1:29" ht="14.7" customHeight="1" x14ac:dyDescent="0.3">
      <c r="A296" s="10">
        <v>103585</v>
      </c>
      <c r="B296" s="54">
        <v>10696</v>
      </c>
      <c r="C296" s="10" t="s">
        <v>110</v>
      </c>
      <c r="D296" s="10" t="s">
        <v>586</v>
      </c>
      <c r="E296" s="10" t="str">
        <f>IFERROR(IFERROR(
VLOOKUP(D296,'[1]LINEAS PT'!$A$6:$H$5000,5,0),
VLOOKUP(D296,'[1]CODIGOS ZONA FRANCA'!$A$5:$E$5000,5,0)),
VLOOKUP(D296,'[1]CODIGOS EXPORTACION'!$A$5:$E$5000,5,0))</f>
        <v>JGA ORAL 10ML PETSANTEL 0220101</v>
      </c>
      <c r="F296" s="20">
        <v>20000</v>
      </c>
      <c r="G296" s="15">
        <v>44897</v>
      </c>
      <c r="H296" s="15">
        <v>44949</v>
      </c>
      <c r="I296" s="11">
        <v>418</v>
      </c>
      <c r="J296" s="62">
        <f t="shared" si="52"/>
        <v>8360000</v>
      </c>
      <c r="K296" s="15">
        <v>44954</v>
      </c>
      <c r="L296" s="15">
        <v>44956</v>
      </c>
      <c r="M296" s="15">
        <v>44957</v>
      </c>
      <c r="N296" s="10">
        <f t="shared" ref="N296:N300" si="53">(M296-L296)</f>
        <v>1</v>
      </c>
      <c r="O296" s="10" t="s">
        <v>41</v>
      </c>
      <c r="P296" s="10"/>
      <c r="Q296" s="10">
        <v>2</v>
      </c>
      <c r="R296" s="10" t="s">
        <v>35</v>
      </c>
      <c r="S296" s="26">
        <v>25118</v>
      </c>
      <c r="T296" s="10">
        <v>13342</v>
      </c>
      <c r="U296" s="10" t="s">
        <v>42</v>
      </c>
      <c r="V296" s="10">
        <f t="shared" si="51"/>
        <v>-3</v>
      </c>
      <c r="W296" s="10" t="str">
        <f t="shared" si="50"/>
        <v>retraso</v>
      </c>
      <c r="X296" s="10"/>
      <c r="Y296" s="28">
        <v>143631</v>
      </c>
      <c r="Z296" s="25">
        <v>4741</v>
      </c>
      <c r="AA296" s="12">
        <f t="shared" si="48"/>
        <v>1.7180741626794258E-2</v>
      </c>
    </row>
    <row r="297" spans="1:29" ht="14.7" customHeight="1" x14ac:dyDescent="0.3">
      <c r="A297" s="10">
        <v>103585</v>
      </c>
      <c r="B297" s="54">
        <v>10696</v>
      </c>
      <c r="C297" s="10" t="s">
        <v>110</v>
      </c>
      <c r="D297" s="10" t="s">
        <v>581</v>
      </c>
      <c r="E297" s="10" t="str">
        <f>IFERROR(IFERROR(
VLOOKUP(D297,'[1]LINEAS PT'!$A$6:$H$5000,5,0),
VLOOKUP(D297,'[1]CODIGOS ZONA FRANCA'!$A$5:$E$5000,5,0)),
VLOOKUP(D297,'[1]CODIGOS EXPORTACION'!$A$5:$E$5000,5,0))</f>
        <v>JGA ORAL 5 ML NAT IMP PETSANTEL M/N  T/SLIM</v>
      </c>
      <c r="F297" s="20">
        <v>20000</v>
      </c>
      <c r="G297" s="15">
        <v>44958</v>
      </c>
      <c r="H297" s="15">
        <v>44980</v>
      </c>
      <c r="I297" s="11">
        <v>430</v>
      </c>
      <c r="J297" s="62">
        <f t="shared" si="52"/>
        <v>8600000</v>
      </c>
      <c r="K297" s="15">
        <v>44980</v>
      </c>
      <c r="L297" s="15">
        <v>44980</v>
      </c>
      <c r="M297" s="15">
        <v>44980</v>
      </c>
      <c r="N297" s="10">
        <f t="shared" si="53"/>
        <v>0</v>
      </c>
      <c r="O297" s="10" t="s">
        <v>78</v>
      </c>
      <c r="P297" s="10"/>
      <c r="Q297" s="10">
        <v>10</v>
      </c>
      <c r="R297" s="10" t="s">
        <v>35</v>
      </c>
      <c r="S297" s="26">
        <v>25175</v>
      </c>
      <c r="T297" s="10">
        <v>13403</v>
      </c>
      <c r="U297" s="25" t="s">
        <v>36</v>
      </c>
      <c r="V297" s="10">
        <f t="shared" si="51"/>
        <v>0</v>
      </c>
      <c r="W297" s="10" t="str">
        <f t="shared" si="50"/>
        <v>ok</v>
      </c>
      <c r="X297" s="10"/>
      <c r="Y297" s="28">
        <f>140532+30057</f>
        <v>170589</v>
      </c>
      <c r="Z297" s="25">
        <v>558953</v>
      </c>
      <c r="AA297" s="12">
        <f t="shared" si="48"/>
        <v>1.9835930232558141E-2</v>
      </c>
    </row>
    <row r="298" spans="1:29" ht="14.7" customHeight="1" x14ac:dyDescent="0.3">
      <c r="A298" s="10">
        <v>32522</v>
      </c>
      <c r="B298" s="54">
        <v>10697</v>
      </c>
      <c r="C298" s="10" t="s">
        <v>110</v>
      </c>
      <c r="D298" s="10" t="s">
        <v>580</v>
      </c>
      <c r="E298" s="10" t="str">
        <f>IFERROR(IFERROR(
VLOOKUP(D298,'[2]LINEAS PT'!$A$6:$H$3104,5,0),
VLOOKUP(D298,'[2]CODIGOS ZONA FRANCA'!$A$5:$E$5000,5,0)),
VLOOKUP(D298,'[2]CODIGOS EXPORTACION'!$A$5:$E$5000,5,0))</f>
        <v>JGA ORAL 3ML PETSANTEL 0220101</v>
      </c>
      <c r="F298" s="20">
        <v>20000</v>
      </c>
      <c r="G298" s="16">
        <v>44998</v>
      </c>
      <c r="H298" s="16">
        <v>45029</v>
      </c>
      <c r="I298" s="11">
        <v>380</v>
      </c>
      <c r="J298" s="62">
        <f t="shared" si="52"/>
        <v>7600000</v>
      </c>
      <c r="K298" s="15">
        <v>45029</v>
      </c>
      <c r="L298" s="15">
        <v>45029</v>
      </c>
      <c r="M298" s="15"/>
      <c r="N298" s="10">
        <f t="shared" si="53"/>
        <v>-45029</v>
      </c>
      <c r="O298" s="10" t="s">
        <v>78</v>
      </c>
      <c r="P298" s="10">
        <v>0</v>
      </c>
      <c r="Q298" s="10">
        <v>7</v>
      </c>
      <c r="R298" s="10">
        <v>806391459</v>
      </c>
      <c r="S298" s="10">
        <v>25277</v>
      </c>
      <c r="T298" s="10">
        <v>13518</v>
      </c>
      <c r="U298" s="10" t="s">
        <v>42</v>
      </c>
      <c r="V298" s="10">
        <f t="shared" si="51"/>
        <v>-45029</v>
      </c>
      <c r="W298" s="10" t="str">
        <f t="shared" si="50"/>
        <v>retraso</v>
      </c>
      <c r="X298" s="10"/>
      <c r="Y298" s="28">
        <v>98372</v>
      </c>
      <c r="Z298" s="10"/>
      <c r="AA298" s="12">
        <f t="shared" si="48"/>
        <v>1.2943684210526316E-2</v>
      </c>
    </row>
    <row r="299" spans="1:29" ht="14.7" customHeight="1" x14ac:dyDescent="0.3">
      <c r="A299" s="10" t="s">
        <v>587</v>
      </c>
      <c r="B299" s="54">
        <v>10698</v>
      </c>
      <c r="C299" s="10" t="s">
        <v>110</v>
      </c>
      <c r="D299" s="10" t="s">
        <v>582</v>
      </c>
      <c r="E299" s="10" t="str">
        <f>IFERROR(IFERROR(
VLOOKUP(D299,'[2]LINEAS PT'!$A$6:$H$3104,5,0),
VLOOKUP(D299,'[2]CODIGOS ZONA FRANCA'!$A$5:$E$5000,5,0)),
VLOOKUP(D299,'[2]CODIGOS EXPORTACION'!$A$5:$E$5000,5,0))</f>
        <v>JGA INT 10ML PE LINCOCELIN SECADO 1230201</v>
      </c>
      <c r="F299" s="20">
        <v>20000</v>
      </c>
      <c r="G299" s="15">
        <v>45020</v>
      </c>
      <c r="H299" s="15">
        <v>45040</v>
      </c>
      <c r="I299" s="11">
        <v>670</v>
      </c>
      <c r="J299" s="62">
        <f t="shared" si="52"/>
        <v>13400000</v>
      </c>
      <c r="K299" s="15"/>
      <c r="L299" s="15"/>
      <c r="M299" s="15"/>
      <c r="N299" s="10">
        <f t="shared" si="53"/>
        <v>0</v>
      </c>
      <c r="O299" s="10"/>
      <c r="P299" s="10"/>
      <c r="Q299" s="10"/>
      <c r="R299" s="10"/>
      <c r="S299" s="10"/>
      <c r="T299" s="10"/>
      <c r="U299" s="10"/>
      <c r="V299" s="10"/>
      <c r="W299" s="10" t="str">
        <f t="shared" si="50"/>
        <v>ok</v>
      </c>
      <c r="X299" s="10"/>
      <c r="Y299" s="28">
        <v>0</v>
      </c>
      <c r="Z299" s="10"/>
      <c r="AA299" s="12">
        <f t="shared" si="48"/>
        <v>0</v>
      </c>
    </row>
    <row r="300" spans="1:29" x14ac:dyDescent="0.3">
      <c r="A300" s="10">
        <v>933</v>
      </c>
      <c r="B300" s="54">
        <v>10712</v>
      </c>
      <c r="C300" s="10" t="s">
        <v>110</v>
      </c>
      <c r="D300" s="10" t="s">
        <v>588</v>
      </c>
      <c r="E300" s="10" t="str">
        <f>IFERROR(IFERROR(
VLOOKUP(D300,'[1]LINEAS PT'!$A$6:$H$5000,5,0),
VLOOKUP(D300,'[1]CODIGOS ZONA FRANCA'!$A$5:$E$5000,5,0)),
VLOOKUP(D300,'[1]CODIGOS EXPORTACION'!$A$5:$E$5000,5,0))</f>
        <v>JGA ORAL 5mL NAT IMP ESC 5ML S/TP</v>
      </c>
      <c r="F300" s="20">
        <v>40000</v>
      </c>
      <c r="G300" s="15">
        <v>44973</v>
      </c>
      <c r="H300" s="15">
        <v>44999</v>
      </c>
      <c r="I300" s="11">
        <v>259</v>
      </c>
      <c r="J300" s="62">
        <f t="shared" si="52"/>
        <v>10360000</v>
      </c>
      <c r="K300" s="15">
        <v>45008</v>
      </c>
      <c r="L300" s="15">
        <v>45008</v>
      </c>
      <c r="M300" s="15">
        <v>45012</v>
      </c>
      <c r="N300" s="10">
        <f t="shared" si="53"/>
        <v>4</v>
      </c>
      <c r="O300" s="10" t="s">
        <v>78</v>
      </c>
      <c r="P300" s="10"/>
      <c r="Q300" s="10">
        <v>20</v>
      </c>
      <c r="R300" s="10">
        <v>806352927</v>
      </c>
      <c r="S300" s="26">
        <v>25238</v>
      </c>
      <c r="T300" s="10">
        <v>13470</v>
      </c>
      <c r="U300" s="25" t="s">
        <v>42</v>
      </c>
      <c r="V300" s="10">
        <f>IF(M300=0,0-K300,K300-M300)</f>
        <v>-4</v>
      </c>
      <c r="W300" s="10" t="str">
        <f t="shared" si="50"/>
        <v>retraso</v>
      </c>
      <c r="X300" s="10" t="s">
        <v>584</v>
      </c>
      <c r="Y300" s="28">
        <v>300000</v>
      </c>
      <c r="Z300" s="10"/>
      <c r="AA300" s="12">
        <f t="shared" si="48"/>
        <v>2.8957528957528959E-2</v>
      </c>
    </row>
    <row r="301" spans="1:29" ht="14.7" customHeight="1" x14ac:dyDescent="0.3">
      <c r="A301" s="10" t="s">
        <v>589</v>
      </c>
      <c r="B301" s="54">
        <v>10710</v>
      </c>
    </row>
    <row r="302" spans="1:29" ht="14.7" customHeight="1" x14ac:dyDescent="0.3">
      <c r="A302" s="10"/>
      <c r="B302" s="54">
        <v>10706</v>
      </c>
      <c r="Y302" s="13"/>
      <c r="AB302" s="13"/>
      <c r="AC302" s="13"/>
    </row>
    <row r="303" spans="1:29" ht="14.7" customHeight="1" x14ac:dyDescent="0.3">
      <c r="A303" s="10">
        <v>2704</v>
      </c>
      <c r="B303" s="54"/>
    </row>
    <row r="304" spans="1:29" ht="14.7" customHeight="1" x14ac:dyDescent="0.3">
      <c r="A304" s="10">
        <v>2704</v>
      </c>
      <c r="B304" s="54"/>
    </row>
    <row r="305" spans="1:2" ht="14.7" customHeight="1" x14ac:dyDescent="0.3">
      <c r="A305" s="10">
        <v>1373</v>
      </c>
      <c r="B305" s="100">
        <v>10519</v>
      </c>
    </row>
    <row r="306" spans="1:2" ht="14.7" customHeight="1" x14ac:dyDescent="0.3">
      <c r="A306" s="97">
        <v>48808</v>
      </c>
      <c r="B306" s="101"/>
    </row>
    <row r="307" spans="1:2" ht="14.7" customHeight="1" x14ac:dyDescent="0.3">
      <c r="A307" s="98"/>
      <c r="B307" s="101"/>
    </row>
    <row r="308" spans="1:2" ht="14.7" customHeight="1" x14ac:dyDescent="0.3">
      <c r="A308" s="98"/>
      <c r="B308" s="101"/>
    </row>
    <row r="309" spans="1:2" ht="14.7" customHeight="1" x14ac:dyDescent="0.3">
      <c r="A309" s="98"/>
      <c r="B309" s="101"/>
    </row>
    <row r="310" spans="1:2" ht="14.7" customHeight="1" x14ac:dyDescent="0.3">
      <c r="A310" s="98"/>
      <c r="B310" s="101"/>
    </row>
    <row r="311" spans="1:2" ht="14.7" customHeight="1" x14ac:dyDescent="0.3">
      <c r="A311" s="99"/>
      <c r="B311" s="102"/>
    </row>
    <row r="312" spans="1:2" ht="14.7" customHeight="1" x14ac:dyDescent="0.3">
      <c r="A312" s="10">
        <v>20101</v>
      </c>
      <c r="B312" s="54">
        <v>10639</v>
      </c>
    </row>
    <row r="313" spans="1:2" ht="14.7" customHeight="1" x14ac:dyDescent="0.3">
      <c r="A313" s="10">
        <v>20101</v>
      </c>
      <c r="B313" s="54"/>
    </row>
    <row r="314" spans="1:2" ht="14.7" customHeight="1" x14ac:dyDescent="0.3">
      <c r="A314" s="10">
        <v>6046</v>
      </c>
      <c r="B314" s="54">
        <v>10729</v>
      </c>
    </row>
    <row r="315" spans="1:2" ht="14.7" customHeight="1" x14ac:dyDescent="0.3">
      <c r="A315" s="10">
        <v>2298</v>
      </c>
      <c r="B315" s="91">
        <v>10709</v>
      </c>
    </row>
    <row r="316" spans="1:2" ht="14.7" customHeight="1" x14ac:dyDescent="0.3">
      <c r="A316" s="10">
        <v>2298</v>
      </c>
      <c r="B316" s="92"/>
    </row>
    <row r="317" spans="1:2" ht="14.7" customHeight="1" x14ac:dyDescent="0.3">
      <c r="A317" s="10" t="s">
        <v>590</v>
      </c>
      <c r="B317" s="54">
        <v>10707</v>
      </c>
    </row>
    <row r="318" spans="1:2" ht="14.7" customHeight="1" x14ac:dyDescent="0.3">
      <c r="A318" s="10" t="s">
        <v>591</v>
      </c>
      <c r="B318" s="54">
        <v>10715</v>
      </c>
    </row>
    <row r="319" spans="1:2" ht="14.7" customHeight="1" x14ac:dyDescent="0.3">
      <c r="A319" s="10">
        <v>2882</v>
      </c>
      <c r="B319" s="54">
        <v>10716</v>
      </c>
    </row>
    <row r="320" spans="1:2" ht="14.7" customHeight="1" x14ac:dyDescent="0.3">
      <c r="A320" s="10">
        <v>4800009170</v>
      </c>
      <c r="B320" s="91">
        <v>10717</v>
      </c>
    </row>
    <row r="321" spans="1:2" ht="14.7" customHeight="1" x14ac:dyDescent="0.3">
      <c r="A321" s="10">
        <v>4800009170</v>
      </c>
      <c r="B321" s="92"/>
    </row>
    <row r="322" spans="1:2" ht="14.7" customHeight="1" x14ac:dyDescent="0.3">
      <c r="A322" s="10">
        <v>9683</v>
      </c>
      <c r="B322" s="54">
        <v>10718</v>
      </c>
    </row>
    <row r="323" spans="1:2" ht="14.7" customHeight="1" x14ac:dyDescent="0.3">
      <c r="A323" s="10">
        <v>9683</v>
      </c>
      <c r="B323" s="54">
        <v>10718</v>
      </c>
    </row>
    <row r="324" spans="1:2" ht="14.7" customHeight="1" x14ac:dyDescent="0.3">
      <c r="A324" s="10">
        <v>741</v>
      </c>
      <c r="B324" s="54">
        <v>10719</v>
      </c>
    </row>
    <row r="325" spans="1:2" ht="14.7" customHeight="1" x14ac:dyDescent="0.3">
      <c r="A325" s="10">
        <v>59765</v>
      </c>
      <c r="B325" s="54">
        <v>10721</v>
      </c>
    </row>
    <row r="326" spans="1:2" ht="14.7" customHeight="1" x14ac:dyDescent="0.3">
      <c r="A326" s="10" t="s">
        <v>592</v>
      </c>
      <c r="B326" s="54">
        <v>10722</v>
      </c>
    </row>
    <row r="327" spans="1:2" ht="14.7" customHeight="1" x14ac:dyDescent="0.3">
      <c r="A327" s="10">
        <v>1535</v>
      </c>
      <c r="B327" s="54">
        <v>10726</v>
      </c>
    </row>
    <row r="328" spans="1:2" ht="14.7" customHeight="1" x14ac:dyDescent="0.3">
      <c r="A328" s="10" t="s">
        <v>593</v>
      </c>
      <c r="B328" s="91">
        <v>10725</v>
      </c>
    </row>
    <row r="329" spans="1:2" ht="14.7" customHeight="1" x14ac:dyDescent="0.3">
      <c r="A329" s="10" t="s">
        <v>593</v>
      </c>
      <c r="B329" s="96"/>
    </row>
    <row r="330" spans="1:2" ht="14.7" customHeight="1" x14ac:dyDescent="0.3">
      <c r="A330" s="10" t="s">
        <v>593</v>
      </c>
      <c r="B330" s="92"/>
    </row>
    <row r="331" spans="1:2" ht="14.7" customHeight="1" x14ac:dyDescent="0.3">
      <c r="A331" s="10">
        <v>6226</v>
      </c>
      <c r="B331" s="54">
        <v>10727</v>
      </c>
    </row>
    <row r="332" spans="1:2" ht="14.7" customHeight="1" x14ac:dyDescent="0.3">
      <c r="A332" s="10"/>
      <c r="B332" s="54">
        <v>10732</v>
      </c>
    </row>
    <row r="333" spans="1:2" ht="14.7" customHeight="1" x14ac:dyDescent="0.3">
      <c r="A333" s="10">
        <v>22893</v>
      </c>
      <c r="B333" s="91">
        <v>10728</v>
      </c>
    </row>
    <row r="334" spans="1:2" ht="14.7" customHeight="1" x14ac:dyDescent="0.3">
      <c r="A334" s="10">
        <v>22893</v>
      </c>
      <c r="B334" s="92"/>
    </row>
    <row r="335" spans="1:2" ht="14.7" customHeight="1" x14ac:dyDescent="0.3">
      <c r="A335" s="10">
        <v>38483</v>
      </c>
      <c r="B335" s="54">
        <v>10731</v>
      </c>
    </row>
    <row r="336" spans="1:2" ht="14.7" customHeight="1" x14ac:dyDescent="0.3">
      <c r="A336" s="10">
        <v>69</v>
      </c>
      <c r="B336" s="54">
        <v>10738</v>
      </c>
    </row>
    <row r="337" spans="1:2" ht="14.7" customHeight="1" x14ac:dyDescent="0.3">
      <c r="A337" s="10" t="s">
        <v>594</v>
      </c>
      <c r="B337" s="54">
        <v>10737</v>
      </c>
    </row>
    <row r="338" spans="1:2" ht="14.7" customHeight="1" x14ac:dyDescent="0.3">
      <c r="A338" s="10">
        <v>487</v>
      </c>
      <c r="B338" s="54">
        <v>10736</v>
      </c>
    </row>
    <row r="339" spans="1:2" ht="14.7" customHeight="1" x14ac:dyDescent="0.3">
      <c r="A339" s="10">
        <v>21826</v>
      </c>
      <c r="B339" s="91">
        <v>10735</v>
      </c>
    </row>
    <row r="340" spans="1:2" ht="14.7" customHeight="1" x14ac:dyDescent="0.3">
      <c r="A340" s="10">
        <v>21826</v>
      </c>
      <c r="B340" s="92"/>
    </row>
    <row r="341" spans="1:2" ht="14.7" customHeight="1" x14ac:dyDescent="0.3">
      <c r="A341" s="10" t="s">
        <v>595</v>
      </c>
      <c r="B341" s="54">
        <v>10734</v>
      </c>
    </row>
    <row r="342" spans="1:2" ht="14.7" customHeight="1" x14ac:dyDescent="0.3">
      <c r="A342" s="10">
        <v>3331</v>
      </c>
      <c r="B342" s="54">
        <v>10702</v>
      </c>
    </row>
  </sheetData>
  <protectedRanges>
    <protectedRange password="E267" sqref="S1:V1 N1:Q1" name="Rango1_17"/>
    <protectedRange password="E267" sqref="M1" name="Rango1_17_1_2"/>
    <protectedRange password="E267" sqref="L1" name="Rango1_17_1"/>
  </protectedRanges>
  <mergeCells count="19">
    <mergeCell ref="A306:A311"/>
    <mergeCell ref="B333:B334"/>
    <mergeCell ref="B339:B340"/>
    <mergeCell ref="B315:B316"/>
    <mergeCell ref="B320:B321"/>
    <mergeCell ref="B328:B330"/>
    <mergeCell ref="B305:B311"/>
    <mergeCell ref="B11:B13"/>
    <mergeCell ref="B17:B19"/>
    <mergeCell ref="B23:B24"/>
    <mergeCell ref="B25:B26"/>
    <mergeCell ref="B34:B35"/>
    <mergeCell ref="B283:B284"/>
    <mergeCell ref="B115:B118"/>
    <mergeCell ref="B120:B122"/>
    <mergeCell ref="B244:B246"/>
    <mergeCell ref="B38:B42"/>
    <mergeCell ref="B46:B47"/>
    <mergeCell ref="B65:B66"/>
  </mergeCells>
  <phoneticPr fontId="7" type="noConversion"/>
  <pageMargins left="0.7" right="0.7" top="0.75" bottom="0.75" header="0.3" footer="0.3"/>
  <pageSetup orientation="portrait" r:id="rId1"/>
  <customProperties>
    <customPr name="_pios_id" r:id="rId2"/>
  </customProperties>
  <drawing r:id="rId3"/>
  <tableParts count="2">
    <tablePart r:id="rId4"/>
    <tablePart r:id="rId5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7CB5E2-D8E7-47AB-8A92-B3951FF12CB0}">
  <dimension ref="A1:K259"/>
  <sheetViews>
    <sheetView workbookViewId="0">
      <selection activeCell="M10" sqref="M10"/>
    </sheetView>
  </sheetViews>
  <sheetFormatPr baseColWidth="10" defaultColWidth="11.44140625" defaultRowHeight="14.4" x14ac:dyDescent="0.3"/>
  <cols>
    <col min="1" max="1" width="49.33203125" bestFit="1" customWidth="1"/>
    <col min="2" max="2" width="55.6640625" customWidth="1"/>
    <col min="3" max="3" width="15.33203125" bestFit="1" customWidth="1"/>
    <col min="4" max="4" width="11.33203125" bestFit="1" customWidth="1"/>
    <col min="8" max="8" width="13.33203125" bestFit="1" customWidth="1"/>
    <col min="10" max="10" width="18" bestFit="1" customWidth="1"/>
  </cols>
  <sheetData>
    <row r="1" spans="1:11" x14ac:dyDescent="0.3">
      <c r="A1" s="2" t="s">
        <v>2</v>
      </c>
      <c r="B1" s="1" t="s">
        <v>4</v>
      </c>
      <c r="C1" s="3" t="s">
        <v>5</v>
      </c>
      <c r="D1" s="5" t="s">
        <v>8</v>
      </c>
      <c r="E1" s="6" t="s">
        <v>9</v>
      </c>
    </row>
    <row r="2" spans="1:11" x14ac:dyDescent="0.3">
      <c r="A2" s="10" t="s">
        <v>32</v>
      </c>
      <c r="B2" s="10" t="s">
        <v>596</v>
      </c>
      <c r="C2" s="20">
        <v>61200</v>
      </c>
      <c r="D2" s="79">
        <v>130</v>
      </c>
      <c r="E2" s="80">
        <v>7956000</v>
      </c>
      <c r="H2" s="84" t="s">
        <v>597</v>
      </c>
      <c r="I2" s="84" t="s">
        <v>598</v>
      </c>
      <c r="J2" s="84" t="s">
        <v>599</v>
      </c>
      <c r="K2" s="88" t="s">
        <v>600</v>
      </c>
    </row>
    <row r="3" spans="1:11" x14ac:dyDescent="0.3">
      <c r="A3" s="10" t="s">
        <v>32</v>
      </c>
      <c r="B3" s="10" t="s">
        <v>596</v>
      </c>
      <c r="C3" s="20">
        <v>61200</v>
      </c>
      <c r="D3" s="79">
        <v>147</v>
      </c>
      <c r="E3" s="80">
        <v>8996400</v>
      </c>
      <c r="H3" s="10" t="s">
        <v>601</v>
      </c>
      <c r="I3" s="20">
        <v>2199600</v>
      </c>
      <c r="J3" s="85">
        <v>1278989400</v>
      </c>
      <c r="K3" s="89">
        <f>+J3/$J$9</f>
        <v>0.3717726119739968</v>
      </c>
    </row>
    <row r="4" spans="1:11" x14ac:dyDescent="0.3">
      <c r="A4" s="10" t="s">
        <v>32</v>
      </c>
      <c r="B4" s="10" t="s">
        <v>596</v>
      </c>
      <c r="C4" s="20">
        <v>200600</v>
      </c>
      <c r="D4" s="79">
        <v>174</v>
      </c>
      <c r="E4" s="80">
        <v>34904400</v>
      </c>
      <c r="H4" s="10" t="s">
        <v>602</v>
      </c>
      <c r="I4" s="20">
        <v>3848743</v>
      </c>
      <c r="J4" s="85">
        <v>1183563484</v>
      </c>
      <c r="K4" s="89">
        <f t="shared" ref="K4:K8" si="0">+J4/$J$9</f>
        <v>0.34403450715363537</v>
      </c>
    </row>
    <row r="5" spans="1:11" x14ac:dyDescent="0.3">
      <c r="A5" s="10" t="s">
        <v>32</v>
      </c>
      <c r="B5" s="10" t="s">
        <v>596</v>
      </c>
      <c r="C5" s="20">
        <v>300900</v>
      </c>
      <c r="D5" s="79">
        <v>130</v>
      </c>
      <c r="E5" s="80">
        <v>39117000</v>
      </c>
      <c r="H5" s="10" t="s">
        <v>603</v>
      </c>
      <c r="I5" s="20">
        <v>440996</v>
      </c>
      <c r="J5" s="85">
        <v>698290952</v>
      </c>
      <c r="K5" s="89">
        <f t="shared" si="0"/>
        <v>0.2029770154020423</v>
      </c>
    </row>
    <row r="6" spans="1:11" x14ac:dyDescent="0.3">
      <c r="A6" s="10" t="s">
        <v>32</v>
      </c>
      <c r="B6" s="10" t="s">
        <v>596</v>
      </c>
      <c r="C6" s="20">
        <v>500000</v>
      </c>
      <c r="D6" s="79">
        <v>147</v>
      </c>
      <c r="E6" s="80">
        <v>73500000</v>
      </c>
      <c r="H6" s="10" t="s">
        <v>604</v>
      </c>
      <c r="I6" s="20">
        <v>81663</v>
      </c>
      <c r="J6" s="85">
        <v>119423241</v>
      </c>
      <c r="K6" s="89">
        <f t="shared" si="0"/>
        <v>3.4713571697287018E-2</v>
      </c>
    </row>
    <row r="7" spans="1:11" x14ac:dyDescent="0.3">
      <c r="A7" s="10" t="s">
        <v>152</v>
      </c>
      <c r="B7" s="10" t="s">
        <v>596</v>
      </c>
      <c r="C7" s="20">
        <v>65000</v>
      </c>
      <c r="D7" s="79">
        <v>141</v>
      </c>
      <c r="E7" s="80">
        <v>9165000</v>
      </c>
      <c r="H7" s="10" t="s">
        <v>605</v>
      </c>
      <c r="I7" s="20">
        <v>522385</v>
      </c>
      <c r="J7" s="85">
        <v>104384150</v>
      </c>
      <c r="K7" s="89">
        <f t="shared" si="0"/>
        <v>3.0342056075042905E-2</v>
      </c>
    </row>
    <row r="8" spans="1:11" x14ac:dyDescent="0.3">
      <c r="A8" s="10" t="s">
        <v>218</v>
      </c>
      <c r="B8" s="10" t="s">
        <v>596</v>
      </c>
      <c r="C8" s="20">
        <v>3400</v>
      </c>
      <c r="D8" s="79">
        <v>140</v>
      </c>
      <c r="E8" s="80">
        <v>476000</v>
      </c>
      <c r="H8" s="10" t="s">
        <v>606</v>
      </c>
      <c r="I8" s="20">
        <v>184380</v>
      </c>
      <c r="J8" s="85">
        <v>55595200</v>
      </c>
      <c r="K8" s="89">
        <f t="shared" si="0"/>
        <v>1.6160237697995579E-2</v>
      </c>
    </row>
    <row r="9" spans="1:11" x14ac:dyDescent="0.3">
      <c r="A9" s="10" t="s">
        <v>187</v>
      </c>
      <c r="B9" s="10" t="s">
        <v>607</v>
      </c>
      <c r="C9" s="24">
        <v>2100</v>
      </c>
      <c r="D9" s="79">
        <v>422</v>
      </c>
      <c r="E9" s="80">
        <v>886200</v>
      </c>
      <c r="H9" s="32" t="s">
        <v>608</v>
      </c>
      <c r="I9" s="83">
        <f>+SUM(I3:I8)</f>
        <v>7277767</v>
      </c>
      <c r="J9" s="87">
        <f>+SUM(J3:J8)</f>
        <v>3440246427</v>
      </c>
    </row>
    <row r="10" spans="1:11" x14ac:dyDescent="0.3">
      <c r="A10" s="10" t="s">
        <v>187</v>
      </c>
      <c r="B10" s="10" t="s">
        <v>607</v>
      </c>
      <c r="C10" s="24">
        <v>39900</v>
      </c>
      <c r="D10" s="79">
        <v>422</v>
      </c>
      <c r="E10" s="80">
        <v>16837800</v>
      </c>
    </row>
    <row r="11" spans="1:11" x14ac:dyDescent="0.3">
      <c r="A11" s="10" t="s">
        <v>59</v>
      </c>
      <c r="B11" s="10" t="s">
        <v>607</v>
      </c>
      <c r="C11" s="24">
        <v>23100</v>
      </c>
      <c r="D11" s="79">
        <v>150</v>
      </c>
      <c r="E11" s="80">
        <v>3465000</v>
      </c>
    </row>
    <row r="12" spans="1:11" x14ac:dyDescent="0.3">
      <c r="A12" s="10" t="s">
        <v>59</v>
      </c>
      <c r="B12" s="10" t="s">
        <v>607</v>
      </c>
      <c r="C12" s="20">
        <v>55300</v>
      </c>
      <c r="D12" s="79">
        <v>505</v>
      </c>
      <c r="E12" s="80">
        <v>27926500</v>
      </c>
    </row>
    <row r="13" spans="1:11" x14ac:dyDescent="0.3">
      <c r="A13" s="10" t="s">
        <v>59</v>
      </c>
      <c r="B13" s="10" t="s">
        <v>607</v>
      </c>
      <c r="C13" s="20">
        <v>78400</v>
      </c>
      <c r="D13" s="79">
        <v>505</v>
      </c>
      <c r="E13" s="80">
        <v>39592000</v>
      </c>
    </row>
    <row r="14" spans="1:11" x14ac:dyDescent="0.3">
      <c r="A14" s="10" t="s">
        <v>59</v>
      </c>
      <c r="B14" s="10" t="s">
        <v>607</v>
      </c>
      <c r="C14" s="24">
        <v>110600</v>
      </c>
      <c r="D14" s="79">
        <v>150</v>
      </c>
      <c r="E14" s="80">
        <v>16590000</v>
      </c>
    </row>
    <row r="15" spans="1:11" x14ac:dyDescent="0.3">
      <c r="A15" s="10" t="s">
        <v>59</v>
      </c>
      <c r="B15" s="10" t="s">
        <v>607</v>
      </c>
      <c r="C15" s="20">
        <v>133700</v>
      </c>
      <c r="D15" s="79">
        <v>505</v>
      </c>
      <c r="E15" s="80">
        <v>67518500</v>
      </c>
    </row>
    <row r="16" spans="1:11" x14ac:dyDescent="0.3">
      <c r="A16" s="10" t="s">
        <v>221</v>
      </c>
      <c r="B16" s="10" t="s">
        <v>607</v>
      </c>
      <c r="C16" s="20">
        <v>18700</v>
      </c>
      <c r="D16" s="79">
        <v>621</v>
      </c>
      <c r="E16" s="80">
        <v>11612700</v>
      </c>
    </row>
    <row r="17" spans="1:5" x14ac:dyDescent="0.3">
      <c r="A17" s="10" t="s">
        <v>131</v>
      </c>
      <c r="B17" s="10" t="s">
        <v>609</v>
      </c>
      <c r="C17" s="20">
        <v>31968</v>
      </c>
      <c r="D17" s="79">
        <v>933</v>
      </c>
      <c r="E17" s="80">
        <v>29826144</v>
      </c>
    </row>
    <row r="18" spans="1:5" x14ac:dyDescent="0.3">
      <c r="A18" s="10" t="s">
        <v>131</v>
      </c>
      <c r="B18" s="10" t="s">
        <v>610</v>
      </c>
      <c r="C18" s="20">
        <v>61200</v>
      </c>
      <c r="D18" s="79">
        <v>266</v>
      </c>
      <c r="E18" s="80">
        <v>16279200</v>
      </c>
    </row>
    <row r="19" spans="1:5" x14ac:dyDescent="0.3">
      <c r="A19" s="10" t="s">
        <v>90</v>
      </c>
      <c r="B19" s="10" t="s">
        <v>596</v>
      </c>
      <c r="C19" s="20">
        <v>1700</v>
      </c>
      <c r="D19" s="79">
        <v>107</v>
      </c>
      <c r="E19" s="80">
        <v>181900</v>
      </c>
    </row>
    <row r="20" spans="1:5" x14ac:dyDescent="0.3">
      <c r="A20" s="10" t="s">
        <v>90</v>
      </c>
      <c r="B20" s="10" t="s">
        <v>596</v>
      </c>
      <c r="C20" s="20">
        <v>18700</v>
      </c>
      <c r="D20" s="81">
        <v>107</v>
      </c>
      <c r="E20" s="80">
        <v>2000900</v>
      </c>
    </row>
    <row r="21" spans="1:5" x14ac:dyDescent="0.3">
      <c r="A21" s="10" t="s">
        <v>90</v>
      </c>
      <c r="B21" s="10" t="s">
        <v>611</v>
      </c>
      <c r="C21" s="20">
        <v>20130</v>
      </c>
      <c r="D21" s="79">
        <v>660</v>
      </c>
      <c r="E21" s="80">
        <v>13285800</v>
      </c>
    </row>
    <row r="22" spans="1:5" x14ac:dyDescent="0.3">
      <c r="A22" s="10" t="s">
        <v>90</v>
      </c>
      <c r="B22" s="10" t="s">
        <v>596</v>
      </c>
      <c r="C22" s="24">
        <v>20400</v>
      </c>
      <c r="D22" s="79">
        <v>107</v>
      </c>
      <c r="E22" s="80">
        <v>2182800</v>
      </c>
    </row>
    <row r="23" spans="1:5" x14ac:dyDescent="0.3">
      <c r="A23" s="10" t="s">
        <v>90</v>
      </c>
      <c r="B23" s="10" t="s">
        <v>596</v>
      </c>
      <c r="C23" s="20">
        <v>20400</v>
      </c>
      <c r="D23" s="79">
        <v>120</v>
      </c>
      <c r="E23" s="80">
        <v>2448000</v>
      </c>
    </row>
    <row r="24" spans="1:5" x14ac:dyDescent="0.3">
      <c r="A24" s="10" t="s">
        <v>90</v>
      </c>
      <c r="B24" s="10" t="s">
        <v>611</v>
      </c>
      <c r="C24" s="20">
        <v>30030</v>
      </c>
      <c r="D24" s="79">
        <v>660</v>
      </c>
      <c r="E24" s="80">
        <v>19819800</v>
      </c>
    </row>
    <row r="25" spans="1:5" x14ac:dyDescent="0.3">
      <c r="A25" s="10" t="s">
        <v>90</v>
      </c>
      <c r="B25" s="10" t="s">
        <v>596</v>
      </c>
      <c r="C25" s="24">
        <v>30600</v>
      </c>
      <c r="D25" s="79">
        <v>440</v>
      </c>
      <c r="E25" s="80">
        <v>13464000</v>
      </c>
    </row>
    <row r="26" spans="1:5" x14ac:dyDescent="0.3">
      <c r="A26" s="10" t="s">
        <v>90</v>
      </c>
      <c r="B26" s="10" t="s">
        <v>596</v>
      </c>
      <c r="C26" s="20">
        <v>80000</v>
      </c>
      <c r="D26" s="79">
        <v>120</v>
      </c>
      <c r="E26" s="80">
        <v>9600000</v>
      </c>
    </row>
    <row r="27" spans="1:5" x14ac:dyDescent="0.3">
      <c r="A27" s="10" t="s">
        <v>353</v>
      </c>
      <c r="B27" s="10" t="s">
        <v>596</v>
      </c>
      <c r="C27" s="20">
        <v>10200</v>
      </c>
      <c r="D27" s="79">
        <v>154</v>
      </c>
      <c r="E27" s="80">
        <v>1570800</v>
      </c>
    </row>
    <row r="28" spans="1:5" x14ac:dyDescent="0.3">
      <c r="A28" s="10" t="s">
        <v>194</v>
      </c>
      <c r="B28" s="10" t="s">
        <v>612</v>
      </c>
      <c r="C28" s="20">
        <v>39200</v>
      </c>
      <c r="D28" s="79">
        <v>397</v>
      </c>
      <c r="E28" s="80">
        <v>15562400</v>
      </c>
    </row>
    <row r="29" spans="1:5" x14ac:dyDescent="0.3">
      <c r="A29" s="10" t="s">
        <v>225</v>
      </c>
      <c r="B29" s="10" t="s">
        <v>607</v>
      </c>
      <c r="C29" s="20">
        <v>17500</v>
      </c>
      <c r="D29" s="79">
        <v>568</v>
      </c>
      <c r="E29" s="80">
        <v>9940000</v>
      </c>
    </row>
    <row r="30" spans="1:5" x14ac:dyDescent="0.3">
      <c r="A30" s="10" t="s">
        <v>105</v>
      </c>
      <c r="B30" s="10" t="s">
        <v>613</v>
      </c>
      <c r="C30" s="20">
        <v>141100</v>
      </c>
      <c r="D30" s="79">
        <v>175</v>
      </c>
      <c r="E30" s="80">
        <v>24692500</v>
      </c>
    </row>
    <row r="31" spans="1:5" x14ac:dyDescent="0.3">
      <c r="A31" s="10" t="s">
        <v>105</v>
      </c>
      <c r="B31" s="10" t="s">
        <v>613</v>
      </c>
      <c r="C31" s="20">
        <v>150000</v>
      </c>
      <c r="D31" s="79">
        <v>196</v>
      </c>
      <c r="E31" s="80">
        <v>29400000</v>
      </c>
    </row>
    <row r="32" spans="1:5" x14ac:dyDescent="0.3">
      <c r="A32" s="10" t="s">
        <v>105</v>
      </c>
      <c r="B32" s="10" t="s">
        <v>613</v>
      </c>
      <c r="C32" s="20">
        <v>150000</v>
      </c>
      <c r="D32" s="79">
        <v>196</v>
      </c>
      <c r="E32" s="80">
        <v>29400000</v>
      </c>
    </row>
    <row r="33" spans="1:5" x14ac:dyDescent="0.3">
      <c r="A33" s="10" t="s">
        <v>105</v>
      </c>
      <c r="B33" s="10" t="s">
        <v>613</v>
      </c>
      <c r="C33" s="20">
        <v>151300</v>
      </c>
      <c r="D33" s="79">
        <v>196</v>
      </c>
      <c r="E33" s="80">
        <v>29654800</v>
      </c>
    </row>
    <row r="34" spans="1:5" x14ac:dyDescent="0.3">
      <c r="A34" s="10" t="s">
        <v>48</v>
      </c>
      <c r="B34" s="10" t="s">
        <v>614</v>
      </c>
      <c r="C34" s="20">
        <v>22800</v>
      </c>
      <c r="D34" s="79">
        <v>541</v>
      </c>
      <c r="E34" s="80">
        <v>12334800</v>
      </c>
    </row>
    <row r="35" spans="1:5" x14ac:dyDescent="0.3">
      <c r="A35" s="10" t="s">
        <v>48</v>
      </c>
      <c r="B35" s="10" t="s">
        <v>615</v>
      </c>
      <c r="C35" s="20">
        <v>24864</v>
      </c>
      <c r="D35" s="79">
        <v>1164</v>
      </c>
      <c r="E35" s="80">
        <v>28941696</v>
      </c>
    </row>
    <row r="36" spans="1:5" x14ac:dyDescent="0.3">
      <c r="A36" s="10" t="s">
        <v>48</v>
      </c>
      <c r="B36" s="10" t="s">
        <v>616</v>
      </c>
      <c r="C36" s="20">
        <v>99990</v>
      </c>
      <c r="D36" s="79">
        <v>611</v>
      </c>
      <c r="E36" s="80">
        <v>61093890</v>
      </c>
    </row>
    <row r="37" spans="1:5" x14ac:dyDescent="0.3">
      <c r="A37" s="10" t="s">
        <v>48</v>
      </c>
      <c r="B37" s="10" t="s">
        <v>616</v>
      </c>
      <c r="C37" s="20">
        <v>100650</v>
      </c>
      <c r="D37" s="79">
        <v>685</v>
      </c>
      <c r="E37" s="80">
        <v>68945250</v>
      </c>
    </row>
    <row r="38" spans="1:5" x14ac:dyDescent="0.3">
      <c r="A38" s="10" t="s">
        <v>48</v>
      </c>
      <c r="B38" s="10" t="s">
        <v>616</v>
      </c>
      <c r="C38" s="20">
        <v>125070</v>
      </c>
      <c r="D38" s="79">
        <v>611</v>
      </c>
      <c r="E38" s="80">
        <v>76417770</v>
      </c>
    </row>
    <row r="39" spans="1:5" x14ac:dyDescent="0.3">
      <c r="A39" s="10" t="s">
        <v>146</v>
      </c>
      <c r="B39" s="10" t="s">
        <v>617</v>
      </c>
      <c r="C39" s="20">
        <v>100000</v>
      </c>
      <c r="D39" s="79">
        <v>179</v>
      </c>
      <c r="E39" s="80">
        <v>17900000</v>
      </c>
    </row>
    <row r="40" spans="1:5" x14ac:dyDescent="0.3">
      <c r="A40" s="10" t="s">
        <v>146</v>
      </c>
      <c r="B40" s="10" t="s">
        <v>617</v>
      </c>
      <c r="C40" s="20">
        <v>100000</v>
      </c>
      <c r="D40" s="79">
        <v>179</v>
      </c>
      <c r="E40" s="80">
        <v>17900000</v>
      </c>
    </row>
    <row r="41" spans="1:5" x14ac:dyDescent="0.3">
      <c r="A41" s="10" t="s">
        <v>169</v>
      </c>
      <c r="B41" s="10" t="s">
        <v>596</v>
      </c>
      <c r="C41" s="20">
        <v>100300</v>
      </c>
      <c r="D41" s="79">
        <v>203</v>
      </c>
      <c r="E41" s="80">
        <v>20360900</v>
      </c>
    </row>
    <row r="42" spans="1:5" x14ac:dyDescent="0.3">
      <c r="A42" s="10" t="s">
        <v>102</v>
      </c>
      <c r="B42" s="10" t="s">
        <v>618</v>
      </c>
      <c r="C42" s="20">
        <v>108333</v>
      </c>
      <c r="D42" s="79">
        <v>1146</v>
      </c>
      <c r="E42" s="80">
        <v>124149618</v>
      </c>
    </row>
    <row r="43" spans="1:5" x14ac:dyDescent="0.3">
      <c r="A43" s="10" t="s">
        <v>241</v>
      </c>
      <c r="B43" s="10" t="s">
        <v>619</v>
      </c>
      <c r="C43" s="24">
        <v>10200</v>
      </c>
      <c r="D43" s="79">
        <v>208</v>
      </c>
      <c r="E43" s="80">
        <v>2121600</v>
      </c>
    </row>
    <row r="44" spans="1:5" x14ac:dyDescent="0.3">
      <c r="A44" s="10" t="s">
        <v>241</v>
      </c>
      <c r="B44" s="10" t="s">
        <v>619</v>
      </c>
      <c r="C44" s="24">
        <v>27200</v>
      </c>
      <c r="D44" s="79">
        <v>208</v>
      </c>
      <c r="E44" s="80">
        <v>5657600</v>
      </c>
    </row>
    <row r="45" spans="1:5" x14ac:dyDescent="0.3">
      <c r="A45" s="10" t="s">
        <v>166</v>
      </c>
      <c r="B45" s="10" t="s">
        <v>607</v>
      </c>
      <c r="C45" s="20">
        <v>30100</v>
      </c>
      <c r="D45" s="79">
        <v>783</v>
      </c>
      <c r="E45" s="80">
        <v>23568300</v>
      </c>
    </row>
    <row r="46" spans="1:5" x14ac:dyDescent="0.3">
      <c r="A46" s="10" t="s">
        <v>362</v>
      </c>
      <c r="B46" s="10" t="s">
        <v>596</v>
      </c>
      <c r="C46" s="20">
        <v>10200</v>
      </c>
      <c r="D46" s="79">
        <v>148</v>
      </c>
      <c r="E46" s="80">
        <v>1509600</v>
      </c>
    </row>
    <row r="47" spans="1:5" x14ac:dyDescent="0.3">
      <c r="A47" s="10" t="s">
        <v>66</v>
      </c>
      <c r="B47" s="10" t="s">
        <v>620</v>
      </c>
      <c r="C47" s="20">
        <v>244800</v>
      </c>
      <c r="D47" s="79">
        <v>246</v>
      </c>
      <c r="E47" s="80">
        <v>60220800</v>
      </c>
    </row>
    <row r="48" spans="1:5" x14ac:dyDescent="0.3">
      <c r="A48" s="10" t="s">
        <v>55</v>
      </c>
      <c r="B48" s="10" t="s">
        <v>609</v>
      </c>
      <c r="C48" s="20">
        <v>29008</v>
      </c>
      <c r="D48" s="79">
        <v>1027</v>
      </c>
      <c r="E48" s="80">
        <v>29791216</v>
      </c>
    </row>
    <row r="49" spans="1:5" x14ac:dyDescent="0.3">
      <c r="A49" s="10" t="s">
        <v>55</v>
      </c>
      <c r="B49" s="10" t="s">
        <v>596</v>
      </c>
      <c r="C49" s="20">
        <v>51000</v>
      </c>
      <c r="D49" s="79">
        <v>140</v>
      </c>
      <c r="E49" s="80">
        <v>7140000</v>
      </c>
    </row>
    <row r="50" spans="1:5" x14ac:dyDescent="0.3">
      <c r="A50" s="10" t="s">
        <v>189</v>
      </c>
      <c r="B50" s="10" t="s">
        <v>621</v>
      </c>
      <c r="C50" s="20">
        <v>32300</v>
      </c>
      <c r="D50" s="79">
        <v>517</v>
      </c>
      <c r="E50" s="80">
        <v>16699100</v>
      </c>
    </row>
    <row r="51" spans="1:5" x14ac:dyDescent="0.3">
      <c r="A51" s="10" t="s">
        <v>373</v>
      </c>
      <c r="B51" s="10" t="s">
        <v>619</v>
      </c>
      <c r="C51" s="20">
        <v>3400</v>
      </c>
      <c r="D51" s="79">
        <v>282</v>
      </c>
      <c r="E51" s="80">
        <v>958800</v>
      </c>
    </row>
    <row r="55" spans="1:5" x14ac:dyDescent="0.3">
      <c r="A55" s="2" t="s">
        <v>2</v>
      </c>
      <c r="B55" s="1" t="s">
        <v>4</v>
      </c>
      <c r="C55" s="3" t="s">
        <v>5</v>
      </c>
      <c r="D55" s="5" t="s">
        <v>8</v>
      </c>
      <c r="E55" s="6" t="s">
        <v>9</v>
      </c>
    </row>
    <row r="56" spans="1:5" x14ac:dyDescent="0.3">
      <c r="A56" s="10" t="s">
        <v>85</v>
      </c>
      <c r="B56" s="10" t="s">
        <v>622</v>
      </c>
      <c r="C56" s="20">
        <v>24000</v>
      </c>
      <c r="D56" s="79">
        <v>177</v>
      </c>
      <c r="E56" s="80">
        <v>4248000</v>
      </c>
    </row>
    <row r="57" spans="1:5" x14ac:dyDescent="0.3">
      <c r="A57" s="10" t="s">
        <v>85</v>
      </c>
      <c r="B57" s="10" t="s">
        <v>622</v>
      </c>
      <c r="C57" s="20">
        <v>45000</v>
      </c>
      <c r="D57" s="79">
        <v>177</v>
      </c>
      <c r="E57" s="80">
        <v>7965000</v>
      </c>
    </row>
    <row r="58" spans="1:5" x14ac:dyDescent="0.3">
      <c r="A58" s="10" t="s">
        <v>197</v>
      </c>
      <c r="B58" s="10" t="s">
        <v>623</v>
      </c>
      <c r="C58" s="20">
        <v>64680</v>
      </c>
      <c r="D58" s="79">
        <v>240</v>
      </c>
      <c r="E58" s="80">
        <v>15523200</v>
      </c>
    </row>
    <row r="59" spans="1:5" x14ac:dyDescent="0.3">
      <c r="A59" s="10" t="s">
        <v>231</v>
      </c>
      <c r="B59" s="10" t="s">
        <v>624</v>
      </c>
      <c r="C59" s="20">
        <v>45500</v>
      </c>
      <c r="D59" s="79">
        <v>210</v>
      </c>
      <c r="E59" s="80">
        <v>9555000</v>
      </c>
    </row>
    <row r="60" spans="1:5" x14ac:dyDescent="0.3">
      <c r="A60" s="82" t="s">
        <v>184</v>
      </c>
      <c r="B60" s="10" t="s">
        <v>625</v>
      </c>
      <c r="C60" s="24">
        <v>5200</v>
      </c>
      <c r="D60" s="79">
        <v>3520</v>
      </c>
      <c r="E60" s="80">
        <v>18304000</v>
      </c>
    </row>
    <row r="65" spans="1:5" x14ac:dyDescent="0.3">
      <c r="A65" s="2" t="s">
        <v>2</v>
      </c>
      <c r="B65" s="1" t="s">
        <v>4</v>
      </c>
      <c r="C65" s="3" t="s">
        <v>5</v>
      </c>
      <c r="D65" s="5" t="s">
        <v>8</v>
      </c>
      <c r="E65" s="6" t="s">
        <v>9</v>
      </c>
    </row>
    <row r="66" spans="1:5" x14ac:dyDescent="0.3">
      <c r="A66" s="10" t="s">
        <v>62</v>
      </c>
      <c r="B66" s="10" t="s">
        <v>626</v>
      </c>
      <c r="C66" s="20">
        <v>1500</v>
      </c>
      <c r="D66" s="79">
        <v>191</v>
      </c>
      <c r="E66" s="80">
        <v>286500</v>
      </c>
    </row>
    <row r="67" spans="1:5" x14ac:dyDescent="0.3">
      <c r="A67" s="10" t="s">
        <v>62</v>
      </c>
      <c r="B67" s="10" t="s">
        <v>626</v>
      </c>
      <c r="C67" s="20">
        <v>13500</v>
      </c>
      <c r="D67" s="79">
        <v>191</v>
      </c>
      <c r="E67" s="80">
        <v>2578500</v>
      </c>
    </row>
    <row r="68" spans="1:5" x14ac:dyDescent="0.3">
      <c r="A68" s="10" t="s">
        <v>112</v>
      </c>
      <c r="B68" s="10" t="s">
        <v>627</v>
      </c>
      <c r="C68" s="20">
        <v>10000</v>
      </c>
      <c r="D68" s="79">
        <v>151</v>
      </c>
      <c r="E68" s="80">
        <v>1510000</v>
      </c>
    </row>
    <row r="69" spans="1:5" x14ac:dyDescent="0.3">
      <c r="A69" s="10" t="s">
        <v>129</v>
      </c>
      <c r="B69" s="10" t="s">
        <v>628</v>
      </c>
      <c r="C69" s="20">
        <v>6000</v>
      </c>
      <c r="D69" s="79">
        <v>322</v>
      </c>
      <c r="E69" s="80">
        <v>1932000</v>
      </c>
    </row>
    <row r="70" spans="1:5" x14ac:dyDescent="0.3">
      <c r="A70" s="10" t="s">
        <v>134</v>
      </c>
      <c r="B70" s="10" t="s">
        <v>629</v>
      </c>
      <c r="C70" s="20">
        <v>12000</v>
      </c>
      <c r="D70" s="79">
        <v>383</v>
      </c>
      <c r="E70" s="80">
        <v>4596000</v>
      </c>
    </row>
    <row r="71" spans="1:5" x14ac:dyDescent="0.3">
      <c r="A71" s="10" t="s">
        <v>210</v>
      </c>
      <c r="B71" s="10" t="s">
        <v>630</v>
      </c>
      <c r="C71" s="20">
        <v>4500</v>
      </c>
      <c r="D71" s="79">
        <v>242</v>
      </c>
      <c r="E71" s="80">
        <v>1089000</v>
      </c>
    </row>
    <row r="72" spans="1:5" x14ac:dyDescent="0.3">
      <c r="A72" s="10" t="s">
        <v>210</v>
      </c>
      <c r="B72" s="10" t="s">
        <v>631</v>
      </c>
      <c r="C72" s="20">
        <v>9000</v>
      </c>
      <c r="D72" s="79">
        <v>339</v>
      </c>
      <c r="E72" s="80">
        <v>3051000</v>
      </c>
    </row>
    <row r="73" spans="1:5" x14ac:dyDescent="0.3">
      <c r="A73" s="10" t="s">
        <v>263</v>
      </c>
      <c r="B73" s="10" t="s">
        <v>627</v>
      </c>
      <c r="C73" s="20">
        <v>8000</v>
      </c>
      <c r="D73" s="79">
        <v>163</v>
      </c>
      <c r="E73" s="80">
        <v>1304000</v>
      </c>
    </row>
    <row r="74" spans="1:5" x14ac:dyDescent="0.3">
      <c r="A74" s="10" t="s">
        <v>273</v>
      </c>
      <c r="B74" s="10" t="s">
        <v>626</v>
      </c>
      <c r="C74" s="20">
        <v>4500</v>
      </c>
      <c r="D74" s="79">
        <v>190</v>
      </c>
      <c r="E74" s="80">
        <v>855000</v>
      </c>
    </row>
    <row r="75" spans="1:5" x14ac:dyDescent="0.3">
      <c r="A75" s="10" t="s">
        <v>273</v>
      </c>
      <c r="B75" s="10" t="s">
        <v>627</v>
      </c>
      <c r="C75" s="20">
        <v>5000</v>
      </c>
      <c r="D75" s="79">
        <v>140</v>
      </c>
      <c r="E75" s="80">
        <v>700000</v>
      </c>
    </row>
    <row r="76" spans="1:5" x14ac:dyDescent="0.3">
      <c r="A76" s="10" t="s">
        <v>280</v>
      </c>
      <c r="B76" s="10" t="s">
        <v>626</v>
      </c>
      <c r="C76" s="20">
        <v>16000</v>
      </c>
      <c r="D76" s="79">
        <v>197</v>
      </c>
      <c r="E76" s="80">
        <v>3152000</v>
      </c>
    </row>
    <row r="77" spans="1:5" x14ac:dyDescent="0.3">
      <c r="A77" s="10" t="s">
        <v>295</v>
      </c>
      <c r="B77" s="10" t="s">
        <v>626</v>
      </c>
      <c r="C77" s="20">
        <v>9000</v>
      </c>
      <c r="D77" s="79">
        <v>207</v>
      </c>
      <c r="E77" s="80">
        <v>1863000</v>
      </c>
    </row>
    <row r="78" spans="1:5" x14ac:dyDescent="0.3">
      <c r="A78" s="10" t="s">
        <v>297</v>
      </c>
      <c r="B78" s="10" t="s">
        <v>632</v>
      </c>
      <c r="C78" s="20">
        <v>12000</v>
      </c>
      <c r="D78" s="79">
        <v>197</v>
      </c>
      <c r="E78" s="80">
        <v>2364000</v>
      </c>
    </row>
    <row r="79" spans="1:5" x14ac:dyDescent="0.3">
      <c r="A79" s="10" t="s">
        <v>301</v>
      </c>
      <c r="B79" s="10" t="s">
        <v>627</v>
      </c>
      <c r="C79" s="24">
        <v>2000</v>
      </c>
      <c r="D79" s="79">
        <v>165</v>
      </c>
      <c r="E79" s="80">
        <v>330000</v>
      </c>
    </row>
    <row r="80" spans="1:5" x14ac:dyDescent="0.3">
      <c r="A80" s="10" t="s">
        <v>328</v>
      </c>
      <c r="B80" s="10" t="s">
        <v>633</v>
      </c>
      <c r="C80" s="20">
        <v>10000</v>
      </c>
      <c r="D80" s="79">
        <v>209</v>
      </c>
      <c r="E80" s="80">
        <v>2090000</v>
      </c>
    </row>
    <row r="81" spans="1:5" x14ac:dyDescent="0.3">
      <c r="A81" s="10" t="s">
        <v>333</v>
      </c>
      <c r="B81" s="10" t="s">
        <v>627</v>
      </c>
      <c r="C81" s="20">
        <v>10000</v>
      </c>
      <c r="D81" s="79">
        <v>150</v>
      </c>
      <c r="E81" s="80">
        <v>1500000</v>
      </c>
    </row>
    <row r="82" spans="1:5" x14ac:dyDescent="0.3">
      <c r="A82" s="10" t="s">
        <v>261</v>
      </c>
      <c r="B82" s="10" t="s">
        <v>634</v>
      </c>
      <c r="C82" s="20">
        <v>24000</v>
      </c>
      <c r="D82" s="79">
        <v>254</v>
      </c>
      <c r="E82" s="80">
        <v>6096000</v>
      </c>
    </row>
    <row r="83" spans="1:5" x14ac:dyDescent="0.3">
      <c r="A83" s="10" t="s">
        <v>380</v>
      </c>
      <c r="B83" s="10" t="s">
        <v>633</v>
      </c>
      <c r="C83" s="20">
        <v>3000</v>
      </c>
      <c r="D83" s="79">
        <v>188</v>
      </c>
      <c r="E83" s="80">
        <v>564000</v>
      </c>
    </row>
    <row r="84" spans="1:5" x14ac:dyDescent="0.3">
      <c r="A84" s="10" t="s">
        <v>390</v>
      </c>
      <c r="B84" s="10" t="s">
        <v>635</v>
      </c>
      <c r="C84" s="20">
        <v>2000</v>
      </c>
      <c r="D84" s="79">
        <v>178</v>
      </c>
      <c r="E84" s="80">
        <v>356000</v>
      </c>
    </row>
    <row r="85" spans="1:5" x14ac:dyDescent="0.3">
      <c r="A85" s="10" t="s">
        <v>274</v>
      </c>
      <c r="B85" s="10" t="s">
        <v>636</v>
      </c>
      <c r="C85" s="20">
        <v>5000</v>
      </c>
      <c r="D85" s="79">
        <v>266</v>
      </c>
      <c r="E85" s="80">
        <v>1330000</v>
      </c>
    </row>
    <row r="86" spans="1:5" x14ac:dyDescent="0.3">
      <c r="A86" s="10" t="s">
        <v>274</v>
      </c>
      <c r="B86" s="10" t="s">
        <v>626</v>
      </c>
      <c r="C86" s="20">
        <v>12000</v>
      </c>
      <c r="D86" s="79">
        <v>190</v>
      </c>
      <c r="E86" s="80">
        <v>2280000</v>
      </c>
    </row>
    <row r="87" spans="1:5" x14ac:dyDescent="0.3">
      <c r="A87" s="10" t="s">
        <v>302</v>
      </c>
      <c r="B87" s="10" t="s">
        <v>636</v>
      </c>
      <c r="C87" s="20">
        <v>15000</v>
      </c>
      <c r="D87" s="79">
        <v>247</v>
      </c>
      <c r="E87" s="80">
        <v>3705000</v>
      </c>
    </row>
    <row r="88" spans="1:5" x14ac:dyDescent="0.3">
      <c r="A88" s="10" t="s">
        <v>356</v>
      </c>
      <c r="B88" s="10" t="s">
        <v>637</v>
      </c>
      <c r="C88" s="20">
        <v>9500</v>
      </c>
      <c r="D88" s="79">
        <v>163</v>
      </c>
      <c r="E88" s="80">
        <v>1548500</v>
      </c>
    </row>
    <row r="89" spans="1:5" x14ac:dyDescent="0.3">
      <c r="A89" s="10" t="s">
        <v>249</v>
      </c>
      <c r="B89" s="10" t="s">
        <v>638</v>
      </c>
      <c r="C89" s="20">
        <v>42000</v>
      </c>
      <c r="D89" s="79">
        <v>158</v>
      </c>
      <c r="E89" s="80">
        <v>6636000</v>
      </c>
    </row>
    <row r="90" spans="1:5" x14ac:dyDescent="0.3">
      <c r="A90" s="10" t="s">
        <v>367</v>
      </c>
      <c r="B90" s="10" t="s">
        <v>639</v>
      </c>
      <c r="C90" s="20">
        <v>6885</v>
      </c>
      <c r="D90" s="79">
        <v>190</v>
      </c>
      <c r="E90" s="80">
        <v>1308150</v>
      </c>
    </row>
    <row r="91" spans="1:5" x14ac:dyDescent="0.3">
      <c r="A91" s="10" t="s">
        <v>163</v>
      </c>
      <c r="B91" s="10" t="s">
        <v>640</v>
      </c>
      <c r="C91" s="20">
        <v>11500</v>
      </c>
      <c r="D91" s="79">
        <v>193</v>
      </c>
      <c r="E91" s="80">
        <v>2219500</v>
      </c>
    </row>
    <row r="92" spans="1:5" x14ac:dyDescent="0.3">
      <c r="A92" s="10" t="s">
        <v>163</v>
      </c>
      <c r="B92" s="10" t="s">
        <v>641</v>
      </c>
      <c r="C92" s="20">
        <v>15000</v>
      </c>
      <c r="D92" s="79">
        <v>167</v>
      </c>
      <c r="E92" s="80">
        <v>2505000</v>
      </c>
    </row>
    <row r="93" spans="1:5" x14ac:dyDescent="0.3">
      <c r="A93" s="10" t="s">
        <v>163</v>
      </c>
      <c r="B93" s="10" t="s">
        <v>641</v>
      </c>
      <c r="C93" s="20">
        <v>135000</v>
      </c>
      <c r="D93" s="79">
        <v>167</v>
      </c>
      <c r="E93" s="80">
        <v>22545000</v>
      </c>
    </row>
    <row r="94" spans="1:5" x14ac:dyDescent="0.3">
      <c r="A94" s="10" t="s">
        <v>309</v>
      </c>
      <c r="B94" s="10" t="s">
        <v>642</v>
      </c>
      <c r="C94" s="20">
        <v>10000</v>
      </c>
      <c r="D94" s="79">
        <v>362</v>
      </c>
      <c r="E94" s="80">
        <v>3620000</v>
      </c>
    </row>
    <row r="95" spans="1:5" x14ac:dyDescent="0.3">
      <c r="A95" s="10" t="s">
        <v>66</v>
      </c>
      <c r="B95" s="10" t="s">
        <v>632</v>
      </c>
      <c r="C95" s="20">
        <v>54000</v>
      </c>
      <c r="D95" s="79">
        <v>193</v>
      </c>
      <c r="E95" s="80">
        <v>10422000</v>
      </c>
    </row>
    <row r="96" spans="1:5" x14ac:dyDescent="0.3">
      <c r="A96" s="34" t="s">
        <v>387</v>
      </c>
      <c r="B96" s="10" t="s">
        <v>635</v>
      </c>
      <c r="C96" s="20">
        <v>1000</v>
      </c>
      <c r="D96" s="79">
        <v>372</v>
      </c>
      <c r="E96" s="80">
        <v>372000</v>
      </c>
    </row>
    <row r="97" spans="1:5" x14ac:dyDescent="0.3">
      <c r="A97" s="34" t="s">
        <v>335</v>
      </c>
      <c r="B97" s="49" t="s">
        <v>634</v>
      </c>
      <c r="C97" s="24">
        <v>11000</v>
      </c>
      <c r="D97" s="79">
        <v>254</v>
      </c>
      <c r="E97" s="80">
        <v>2794000</v>
      </c>
    </row>
    <row r="98" spans="1:5" x14ac:dyDescent="0.3">
      <c r="A98" s="10" t="s">
        <v>216</v>
      </c>
      <c r="B98" s="10" t="s">
        <v>632</v>
      </c>
      <c r="C98" s="20">
        <v>4500</v>
      </c>
      <c r="D98" s="79">
        <v>154</v>
      </c>
      <c r="E98" s="80">
        <v>693000</v>
      </c>
    </row>
    <row r="99" spans="1:5" x14ac:dyDescent="0.3">
      <c r="A99" s="10" t="s">
        <v>216</v>
      </c>
      <c r="B99" s="10" t="s">
        <v>632</v>
      </c>
      <c r="C99" s="20">
        <v>9000</v>
      </c>
      <c r="D99" s="79">
        <v>154</v>
      </c>
      <c r="E99" s="80">
        <v>1386000</v>
      </c>
    </row>
    <row r="100" spans="1:5" x14ac:dyDescent="0.3">
      <c r="A100" s="10" t="s">
        <v>216</v>
      </c>
      <c r="B100" s="10" t="s">
        <v>632</v>
      </c>
      <c r="C100" s="20">
        <v>9000</v>
      </c>
      <c r="D100" s="79">
        <v>177</v>
      </c>
      <c r="E100" s="80">
        <v>1593000</v>
      </c>
    </row>
    <row r="101" spans="1:5" x14ac:dyDescent="0.3">
      <c r="A101" s="10" t="s">
        <v>318</v>
      </c>
      <c r="B101" s="10" t="s">
        <v>635</v>
      </c>
      <c r="C101" s="20">
        <v>10000</v>
      </c>
      <c r="D101" s="79">
        <v>321</v>
      </c>
      <c r="E101" s="80">
        <v>3210000</v>
      </c>
    </row>
    <row r="106" spans="1:5" x14ac:dyDescent="0.3">
      <c r="A106" s="2" t="s">
        <v>2</v>
      </c>
      <c r="B106" s="1" t="s">
        <v>4</v>
      </c>
      <c r="C106" s="3" t="s">
        <v>5</v>
      </c>
      <c r="D106" s="5" t="s">
        <v>8</v>
      </c>
      <c r="E106" s="6" t="s">
        <v>9</v>
      </c>
    </row>
    <row r="107" spans="1:5" x14ac:dyDescent="0.3">
      <c r="A107" s="10" t="s">
        <v>141</v>
      </c>
      <c r="B107" s="10" t="s">
        <v>643</v>
      </c>
      <c r="C107" s="20">
        <v>10000</v>
      </c>
      <c r="D107" s="79">
        <v>492</v>
      </c>
      <c r="E107" s="80">
        <v>4920000</v>
      </c>
    </row>
    <row r="108" spans="1:5" x14ac:dyDescent="0.3">
      <c r="A108" s="10" t="s">
        <v>152</v>
      </c>
      <c r="B108" s="10" t="s">
        <v>644</v>
      </c>
      <c r="C108" s="20">
        <v>6000</v>
      </c>
      <c r="D108" s="79">
        <v>697</v>
      </c>
      <c r="E108" s="80">
        <v>4182000</v>
      </c>
    </row>
    <row r="109" spans="1:5" x14ac:dyDescent="0.3">
      <c r="A109" s="10" t="s">
        <v>257</v>
      </c>
      <c r="B109" s="10" t="s">
        <v>645</v>
      </c>
      <c r="C109" s="20">
        <v>6000</v>
      </c>
      <c r="D109" s="79">
        <v>850</v>
      </c>
      <c r="E109" s="80">
        <v>5100000</v>
      </c>
    </row>
    <row r="110" spans="1:5" x14ac:dyDescent="0.3">
      <c r="A110" s="10" t="s">
        <v>138</v>
      </c>
      <c r="B110" s="10" t="s">
        <v>646</v>
      </c>
      <c r="C110" s="20">
        <v>34425</v>
      </c>
      <c r="D110" s="79">
        <v>1305</v>
      </c>
      <c r="E110" s="80">
        <v>44924625</v>
      </c>
    </row>
    <row r="111" spans="1:5" x14ac:dyDescent="0.3">
      <c r="A111" s="10" t="s">
        <v>87</v>
      </c>
      <c r="B111" s="10" t="s">
        <v>647</v>
      </c>
      <c r="C111" s="20">
        <v>500</v>
      </c>
      <c r="D111" s="79">
        <v>510</v>
      </c>
      <c r="E111" s="80">
        <v>255000</v>
      </c>
    </row>
    <row r="112" spans="1:5" x14ac:dyDescent="0.3">
      <c r="A112" s="10" t="s">
        <v>87</v>
      </c>
      <c r="B112" s="10" t="s">
        <v>648</v>
      </c>
      <c r="C112" s="20">
        <v>4320</v>
      </c>
      <c r="D112" s="79">
        <v>3380</v>
      </c>
      <c r="E112" s="80">
        <v>14601600</v>
      </c>
    </row>
    <row r="113" spans="1:5" x14ac:dyDescent="0.3">
      <c r="A113" s="10" t="s">
        <v>87</v>
      </c>
      <c r="B113" s="10" t="s">
        <v>648</v>
      </c>
      <c r="C113" s="20">
        <v>5760</v>
      </c>
      <c r="D113" s="79">
        <v>3380</v>
      </c>
      <c r="E113" s="80">
        <v>19468800</v>
      </c>
    </row>
    <row r="114" spans="1:5" x14ac:dyDescent="0.3">
      <c r="A114" s="10" t="s">
        <v>87</v>
      </c>
      <c r="B114" s="10" t="s">
        <v>649</v>
      </c>
      <c r="C114" s="20">
        <v>6000</v>
      </c>
      <c r="D114" s="79">
        <v>3532</v>
      </c>
      <c r="E114" s="80">
        <v>21192000</v>
      </c>
    </row>
    <row r="115" spans="1:5" x14ac:dyDescent="0.3">
      <c r="A115" s="10" t="s">
        <v>150</v>
      </c>
      <c r="B115" s="10" t="s">
        <v>650</v>
      </c>
      <c r="C115" s="20">
        <v>8658</v>
      </c>
      <c r="D115" s="79">
        <v>552</v>
      </c>
      <c r="E115" s="80">
        <v>4779216</v>
      </c>
    </row>
    <row r="120" spans="1:5" x14ac:dyDescent="0.3">
      <c r="A120" s="2" t="s">
        <v>2</v>
      </c>
      <c r="B120" s="1" t="s">
        <v>4</v>
      </c>
      <c r="C120" s="3" t="s">
        <v>5</v>
      </c>
      <c r="D120" s="5" t="s">
        <v>8</v>
      </c>
      <c r="E120" s="6" t="s">
        <v>9</v>
      </c>
    </row>
    <row r="121" spans="1:5" x14ac:dyDescent="0.3">
      <c r="A121" s="10" t="s">
        <v>32</v>
      </c>
      <c r="B121" s="10" t="s">
        <v>651</v>
      </c>
      <c r="C121" s="20">
        <v>30000</v>
      </c>
      <c r="D121" s="79">
        <v>560</v>
      </c>
      <c r="E121" s="80">
        <v>16800000</v>
      </c>
    </row>
    <row r="122" spans="1:5" x14ac:dyDescent="0.3">
      <c r="A122" s="10" t="s">
        <v>62</v>
      </c>
      <c r="B122" s="10" t="s">
        <v>652</v>
      </c>
      <c r="C122" s="20">
        <v>100</v>
      </c>
      <c r="D122" s="79">
        <v>380</v>
      </c>
      <c r="E122" s="80">
        <v>38000</v>
      </c>
    </row>
    <row r="123" spans="1:5" x14ac:dyDescent="0.3">
      <c r="A123" s="10" t="s">
        <v>62</v>
      </c>
      <c r="B123" s="10" t="s">
        <v>653</v>
      </c>
      <c r="C123" s="20">
        <v>100</v>
      </c>
      <c r="D123" s="79">
        <v>430</v>
      </c>
      <c r="E123" s="80">
        <v>43000</v>
      </c>
    </row>
    <row r="124" spans="1:5" x14ac:dyDescent="0.3">
      <c r="A124" s="10" t="s">
        <v>62</v>
      </c>
      <c r="B124" s="10" t="s">
        <v>654</v>
      </c>
      <c r="C124" s="20">
        <v>100</v>
      </c>
      <c r="D124" s="79">
        <v>480</v>
      </c>
      <c r="E124" s="80">
        <v>48000</v>
      </c>
    </row>
    <row r="125" spans="1:5" x14ac:dyDescent="0.3">
      <c r="A125" s="10" t="s">
        <v>117</v>
      </c>
      <c r="B125" s="10" t="s">
        <v>655</v>
      </c>
      <c r="C125" s="20">
        <v>1900</v>
      </c>
      <c r="D125" s="79">
        <v>936</v>
      </c>
      <c r="E125" s="80">
        <v>1778400</v>
      </c>
    </row>
    <row r="126" spans="1:5" x14ac:dyDescent="0.3">
      <c r="A126" s="10" t="s">
        <v>117</v>
      </c>
      <c r="B126" s="10" t="s">
        <v>655</v>
      </c>
      <c r="C126" s="20">
        <v>2100</v>
      </c>
      <c r="D126" s="79">
        <v>936</v>
      </c>
      <c r="E126" s="80">
        <v>1965600</v>
      </c>
    </row>
    <row r="127" spans="1:5" x14ac:dyDescent="0.3">
      <c r="A127" s="10" t="s">
        <v>124</v>
      </c>
      <c r="B127" s="10" t="s">
        <v>656</v>
      </c>
      <c r="C127" s="20">
        <v>6000</v>
      </c>
      <c r="D127" s="79">
        <v>570</v>
      </c>
      <c r="E127" s="80">
        <v>3420000</v>
      </c>
    </row>
    <row r="128" spans="1:5" x14ac:dyDescent="0.3">
      <c r="A128" s="31" t="s">
        <v>148</v>
      </c>
      <c r="B128" s="10" t="s">
        <v>657</v>
      </c>
      <c r="C128" s="20">
        <v>5000</v>
      </c>
      <c r="D128" s="79">
        <v>1492</v>
      </c>
      <c r="E128" s="80">
        <v>7460000</v>
      </c>
    </row>
    <row r="129" spans="1:5" x14ac:dyDescent="0.3">
      <c r="A129" s="10" t="s">
        <v>205</v>
      </c>
      <c r="B129" s="10" t="s">
        <v>658</v>
      </c>
      <c r="C129" s="20">
        <v>30000</v>
      </c>
      <c r="D129" s="79">
        <v>455</v>
      </c>
      <c r="E129" s="80">
        <v>13650000</v>
      </c>
    </row>
    <row r="130" spans="1:5" x14ac:dyDescent="0.3">
      <c r="A130" s="10" t="s">
        <v>59</v>
      </c>
      <c r="B130" s="10" t="s">
        <v>659</v>
      </c>
      <c r="C130" s="20">
        <v>50000</v>
      </c>
      <c r="D130" s="79">
        <v>470</v>
      </c>
      <c r="E130" s="80">
        <v>23500000</v>
      </c>
    </row>
    <row r="131" spans="1:5" x14ac:dyDescent="0.3">
      <c r="A131" s="10" t="s">
        <v>59</v>
      </c>
      <c r="B131" s="10" t="s">
        <v>660</v>
      </c>
      <c r="C131" s="20">
        <v>50000</v>
      </c>
      <c r="D131" s="79">
        <v>592</v>
      </c>
      <c r="E131" s="80">
        <v>29600000</v>
      </c>
    </row>
    <row r="132" spans="1:5" x14ac:dyDescent="0.3">
      <c r="A132" s="10" t="s">
        <v>251</v>
      </c>
      <c r="B132" s="10" t="s">
        <v>661</v>
      </c>
      <c r="C132" s="20">
        <v>2000</v>
      </c>
      <c r="D132" s="79">
        <v>782</v>
      </c>
      <c r="E132" s="80">
        <v>1564000</v>
      </c>
    </row>
    <row r="133" spans="1:5" x14ac:dyDescent="0.3">
      <c r="A133" s="10" t="s">
        <v>251</v>
      </c>
      <c r="B133" s="10" t="s">
        <v>662</v>
      </c>
      <c r="C133" s="20">
        <v>3000</v>
      </c>
      <c r="D133" s="79">
        <v>798</v>
      </c>
      <c r="E133" s="80">
        <v>2394000</v>
      </c>
    </row>
    <row r="134" spans="1:5" x14ac:dyDescent="0.3">
      <c r="A134" s="10" t="s">
        <v>202</v>
      </c>
      <c r="B134" s="10" t="s">
        <v>663</v>
      </c>
      <c r="C134" s="20">
        <v>6000</v>
      </c>
      <c r="D134" s="79">
        <v>866</v>
      </c>
      <c r="E134" s="80">
        <v>5196000</v>
      </c>
    </row>
    <row r="135" spans="1:5" x14ac:dyDescent="0.3">
      <c r="A135" s="10" t="s">
        <v>202</v>
      </c>
      <c r="B135" s="10" t="s">
        <v>664</v>
      </c>
      <c r="C135" s="20">
        <v>12000</v>
      </c>
      <c r="D135" s="79">
        <v>770</v>
      </c>
      <c r="E135" s="80">
        <v>9240000</v>
      </c>
    </row>
    <row r="136" spans="1:5" x14ac:dyDescent="0.3">
      <c r="A136" s="10" t="s">
        <v>301</v>
      </c>
      <c r="B136" s="10" t="s">
        <v>665</v>
      </c>
      <c r="C136" s="24">
        <v>4000</v>
      </c>
      <c r="D136" s="79">
        <v>567</v>
      </c>
      <c r="E136" s="80">
        <v>2268000</v>
      </c>
    </row>
    <row r="137" spans="1:5" x14ac:dyDescent="0.3">
      <c r="A137" s="10" t="s">
        <v>271</v>
      </c>
      <c r="B137" s="10" t="s">
        <v>666</v>
      </c>
      <c r="C137" s="20">
        <v>10000</v>
      </c>
      <c r="D137" s="79">
        <v>577</v>
      </c>
      <c r="E137" s="80">
        <v>5770000</v>
      </c>
    </row>
    <row r="138" spans="1:5" x14ac:dyDescent="0.3">
      <c r="A138" s="59" t="s">
        <v>122</v>
      </c>
      <c r="B138" s="10" t="s">
        <v>667</v>
      </c>
      <c r="C138" s="20">
        <v>5000</v>
      </c>
      <c r="D138" s="79">
        <v>1619</v>
      </c>
      <c r="E138" s="80">
        <v>8095000</v>
      </c>
    </row>
    <row r="139" spans="1:5" x14ac:dyDescent="0.3">
      <c r="A139" s="59" t="s">
        <v>122</v>
      </c>
      <c r="B139" s="10" t="s">
        <v>668</v>
      </c>
      <c r="C139" s="20">
        <v>30000</v>
      </c>
      <c r="D139" s="79">
        <v>667</v>
      </c>
      <c r="E139" s="80">
        <v>20010000</v>
      </c>
    </row>
    <row r="140" spans="1:5" x14ac:dyDescent="0.3">
      <c r="A140" s="59" t="s">
        <v>122</v>
      </c>
      <c r="B140" s="10" t="s">
        <v>669</v>
      </c>
      <c r="C140" s="20">
        <v>40000</v>
      </c>
      <c r="D140" s="79">
        <v>667</v>
      </c>
      <c r="E140" s="80">
        <v>26680000</v>
      </c>
    </row>
    <row r="141" spans="1:5" x14ac:dyDescent="0.3">
      <c r="A141" s="10" t="s">
        <v>90</v>
      </c>
      <c r="B141" s="10" t="s">
        <v>670</v>
      </c>
      <c r="C141" s="24">
        <v>35000</v>
      </c>
      <c r="D141" s="79">
        <v>107</v>
      </c>
      <c r="E141" s="80">
        <v>3745000</v>
      </c>
    </row>
    <row r="142" spans="1:5" x14ac:dyDescent="0.3">
      <c r="A142" s="10" t="s">
        <v>90</v>
      </c>
      <c r="B142" s="10" t="s">
        <v>670</v>
      </c>
      <c r="C142" s="20">
        <v>40000</v>
      </c>
      <c r="D142" s="79">
        <v>440</v>
      </c>
      <c r="E142" s="80">
        <v>17600000</v>
      </c>
    </row>
    <row r="143" spans="1:5" x14ac:dyDescent="0.3">
      <c r="A143" s="10" t="s">
        <v>90</v>
      </c>
      <c r="B143" s="10" t="s">
        <v>670</v>
      </c>
      <c r="C143" s="20">
        <v>40000</v>
      </c>
      <c r="D143" s="79">
        <v>493</v>
      </c>
      <c r="E143" s="80">
        <v>19720000</v>
      </c>
    </row>
    <row r="144" spans="1:5" x14ac:dyDescent="0.3">
      <c r="A144" s="10" t="s">
        <v>90</v>
      </c>
      <c r="B144" s="10" t="s">
        <v>670</v>
      </c>
      <c r="C144" s="20">
        <v>40000</v>
      </c>
      <c r="D144" s="79">
        <v>493</v>
      </c>
      <c r="E144" s="80">
        <v>19720000</v>
      </c>
    </row>
    <row r="145" spans="1:5" x14ac:dyDescent="0.3">
      <c r="A145" s="10" t="s">
        <v>90</v>
      </c>
      <c r="B145" s="10" t="s">
        <v>670</v>
      </c>
      <c r="C145" s="24">
        <v>71000</v>
      </c>
      <c r="D145" s="79">
        <v>440</v>
      </c>
      <c r="E145" s="80">
        <v>31240000</v>
      </c>
    </row>
    <row r="146" spans="1:5" x14ac:dyDescent="0.3">
      <c r="A146" s="10" t="s">
        <v>119</v>
      </c>
      <c r="B146" s="10" t="s">
        <v>671</v>
      </c>
      <c r="C146" s="20">
        <v>30000</v>
      </c>
      <c r="D146" s="79">
        <v>538</v>
      </c>
      <c r="E146" s="80">
        <v>16140000</v>
      </c>
    </row>
    <row r="147" spans="1:5" x14ac:dyDescent="0.3">
      <c r="A147" s="10" t="s">
        <v>119</v>
      </c>
      <c r="B147" s="10" t="s">
        <v>671</v>
      </c>
      <c r="C147" s="20">
        <v>30000</v>
      </c>
      <c r="D147" s="79">
        <v>538</v>
      </c>
      <c r="E147" s="80">
        <v>16140000</v>
      </c>
    </row>
    <row r="148" spans="1:5" x14ac:dyDescent="0.3">
      <c r="A148" s="10" t="s">
        <v>119</v>
      </c>
      <c r="B148" s="10" t="s">
        <v>671</v>
      </c>
      <c r="C148" s="20">
        <v>30000</v>
      </c>
      <c r="D148" s="79">
        <v>538</v>
      </c>
      <c r="E148" s="80">
        <v>16140000</v>
      </c>
    </row>
    <row r="149" spans="1:5" x14ac:dyDescent="0.3">
      <c r="A149" s="10" t="s">
        <v>119</v>
      </c>
      <c r="B149" s="10" t="s">
        <v>671</v>
      </c>
      <c r="C149" s="20">
        <v>30000</v>
      </c>
      <c r="D149" s="79">
        <v>608</v>
      </c>
      <c r="E149" s="80">
        <v>18240000</v>
      </c>
    </row>
    <row r="150" spans="1:5" x14ac:dyDescent="0.3">
      <c r="A150" s="10" t="s">
        <v>43</v>
      </c>
      <c r="B150" s="10" t="s">
        <v>672</v>
      </c>
      <c r="C150" s="20">
        <v>80000</v>
      </c>
      <c r="D150" s="79">
        <v>708</v>
      </c>
      <c r="E150" s="80">
        <v>56640000</v>
      </c>
    </row>
    <row r="151" spans="1:5" x14ac:dyDescent="0.3">
      <c r="A151" s="10" t="s">
        <v>43</v>
      </c>
      <c r="B151" s="10" t="s">
        <v>673</v>
      </c>
      <c r="C151" s="20">
        <v>158400</v>
      </c>
      <c r="D151" s="79">
        <v>917</v>
      </c>
      <c r="E151" s="80">
        <v>145252800</v>
      </c>
    </row>
    <row r="152" spans="1:5" x14ac:dyDescent="0.3">
      <c r="A152" s="10" t="s">
        <v>43</v>
      </c>
      <c r="B152" s="10" t="s">
        <v>673</v>
      </c>
      <c r="C152" s="20">
        <v>158400</v>
      </c>
      <c r="D152" s="79">
        <v>917</v>
      </c>
      <c r="E152" s="80">
        <v>145252800</v>
      </c>
    </row>
    <row r="153" spans="1:5" x14ac:dyDescent="0.3">
      <c r="A153" s="10" t="s">
        <v>83</v>
      </c>
      <c r="B153" s="10" t="s">
        <v>674</v>
      </c>
      <c r="C153" s="20">
        <v>50000</v>
      </c>
      <c r="D153" s="79">
        <v>392</v>
      </c>
      <c r="E153" s="80">
        <v>19600000</v>
      </c>
    </row>
    <row r="154" spans="1:5" x14ac:dyDescent="0.3">
      <c r="A154" s="10" t="s">
        <v>83</v>
      </c>
      <c r="B154" s="10" t="s">
        <v>674</v>
      </c>
      <c r="C154" s="20">
        <v>150000</v>
      </c>
      <c r="D154" s="79">
        <v>392</v>
      </c>
      <c r="E154" s="80">
        <v>58800000</v>
      </c>
    </row>
    <row r="155" spans="1:5" x14ac:dyDescent="0.3">
      <c r="A155" s="10" t="s">
        <v>83</v>
      </c>
      <c r="B155" s="10" t="s">
        <v>674</v>
      </c>
      <c r="C155" s="20">
        <v>250000</v>
      </c>
      <c r="D155" s="79">
        <v>392</v>
      </c>
      <c r="E155" s="80">
        <v>98000000</v>
      </c>
    </row>
    <row r="156" spans="1:5" x14ac:dyDescent="0.3">
      <c r="A156" s="10" t="s">
        <v>213</v>
      </c>
      <c r="B156" s="10" t="s">
        <v>675</v>
      </c>
      <c r="C156" s="20">
        <v>16000</v>
      </c>
      <c r="D156" s="79">
        <v>397</v>
      </c>
      <c r="E156" s="80">
        <v>6352000</v>
      </c>
    </row>
    <row r="157" spans="1:5" x14ac:dyDescent="0.3">
      <c r="A157" s="10" t="s">
        <v>213</v>
      </c>
      <c r="B157" s="10" t="s">
        <v>676</v>
      </c>
      <c r="C157" s="20">
        <v>18000</v>
      </c>
      <c r="D157" s="79">
        <v>342</v>
      </c>
      <c r="E157" s="80">
        <v>6156000</v>
      </c>
    </row>
    <row r="158" spans="1:5" x14ac:dyDescent="0.3">
      <c r="A158" s="10" t="s">
        <v>158</v>
      </c>
      <c r="B158" s="10" t="s">
        <v>677</v>
      </c>
      <c r="C158" s="20">
        <v>25000</v>
      </c>
      <c r="D158" s="79">
        <v>1107</v>
      </c>
      <c r="E158" s="80">
        <v>27675000</v>
      </c>
    </row>
    <row r="159" spans="1:5" x14ac:dyDescent="0.3">
      <c r="A159" s="10" t="s">
        <v>87</v>
      </c>
      <c r="B159" s="10" t="s">
        <v>678</v>
      </c>
      <c r="C159" s="20">
        <v>5000</v>
      </c>
      <c r="D159" s="79">
        <v>1300</v>
      </c>
      <c r="E159" s="80">
        <v>6500000</v>
      </c>
    </row>
    <row r="160" spans="1:5" x14ac:dyDescent="0.3">
      <c r="A160" s="10" t="s">
        <v>174</v>
      </c>
      <c r="B160" s="10" t="s">
        <v>679</v>
      </c>
      <c r="C160" s="20">
        <v>3000</v>
      </c>
      <c r="D160" s="79">
        <v>1297</v>
      </c>
      <c r="E160" s="80">
        <v>3891000</v>
      </c>
    </row>
    <row r="161" spans="1:5" x14ac:dyDescent="0.3">
      <c r="A161" s="10" t="s">
        <v>174</v>
      </c>
      <c r="B161" s="10" t="s">
        <v>680</v>
      </c>
      <c r="C161" s="20">
        <v>4000</v>
      </c>
      <c r="D161" s="79">
        <v>1297</v>
      </c>
      <c r="E161" s="80">
        <v>5188000</v>
      </c>
    </row>
    <row r="162" spans="1:5" x14ac:dyDescent="0.3">
      <c r="A162" s="10" t="s">
        <v>174</v>
      </c>
      <c r="B162" s="10" t="s">
        <v>681</v>
      </c>
      <c r="C162" s="20">
        <v>5000</v>
      </c>
      <c r="D162" s="79">
        <v>429</v>
      </c>
      <c r="E162" s="80">
        <v>2145000</v>
      </c>
    </row>
    <row r="163" spans="1:5" x14ac:dyDescent="0.3">
      <c r="A163" s="10" t="s">
        <v>174</v>
      </c>
      <c r="B163" s="10" t="s">
        <v>682</v>
      </c>
      <c r="C163" s="20">
        <v>20000</v>
      </c>
      <c r="D163" s="79">
        <v>439</v>
      </c>
      <c r="E163" s="80">
        <v>8780000</v>
      </c>
    </row>
    <row r="164" spans="1:5" x14ac:dyDescent="0.3">
      <c r="A164" s="10" t="s">
        <v>155</v>
      </c>
      <c r="B164" s="10" t="s">
        <v>683</v>
      </c>
      <c r="C164" s="20">
        <v>20000</v>
      </c>
      <c r="D164" s="79">
        <v>678</v>
      </c>
      <c r="E164" s="80">
        <v>13560000</v>
      </c>
    </row>
    <row r="165" spans="1:5" x14ac:dyDescent="0.3">
      <c r="A165" s="10" t="s">
        <v>155</v>
      </c>
      <c r="B165" s="10" t="s">
        <v>683</v>
      </c>
      <c r="C165" s="20">
        <v>24000</v>
      </c>
      <c r="D165" s="79">
        <v>678</v>
      </c>
      <c r="E165" s="80">
        <v>16272000</v>
      </c>
    </row>
    <row r="166" spans="1:5" x14ac:dyDescent="0.3">
      <c r="A166" s="10" t="s">
        <v>160</v>
      </c>
      <c r="B166" s="10" t="s">
        <v>684</v>
      </c>
      <c r="C166" s="20">
        <v>7000</v>
      </c>
      <c r="D166" s="79">
        <v>566</v>
      </c>
      <c r="E166" s="80">
        <v>3962000</v>
      </c>
    </row>
    <row r="167" spans="1:5" x14ac:dyDescent="0.3">
      <c r="A167" s="10" t="s">
        <v>160</v>
      </c>
      <c r="B167" s="10" t="s">
        <v>684</v>
      </c>
      <c r="C167" s="20">
        <v>8000</v>
      </c>
      <c r="D167" s="79">
        <v>566</v>
      </c>
      <c r="E167" s="80">
        <v>4528000</v>
      </c>
    </row>
    <row r="168" spans="1:5" x14ac:dyDescent="0.3">
      <c r="A168" s="10" t="s">
        <v>160</v>
      </c>
      <c r="B168" s="10" t="s">
        <v>684</v>
      </c>
      <c r="C168" s="20">
        <v>8000</v>
      </c>
      <c r="D168" s="79">
        <v>566</v>
      </c>
      <c r="E168" s="80">
        <v>4528000</v>
      </c>
    </row>
    <row r="169" spans="1:5" x14ac:dyDescent="0.3">
      <c r="A169" s="10" t="s">
        <v>160</v>
      </c>
      <c r="B169" s="10" t="s">
        <v>684</v>
      </c>
      <c r="C169" s="20">
        <v>8000</v>
      </c>
      <c r="D169" s="79">
        <v>566</v>
      </c>
      <c r="E169" s="80">
        <v>4528000</v>
      </c>
    </row>
    <row r="170" spans="1:5" x14ac:dyDescent="0.3">
      <c r="A170" s="10" t="s">
        <v>160</v>
      </c>
      <c r="B170" s="10" t="s">
        <v>684</v>
      </c>
      <c r="C170" s="20">
        <v>9000</v>
      </c>
      <c r="D170" s="79">
        <v>566</v>
      </c>
      <c r="E170" s="80">
        <v>5094000</v>
      </c>
    </row>
    <row r="171" spans="1:5" x14ac:dyDescent="0.3">
      <c r="A171" s="10" t="s">
        <v>160</v>
      </c>
      <c r="B171" s="10" t="s">
        <v>684</v>
      </c>
      <c r="C171" s="20">
        <v>10000</v>
      </c>
      <c r="D171" s="79">
        <v>566</v>
      </c>
      <c r="E171" s="80">
        <v>5660000</v>
      </c>
    </row>
    <row r="172" spans="1:5" x14ac:dyDescent="0.3">
      <c r="A172" s="10" t="s">
        <v>208</v>
      </c>
      <c r="B172" s="10" t="s">
        <v>685</v>
      </c>
      <c r="C172" s="20">
        <v>6000</v>
      </c>
      <c r="D172" s="79">
        <v>642</v>
      </c>
      <c r="E172" s="80">
        <v>3852000</v>
      </c>
    </row>
    <row r="173" spans="1:5" x14ac:dyDescent="0.3">
      <c r="A173" s="10" t="s">
        <v>208</v>
      </c>
      <c r="B173" s="10" t="s">
        <v>686</v>
      </c>
      <c r="C173" s="20">
        <v>6000</v>
      </c>
      <c r="D173" s="79">
        <v>702</v>
      </c>
      <c r="E173" s="80">
        <v>4212000</v>
      </c>
    </row>
    <row r="174" spans="1:5" x14ac:dyDescent="0.3">
      <c r="A174" s="10" t="s">
        <v>208</v>
      </c>
      <c r="B174" s="10" t="s">
        <v>687</v>
      </c>
      <c r="C174" s="20">
        <v>9200</v>
      </c>
      <c r="D174" s="79">
        <v>574</v>
      </c>
      <c r="E174" s="80">
        <v>5280800</v>
      </c>
    </row>
    <row r="175" spans="1:5" x14ac:dyDescent="0.3">
      <c r="A175" s="10" t="s">
        <v>265</v>
      </c>
      <c r="B175" s="10" t="s">
        <v>656</v>
      </c>
      <c r="C175" s="20">
        <v>10000</v>
      </c>
      <c r="D175" s="79">
        <v>600</v>
      </c>
      <c r="E175" s="80">
        <v>6000000</v>
      </c>
    </row>
    <row r="176" spans="1:5" x14ac:dyDescent="0.3">
      <c r="A176" s="10" t="s">
        <v>223</v>
      </c>
      <c r="B176" s="10" t="s">
        <v>688</v>
      </c>
      <c r="C176" s="20">
        <v>3000</v>
      </c>
      <c r="D176" s="79">
        <v>1450</v>
      </c>
      <c r="E176" s="80">
        <v>4350000</v>
      </c>
    </row>
    <row r="177" spans="1:5" x14ac:dyDescent="0.3">
      <c r="A177" s="10" t="s">
        <v>223</v>
      </c>
      <c r="B177" s="10" t="s">
        <v>689</v>
      </c>
      <c r="C177" s="20">
        <v>5000</v>
      </c>
      <c r="D177" s="79">
        <v>570</v>
      </c>
      <c r="E177" s="80">
        <v>2850000</v>
      </c>
    </row>
    <row r="178" spans="1:5" x14ac:dyDescent="0.3">
      <c r="A178" s="10" t="s">
        <v>223</v>
      </c>
      <c r="B178" s="10" t="s">
        <v>690</v>
      </c>
      <c r="C178" s="20">
        <v>5000</v>
      </c>
      <c r="D178" s="79">
        <v>570</v>
      </c>
      <c r="E178" s="80">
        <v>2850000</v>
      </c>
    </row>
    <row r="179" spans="1:5" x14ac:dyDescent="0.3">
      <c r="A179" s="10" t="s">
        <v>348</v>
      </c>
      <c r="B179" s="10" t="s">
        <v>691</v>
      </c>
      <c r="C179" s="20">
        <v>1000</v>
      </c>
      <c r="D179" s="79">
        <v>150</v>
      </c>
      <c r="E179" s="80">
        <v>150000</v>
      </c>
    </row>
    <row r="180" spans="1:5" x14ac:dyDescent="0.3">
      <c r="A180" s="10" t="s">
        <v>348</v>
      </c>
      <c r="B180" s="10" t="s">
        <v>692</v>
      </c>
      <c r="C180" s="20">
        <v>3000</v>
      </c>
      <c r="D180" s="79">
        <v>591</v>
      </c>
      <c r="E180" s="80">
        <v>1773000</v>
      </c>
    </row>
    <row r="181" spans="1:5" x14ac:dyDescent="0.3">
      <c r="A181" s="10" t="s">
        <v>278</v>
      </c>
      <c r="B181" s="10" t="s">
        <v>693</v>
      </c>
      <c r="C181" s="20">
        <v>3000</v>
      </c>
      <c r="D181" s="79">
        <v>495</v>
      </c>
      <c r="E181" s="80">
        <v>1485000</v>
      </c>
    </row>
    <row r="182" spans="1:5" x14ac:dyDescent="0.3">
      <c r="A182" s="10" t="s">
        <v>278</v>
      </c>
      <c r="B182" s="10" t="s">
        <v>694</v>
      </c>
      <c r="C182" s="20">
        <v>3000</v>
      </c>
      <c r="D182" s="79">
        <v>545</v>
      </c>
      <c r="E182" s="80">
        <v>1635000</v>
      </c>
    </row>
    <row r="183" spans="1:5" x14ac:dyDescent="0.3">
      <c r="A183" s="10" t="s">
        <v>278</v>
      </c>
      <c r="B183" s="10" t="s">
        <v>695</v>
      </c>
      <c r="C183" s="20">
        <v>3000</v>
      </c>
      <c r="D183" s="79">
        <v>606</v>
      </c>
      <c r="E183" s="80">
        <v>1818000</v>
      </c>
    </row>
    <row r="184" spans="1:5" x14ac:dyDescent="0.3">
      <c r="A184" s="10" t="s">
        <v>178</v>
      </c>
      <c r="B184" s="10" t="s">
        <v>696</v>
      </c>
      <c r="C184" s="20">
        <v>4000</v>
      </c>
      <c r="D184" s="79">
        <v>498</v>
      </c>
      <c r="E184" s="80">
        <v>1992000</v>
      </c>
    </row>
    <row r="185" spans="1:5" x14ac:dyDescent="0.3">
      <c r="A185" s="10" t="s">
        <v>178</v>
      </c>
      <c r="B185" s="10" t="s">
        <v>697</v>
      </c>
      <c r="C185" s="20">
        <v>4000</v>
      </c>
      <c r="D185" s="79">
        <v>377</v>
      </c>
      <c r="E185" s="80">
        <v>1508000</v>
      </c>
    </row>
    <row r="186" spans="1:5" x14ac:dyDescent="0.3">
      <c r="A186" s="10" t="s">
        <v>178</v>
      </c>
      <c r="B186" s="10" t="s">
        <v>696</v>
      </c>
      <c r="C186" s="20">
        <v>6000</v>
      </c>
      <c r="D186" s="79">
        <v>433</v>
      </c>
      <c r="E186" s="80">
        <v>2598000</v>
      </c>
    </row>
    <row r="187" spans="1:5" x14ac:dyDescent="0.3">
      <c r="A187" s="10" t="s">
        <v>178</v>
      </c>
      <c r="B187" s="10" t="s">
        <v>698</v>
      </c>
      <c r="C187" s="20">
        <v>7000</v>
      </c>
      <c r="D187" s="79">
        <v>433</v>
      </c>
      <c r="E187" s="80">
        <v>3031000</v>
      </c>
    </row>
    <row r="188" spans="1:5" x14ac:dyDescent="0.3">
      <c r="A188" s="10" t="s">
        <v>178</v>
      </c>
      <c r="B188" s="10" t="s">
        <v>698</v>
      </c>
      <c r="C188" s="20">
        <v>8000</v>
      </c>
      <c r="D188" s="79">
        <v>433</v>
      </c>
      <c r="E188" s="80">
        <v>3464000</v>
      </c>
    </row>
    <row r="189" spans="1:5" x14ac:dyDescent="0.3">
      <c r="A189" s="10" t="s">
        <v>178</v>
      </c>
      <c r="B189" s="10" t="s">
        <v>699</v>
      </c>
      <c r="C189" s="20">
        <v>8000</v>
      </c>
      <c r="D189" s="79">
        <v>377</v>
      </c>
      <c r="E189" s="80">
        <v>3016000</v>
      </c>
    </row>
    <row r="190" spans="1:5" x14ac:dyDescent="0.3">
      <c r="A190" s="10" t="s">
        <v>178</v>
      </c>
      <c r="B190" s="10" t="s">
        <v>699</v>
      </c>
      <c r="C190" s="20">
        <v>8000</v>
      </c>
      <c r="D190" s="79">
        <v>434</v>
      </c>
      <c r="E190" s="80">
        <v>3472000</v>
      </c>
    </row>
    <row r="191" spans="1:5" x14ac:dyDescent="0.3">
      <c r="A191" s="10" t="s">
        <v>237</v>
      </c>
      <c r="B191" s="10" t="s">
        <v>700</v>
      </c>
      <c r="C191" s="20">
        <v>3000</v>
      </c>
      <c r="D191" s="79">
        <v>491</v>
      </c>
      <c r="E191" s="80">
        <v>1473000</v>
      </c>
    </row>
    <row r="192" spans="1:5" x14ac:dyDescent="0.3">
      <c r="A192" s="10" t="s">
        <v>237</v>
      </c>
      <c r="B192" s="10" t="s">
        <v>701</v>
      </c>
      <c r="C192" s="20">
        <v>4000</v>
      </c>
      <c r="D192" s="79">
        <v>446</v>
      </c>
      <c r="E192" s="80">
        <v>1784000</v>
      </c>
    </row>
    <row r="193" spans="1:5" x14ac:dyDescent="0.3">
      <c r="A193" s="10" t="s">
        <v>237</v>
      </c>
      <c r="B193" s="10" t="s">
        <v>702</v>
      </c>
      <c r="C193" s="20">
        <v>4000</v>
      </c>
      <c r="D193" s="79">
        <v>392</v>
      </c>
      <c r="E193" s="80">
        <v>1568000</v>
      </c>
    </row>
    <row r="194" spans="1:5" x14ac:dyDescent="0.3">
      <c r="A194" s="10" t="s">
        <v>237</v>
      </c>
      <c r="B194" s="10" t="s">
        <v>703</v>
      </c>
      <c r="C194" s="20">
        <v>4000</v>
      </c>
      <c r="D194" s="79">
        <v>446</v>
      </c>
      <c r="E194" s="80">
        <v>1784000</v>
      </c>
    </row>
    <row r="195" spans="1:5" x14ac:dyDescent="0.3">
      <c r="A195" s="10" t="s">
        <v>237</v>
      </c>
      <c r="B195" s="10" t="s">
        <v>704</v>
      </c>
      <c r="C195" s="20">
        <v>4000</v>
      </c>
      <c r="D195" s="79">
        <v>392</v>
      </c>
      <c r="E195" s="80">
        <v>1568000</v>
      </c>
    </row>
    <row r="196" spans="1:5" x14ac:dyDescent="0.3">
      <c r="A196" s="10" t="s">
        <v>229</v>
      </c>
      <c r="B196" s="10" t="s">
        <v>705</v>
      </c>
      <c r="C196" s="20">
        <v>3200</v>
      </c>
      <c r="D196" s="79">
        <v>1487</v>
      </c>
      <c r="E196" s="80">
        <v>4758400</v>
      </c>
    </row>
    <row r="197" spans="1:5" x14ac:dyDescent="0.3">
      <c r="A197" s="10" t="s">
        <v>55</v>
      </c>
      <c r="B197" s="10" t="s">
        <v>706</v>
      </c>
      <c r="C197" s="20">
        <v>70000</v>
      </c>
      <c r="D197" s="79">
        <v>576</v>
      </c>
      <c r="E197" s="80">
        <v>40320000</v>
      </c>
    </row>
    <row r="198" spans="1:5" x14ac:dyDescent="0.3">
      <c r="A198" s="10" t="s">
        <v>55</v>
      </c>
      <c r="B198" s="10" t="s">
        <v>706</v>
      </c>
      <c r="C198" s="20">
        <v>240100</v>
      </c>
      <c r="D198" s="79">
        <v>576</v>
      </c>
      <c r="E198" s="80">
        <v>138297600</v>
      </c>
    </row>
    <row r="199" spans="1:5" x14ac:dyDescent="0.3">
      <c r="A199" s="10" t="s">
        <v>110</v>
      </c>
      <c r="B199" s="10" t="s">
        <v>707</v>
      </c>
      <c r="C199" s="20">
        <v>5000</v>
      </c>
      <c r="D199" s="79">
        <v>330</v>
      </c>
      <c r="E199" s="80">
        <v>1650000</v>
      </c>
    </row>
    <row r="200" spans="1:5" x14ac:dyDescent="0.3">
      <c r="A200" s="10" t="s">
        <v>110</v>
      </c>
      <c r="B200" s="10" t="s">
        <v>708</v>
      </c>
      <c r="C200" s="20">
        <v>5000</v>
      </c>
      <c r="D200" s="79">
        <v>374</v>
      </c>
      <c r="E200" s="80">
        <v>1870000</v>
      </c>
    </row>
    <row r="201" spans="1:5" x14ac:dyDescent="0.3">
      <c r="A201" s="10" t="s">
        <v>110</v>
      </c>
      <c r="B201" s="10" t="s">
        <v>709</v>
      </c>
      <c r="C201" s="20">
        <v>5500</v>
      </c>
      <c r="D201" s="79">
        <v>670</v>
      </c>
      <c r="E201" s="80">
        <v>3685000</v>
      </c>
    </row>
    <row r="202" spans="1:5" x14ac:dyDescent="0.3">
      <c r="A202" s="10" t="s">
        <v>110</v>
      </c>
      <c r="B202" s="10" t="s">
        <v>710</v>
      </c>
      <c r="C202" s="20">
        <v>10000</v>
      </c>
      <c r="D202" s="79">
        <v>400</v>
      </c>
      <c r="E202" s="80">
        <v>4000000</v>
      </c>
    </row>
    <row r="203" spans="1:5" x14ac:dyDescent="0.3">
      <c r="A203" s="10" t="s">
        <v>110</v>
      </c>
      <c r="B203" s="10" t="s">
        <v>708</v>
      </c>
      <c r="C203" s="20">
        <v>10000</v>
      </c>
      <c r="D203" s="79">
        <v>430</v>
      </c>
      <c r="E203" s="80">
        <v>4300000</v>
      </c>
    </row>
    <row r="204" spans="1:5" x14ac:dyDescent="0.3">
      <c r="A204" s="10" t="s">
        <v>110</v>
      </c>
      <c r="B204" s="10" t="s">
        <v>709</v>
      </c>
      <c r="C204" s="20">
        <v>19500</v>
      </c>
      <c r="D204" s="79">
        <v>670</v>
      </c>
      <c r="E204" s="80">
        <v>13065000</v>
      </c>
    </row>
    <row r="205" spans="1:5" x14ac:dyDescent="0.3">
      <c r="A205" s="10" t="s">
        <v>110</v>
      </c>
      <c r="B205" s="10" t="s">
        <v>711</v>
      </c>
      <c r="C205" s="20">
        <v>20000</v>
      </c>
      <c r="D205" s="79">
        <v>418</v>
      </c>
      <c r="E205" s="80">
        <v>8360000</v>
      </c>
    </row>
    <row r="206" spans="1:5" x14ac:dyDescent="0.3">
      <c r="A206" s="10" t="s">
        <v>110</v>
      </c>
      <c r="B206" s="10" t="s">
        <v>708</v>
      </c>
      <c r="C206" s="20">
        <v>20000</v>
      </c>
      <c r="D206" s="79">
        <v>430</v>
      </c>
      <c r="E206" s="80">
        <v>8600000</v>
      </c>
    </row>
    <row r="207" spans="1:5" x14ac:dyDescent="0.3">
      <c r="A207" s="10" t="s">
        <v>110</v>
      </c>
      <c r="B207" s="10" t="s">
        <v>707</v>
      </c>
      <c r="C207" s="20">
        <v>20000</v>
      </c>
      <c r="D207" s="79">
        <v>380</v>
      </c>
      <c r="E207" s="80">
        <v>7600000</v>
      </c>
    </row>
    <row r="208" spans="1:5" x14ac:dyDescent="0.3">
      <c r="A208" s="10" t="s">
        <v>110</v>
      </c>
      <c r="B208" s="10" t="s">
        <v>709</v>
      </c>
      <c r="C208" s="20">
        <v>20000</v>
      </c>
      <c r="D208" s="79">
        <v>670</v>
      </c>
      <c r="E208" s="80">
        <v>13400000</v>
      </c>
    </row>
    <row r="209" spans="1:5" x14ac:dyDescent="0.3">
      <c r="A209" s="10" t="s">
        <v>110</v>
      </c>
      <c r="B209" s="10" t="s">
        <v>712</v>
      </c>
      <c r="C209" s="20">
        <v>40000</v>
      </c>
      <c r="D209" s="79">
        <v>259</v>
      </c>
      <c r="E209" s="80">
        <v>10360000</v>
      </c>
    </row>
    <row r="215" spans="1:5" x14ac:dyDescent="0.3">
      <c r="A215" s="2" t="s">
        <v>2</v>
      </c>
      <c r="B215" s="1" t="s">
        <v>4</v>
      </c>
      <c r="C215" s="3" t="s">
        <v>5</v>
      </c>
      <c r="D215" s="5" t="s">
        <v>8</v>
      </c>
      <c r="E215" s="6" t="s">
        <v>9</v>
      </c>
    </row>
    <row r="216" spans="1:5" x14ac:dyDescent="0.3">
      <c r="A216" s="10" t="s">
        <v>81</v>
      </c>
      <c r="B216" s="10" t="s">
        <v>713</v>
      </c>
      <c r="C216" s="20">
        <v>6700</v>
      </c>
      <c r="D216" s="79">
        <v>977</v>
      </c>
      <c r="E216" s="80">
        <v>6545900</v>
      </c>
    </row>
    <row r="217" spans="1:5" x14ac:dyDescent="0.3">
      <c r="A217" s="10" t="s">
        <v>81</v>
      </c>
      <c r="B217" s="10" t="s">
        <v>714</v>
      </c>
      <c r="C217" s="20">
        <v>10032</v>
      </c>
      <c r="D217" s="79">
        <v>2502</v>
      </c>
      <c r="E217" s="80">
        <v>25100064</v>
      </c>
    </row>
    <row r="218" spans="1:5" x14ac:dyDescent="0.3">
      <c r="A218" s="10" t="s">
        <v>81</v>
      </c>
      <c r="B218" s="10" t="s">
        <v>713</v>
      </c>
      <c r="C218" s="20">
        <v>10050</v>
      </c>
      <c r="D218" s="79">
        <v>1181</v>
      </c>
      <c r="E218" s="80">
        <v>11869050</v>
      </c>
    </row>
    <row r="219" spans="1:5" x14ac:dyDescent="0.3">
      <c r="A219" s="10" t="s">
        <v>81</v>
      </c>
      <c r="B219" s="10" t="s">
        <v>714</v>
      </c>
      <c r="C219" s="20">
        <v>16023</v>
      </c>
      <c r="D219" s="79">
        <v>2096</v>
      </c>
      <c r="E219" s="80">
        <v>33584208</v>
      </c>
    </row>
    <row r="220" spans="1:5" x14ac:dyDescent="0.3">
      <c r="A220" s="10" t="s">
        <v>81</v>
      </c>
      <c r="B220" s="10" t="s">
        <v>715</v>
      </c>
      <c r="C220" s="20">
        <v>59090</v>
      </c>
      <c r="D220" s="79">
        <v>1696</v>
      </c>
      <c r="E220" s="80">
        <v>100216640</v>
      </c>
    </row>
    <row r="221" spans="1:5" x14ac:dyDescent="0.3">
      <c r="A221" s="10" t="s">
        <v>96</v>
      </c>
      <c r="B221" s="10" t="s">
        <v>716</v>
      </c>
      <c r="C221" s="20">
        <v>10158</v>
      </c>
      <c r="D221" s="79">
        <v>548</v>
      </c>
      <c r="E221" s="80">
        <v>920640</v>
      </c>
    </row>
    <row r="222" spans="1:5" x14ac:dyDescent="0.3">
      <c r="A222" s="10" t="s">
        <v>96</v>
      </c>
      <c r="B222" s="10" t="s">
        <v>717</v>
      </c>
      <c r="C222" s="20">
        <v>1680</v>
      </c>
      <c r="D222" s="79">
        <v>560</v>
      </c>
      <c r="E222" s="80">
        <v>2010400</v>
      </c>
    </row>
    <row r="223" spans="1:5" x14ac:dyDescent="0.3">
      <c r="A223" s="10" t="s">
        <v>96</v>
      </c>
      <c r="B223" s="10" t="s">
        <v>718</v>
      </c>
      <c r="C223" s="20">
        <v>4650</v>
      </c>
      <c r="D223" s="79">
        <v>1329</v>
      </c>
      <c r="E223" s="80">
        <v>6179850</v>
      </c>
    </row>
    <row r="224" spans="1:5" x14ac:dyDescent="0.3">
      <c r="A224" s="10" t="s">
        <v>96</v>
      </c>
      <c r="B224" s="10" t="s">
        <v>718</v>
      </c>
      <c r="C224" s="20">
        <v>5270</v>
      </c>
      <c r="D224" s="79">
        <v>1329</v>
      </c>
      <c r="E224" s="80">
        <v>7003830</v>
      </c>
    </row>
    <row r="225" spans="1:5" x14ac:dyDescent="0.3">
      <c r="A225" s="10" t="s">
        <v>96</v>
      </c>
      <c r="B225" s="10" t="s">
        <v>719</v>
      </c>
      <c r="C225" s="20">
        <v>9000</v>
      </c>
      <c r="D225" s="79">
        <v>437</v>
      </c>
      <c r="E225" s="80">
        <v>3933000</v>
      </c>
    </row>
    <row r="226" spans="1:5" x14ac:dyDescent="0.3">
      <c r="A226" s="10" t="s">
        <v>96</v>
      </c>
      <c r="B226" s="10" t="s">
        <v>720</v>
      </c>
      <c r="C226" s="20">
        <v>10000</v>
      </c>
      <c r="D226" s="79">
        <v>1855</v>
      </c>
      <c r="E226" s="80">
        <v>18550000</v>
      </c>
    </row>
    <row r="227" spans="1:5" x14ac:dyDescent="0.3">
      <c r="A227" s="10" t="s">
        <v>96</v>
      </c>
      <c r="B227" s="10" t="s">
        <v>720</v>
      </c>
      <c r="C227" s="20">
        <v>10032</v>
      </c>
      <c r="D227" s="79">
        <v>1656</v>
      </c>
      <c r="E227" s="80">
        <v>16612992</v>
      </c>
    </row>
    <row r="228" spans="1:5" x14ac:dyDescent="0.3">
      <c r="A228" s="10" t="s">
        <v>96</v>
      </c>
      <c r="B228" s="10" t="s">
        <v>720</v>
      </c>
      <c r="C228" s="20">
        <v>10032</v>
      </c>
      <c r="D228" s="79">
        <v>1656</v>
      </c>
      <c r="E228" s="80">
        <v>16612992</v>
      </c>
    </row>
    <row r="229" spans="1:5" x14ac:dyDescent="0.3">
      <c r="A229" s="10" t="s">
        <v>96</v>
      </c>
      <c r="B229" s="10" t="s">
        <v>721</v>
      </c>
      <c r="C229" s="20">
        <v>10500</v>
      </c>
      <c r="D229" s="79">
        <v>505</v>
      </c>
      <c r="E229" s="80">
        <v>5302500</v>
      </c>
    </row>
    <row r="230" spans="1:5" x14ac:dyDescent="0.3">
      <c r="A230" s="10" t="s">
        <v>172</v>
      </c>
      <c r="B230" s="10" t="s">
        <v>722</v>
      </c>
      <c r="C230" s="24">
        <v>6076</v>
      </c>
      <c r="D230" s="79">
        <v>3130</v>
      </c>
      <c r="E230" s="80">
        <v>19017880</v>
      </c>
    </row>
    <row r="231" spans="1:5" x14ac:dyDescent="0.3">
      <c r="A231" s="10" t="s">
        <v>254</v>
      </c>
      <c r="B231" s="10" t="s">
        <v>723</v>
      </c>
      <c r="C231" s="20">
        <v>6195</v>
      </c>
      <c r="D231" s="79">
        <v>870</v>
      </c>
      <c r="E231" s="80">
        <v>5389650</v>
      </c>
    </row>
    <row r="232" spans="1:5" x14ac:dyDescent="0.3">
      <c r="A232" s="10" t="s">
        <v>394</v>
      </c>
      <c r="B232" s="10" t="s">
        <v>724</v>
      </c>
      <c r="C232" s="20">
        <v>2500</v>
      </c>
      <c r="D232" s="79">
        <v>10</v>
      </c>
      <c r="E232" s="80">
        <v>25000</v>
      </c>
    </row>
    <row r="233" spans="1:5" x14ac:dyDescent="0.3">
      <c r="A233" s="10" t="s">
        <v>394</v>
      </c>
      <c r="B233" s="10" t="s">
        <v>725</v>
      </c>
      <c r="C233" s="20">
        <v>2500</v>
      </c>
      <c r="D233" s="79">
        <v>10</v>
      </c>
      <c r="E233" s="80">
        <v>25000</v>
      </c>
    </row>
    <row r="234" spans="1:5" x14ac:dyDescent="0.3">
      <c r="A234" s="10" t="s">
        <v>306</v>
      </c>
      <c r="B234" s="10" t="s">
        <v>725</v>
      </c>
      <c r="C234" s="20">
        <v>3110</v>
      </c>
      <c r="D234" s="79">
        <v>1180</v>
      </c>
      <c r="E234" s="80">
        <v>3669800</v>
      </c>
    </row>
    <row r="235" spans="1:5" x14ac:dyDescent="0.3">
      <c r="A235" s="10" t="s">
        <v>87</v>
      </c>
      <c r="B235" s="10" t="s">
        <v>726</v>
      </c>
      <c r="C235" s="20">
        <v>3000</v>
      </c>
      <c r="D235" s="79">
        <v>2338</v>
      </c>
      <c r="E235" s="80">
        <v>7014000</v>
      </c>
    </row>
    <row r="236" spans="1:5" x14ac:dyDescent="0.3">
      <c r="A236" s="10" t="s">
        <v>87</v>
      </c>
      <c r="B236" s="10" t="s">
        <v>727</v>
      </c>
      <c r="C236" s="20">
        <v>3138</v>
      </c>
      <c r="D236" s="79">
        <v>3087</v>
      </c>
      <c r="E236" s="80">
        <v>9687006</v>
      </c>
    </row>
    <row r="237" spans="1:5" x14ac:dyDescent="0.3">
      <c r="A237" s="10" t="s">
        <v>87</v>
      </c>
      <c r="B237" s="10" t="s">
        <v>723</v>
      </c>
      <c r="C237" s="20">
        <v>5015</v>
      </c>
      <c r="D237" s="79">
        <v>1510</v>
      </c>
      <c r="E237" s="80">
        <v>7572650</v>
      </c>
    </row>
    <row r="238" spans="1:5" x14ac:dyDescent="0.3">
      <c r="A238" s="10" t="s">
        <v>87</v>
      </c>
      <c r="B238" s="10" t="s">
        <v>728</v>
      </c>
      <c r="C238" s="20">
        <v>6114</v>
      </c>
      <c r="D238" s="79">
        <v>2202</v>
      </c>
      <c r="E238" s="80">
        <v>13463028</v>
      </c>
    </row>
    <row r="239" spans="1:5" x14ac:dyDescent="0.3">
      <c r="A239" s="10" t="s">
        <v>87</v>
      </c>
      <c r="B239" s="10" t="s">
        <v>728</v>
      </c>
      <c r="C239" s="20">
        <v>6144</v>
      </c>
      <c r="D239" s="79">
        <v>1780</v>
      </c>
      <c r="E239" s="80">
        <v>10936320</v>
      </c>
    </row>
    <row r="240" spans="1:5" x14ac:dyDescent="0.3">
      <c r="A240" s="10" t="s">
        <v>87</v>
      </c>
      <c r="B240" s="10" t="s">
        <v>728</v>
      </c>
      <c r="C240" s="20">
        <v>6144</v>
      </c>
      <c r="D240" s="79">
        <v>1780</v>
      </c>
      <c r="E240" s="80">
        <v>10936320</v>
      </c>
    </row>
    <row r="241" spans="1:5" x14ac:dyDescent="0.3">
      <c r="A241" s="10" t="s">
        <v>87</v>
      </c>
      <c r="B241" s="10" t="s">
        <v>723</v>
      </c>
      <c r="C241" s="20">
        <v>6490</v>
      </c>
      <c r="D241" s="79">
        <v>1737</v>
      </c>
      <c r="E241" s="80">
        <v>11273130</v>
      </c>
    </row>
    <row r="242" spans="1:5" x14ac:dyDescent="0.3">
      <c r="A242" s="10" t="s">
        <v>87</v>
      </c>
      <c r="B242" s="10" t="s">
        <v>729</v>
      </c>
      <c r="C242" s="20">
        <v>7791</v>
      </c>
      <c r="D242" s="79">
        <v>1836</v>
      </c>
      <c r="E242" s="80">
        <v>14304276</v>
      </c>
    </row>
    <row r="243" spans="1:5" x14ac:dyDescent="0.3">
      <c r="A243" s="10" t="s">
        <v>87</v>
      </c>
      <c r="B243" s="10" t="s">
        <v>716</v>
      </c>
      <c r="C243" s="20">
        <v>10080</v>
      </c>
      <c r="D243" s="79">
        <v>580</v>
      </c>
      <c r="E243" s="80">
        <v>5846400</v>
      </c>
    </row>
    <row r="244" spans="1:5" x14ac:dyDescent="0.3">
      <c r="A244" s="10" t="s">
        <v>115</v>
      </c>
      <c r="B244" s="10" t="s">
        <v>730</v>
      </c>
      <c r="C244" s="20">
        <v>15000</v>
      </c>
      <c r="D244" s="79">
        <v>1350</v>
      </c>
      <c r="E244" s="80">
        <v>20250000</v>
      </c>
    </row>
    <row r="245" spans="1:5" x14ac:dyDescent="0.3">
      <c r="A245" s="10" t="s">
        <v>115</v>
      </c>
      <c r="B245" s="10" t="s">
        <v>731</v>
      </c>
      <c r="C245" s="20">
        <v>25000</v>
      </c>
      <c r="D245" s="79">
        <v>1794</v>
      </c>
      <c r="E245" s="80">
        <v>44850000</v>
      </c>
    </row>
    <row r="246" spans="1:5" x14ac:dyDescent="0.3">
      <c r="A246" s="10" t="s">
        <v>358</v>
      </c>
      <c r="B246" s="10" t="s">
        <v>732</v>
      </c>
      <c r="C246" s="20">
        <v>3000</v>
      </c>
      <c r="D246" s="79">
        <v>511</v>
      </c>
      <c r="E246" s="80">
        <v>1533000</v>
      </c>
    </row>
    <row r="247" spans="1:5" x14ac:dyDescent="0.3">
      <c r="A247" s="10" t="s">
        <v>150</v>
      </c>
      <c r="B247" s="10" t="s">
        <v>733</v>
      </c>
      <c r="C247" s="20">
        <v>8064</v>
      </c>
      <c r="D247" s="79">
        <v>1403</v>
      </c>
      <c r="E247" s="80">
        <v>11313792</v>
      </c>
    </row>
    <row r="248" spans="1:5" x14ac:dyDescent="0.3">
      <c r="A248" s="10" t="s">
        <v>150</v>
      </c>
      <c r="B248" s="10" t="s">
        <v>733</v>
      </c>
      <c r="C248" s="20">
        <v>8256</v>
      </c>
      <c r="D248" s="79">
        <v>1403</v>
      </c>
      <c r="E248" s="80">
        <v>11583168</v>
      </c>
    </row>
    <row r="249" spans="1:5" x14ac:dyDescent="0.3">
      <c r="A249" s="10" t="s">
        <v>127</v>
      </c>
      <c r="B249" s="10" t="s">
        <v>734</v>
      </c>
      <c r="C249" s="24">
        <v>8142</v>
      </c>
      <c r="D249" s="79">
        <v>1830</v>
      </c>
      <c r="E249" s="80">
        <v>14899860</v>
      </c>
    </row>
    <row r="250" spans="1:5" x14ac:dyDescent="0.3">
      <c r="A250" s="10" t="s">
        <v>127</v>
      </c>
      <c r="B250" s="10" t="s">
        <v>734</v>
      </c>
      <c r="C250" s="24">
        <v>8319</v>
      </c>
      <c r="D250" s="79">
        <v>1830</v>
      </c>
      <c r="E250" s="80">
        <v>15223770</v>
      </c>
    </row>
    <row r="251" spans="1:5" x14ac:dyDescent="0.3">
      <c r="A251" s="10" t="s">
        <v>127</v>
      </c>
      <c r="B251" s="10" t="s">
        <v>734</v>
      </c>
      <c r="C251" s="20">
        <v>12036</v>
      </c>
      <c r="D251" s="79">
        <v>1830</v>
      </c>
      <c r="E251" s="80">
        <v>22025880</v>
      </c>
    </row>
    <row r="252" spans="1:5" x14ac:dyDescent="0.3">
      <c r="A252" s="10" t="s">
        <v>45</v>
      </c>
      <c r="B252" s="10" t="s">
        <v>716</v>
      </c>
      <c r="C252" s="20">
        <v>3780</v>
      </c>
      <c r="D252" s="79">
        <v>420</v>
      </c>
      <c r="E252" s="80">
        <v>1587600</v>
      </c>
    </row>
    <row r="253" spans="1:5" x14ac:dyDescent="0.3">
      <c r="A253" s="10" t="s">
        <v>71</v>
      </c>
      <c r="B253" s="10" t="s">
        <v>735</v>
      </c>
      <c r="C253" s="20">
        <v>5808</v>
      </c>
      <c r="D253" s="79">
        <v>14457</v>
      </c>
      <c r="E253" s="80">
        <v>83966256</v>
      </c>
    </row>
    <row r="254" spans="1:5" x14ac:dyDescent="0.3">
      <c r="A254" s="10" t="s">
        <v>71</v>
      </c>
      <c r="B254" s="10" t="s">
        <v>717</v>
      </c>
      <c r="C254" s="20">
        <v>20822</v>
      </c>
      <c r="D254" s="79">
        <v>800</v>
      </c>
      <c r="E254" s="80">
        <v>16657600</v>
      </c>
    </row>
    <row r="255" spans="1:5" x14ac:dyDescent="0.3">
      <c r="A255" s="10" t="s">
        <v>71</v>
      </c>
      <c r="B255" s="10" t="s">
        <v>736</v>
      </c>
      <c r="C255" s="20">
        <v>21000</v>
      </c>
      <c r="D255" s="79">
        <v>564</v>
      </c>
      <c r="E255" s="80">
        <v>11844000</v>
      </c>
    </row>
    <row r="256" spans="1:5" x14ac:dyDescent="0.3">
      <c r="A256" s="10" t="s">
        <v>71</v>
      </c>
      <c r="B256" s="10" t="s">
        <v>737</v>
      </c>
      <c r="C256" s="20">
        <v>51315</v>
      </c>
      <c r="D256" s="79">
        <v>1316</v>
      </c>
      <c r="E256" s="80">
        <v>67530540</v>
      </c>
    </row>
    <row r="257" spans="1:5" x14ac:dyDescent="0.3">
      <c r="A257" s="10" t="s">
        <v>216</v>
      </c>
      <c r="B257" s="10" t="s">
        <v>716</v>
      </c>
      <c r="C257" s="20">
        <v>2940</v>
      </c>
      <c r="D257" s="79">
        <v>484</v>
      </c>
      <c r="E257" s="80">
        <v>1422960</v>
      </c>
    </row>
    <row r="258" spans="1:5" x14ac:dyDescent="0.3">
      <c r="A258" s="10" t="s">
        <v>216</v>
      </c>
      <c r="B258" s="10" t="s">
        <v>728</v>
      </c>
      <c r="C258" s="20">
        <v>3000</v>
      </c>
      <c r="D258" s="79">
        <v>1390</v>
      </c>
      <c r="E258" s="80">
        <v>4170000</v>
      </c>
    </row>
    <row r="259" spans="1:5" x14ac:dyDescent="0.3">
      <c r="A259" s="10" t="s">
        <v>216</v>
      </c>
      <c r="B259" s="10" t="s">
        <v>716</v>
      </c>
      <c r="C259" s="20">
        <v>3360</v>
      </c>
      <c r="D259" s="79">
        <v>484</v>
      </c>
      <c r="E259" s="80">
        <v>1626240</v>
      </c>
    </row>
  </sheetData>
  <sortState xmlns:xlrd2="http://schemas.microsoft.com/office/spreadsheetml/2017/richdata2" ref="H3:J8">
    <sortCondition descending="1" ref="J3:J8"/>
  </sortState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BA2975-CCF0-4673-9E0F-676A4993592D}">
  <dimension ref="A1:M90"/>
  <sheetViews>
    <sheetView tabSelected="1" topLeftCell="E1" workbookViewId="0">
      <selection activeCell="L3" sqref="L3"/>
    </sheetView>
  </sheetViews>
  <sheetFormatPr baseColWidth="10" defaultColWidth="11.44140625" defaultRowHeight="14.4" x14ac:dyDescent="0.3"/>
  <cols>
    <col min="1" max="1" width="52.44140625" bestFit="1" customWidth="1"/>
    <col min="2" max="2" width="55.5546875" bestFit="1" customWidth="1"/>
    <col min="4" max="4" width="11.33203125" bestFit="1" customWidth="1"/>
    <col min="8" max="8" width="52.44140625" bestFit="1" customWidth="1"/>
    <col min="10" max="10" width="16.44140625" bestFit="1" customWidth="1"/>
  </cols>
  <sheetData>
    <row r="1" spans="1:13" ht="24" x14ac:dyDescent="0.3">
      <c r="A1" s="2" t="s">
        <v>2</v>
      </c>
      <c r="B1" s="1" t="s">
        <v>4</v>
      </c>
      <c r="C1" s="3" t="s">
        <v>5</v>
      </c>
      <c r="D1" s="5" t="s">
        <v>8</v>
      </c>
      <c r="E1" s="6" t="s">
        <v>9</v>
      </c>
      <c r="H1" s="6" t="s">
        <v>738</v>
      </c>
      <c r="I1" s="6" t="s">
        <v>739</v>
      </c>
      <c r="J1" s="6" t="s">
        <v>740</v>
      </c>
    </row>
    <row r="2" spans="1:13" x14ac:dyDescent="0.3">
      <c r="A2" s="10" t="s">
        <v>32</v>
      </c>
      <c r="B2" s="10" t="s">
        <v>651</v>
      </c>
      <c r="C2" s="20">
        <v>30000</v>
      </c>
      <c r="D2" s="79">
        <v>560</v>
      </c>
      <c r="E2" s="80">
        <v>16800000</v>
      </c>
      <c r="H2" s="10" t="s">
        <v>43</v>
      </c>
      <c r="I2" s="86">
        <v>396800</v>
      </c>
      <c r="J2" s="48">
        <v>347145600</v>
      </c>
      <c r="L2">
        <v>32</v>
      </c>
      <c r="M2" s="40"/>
    </row>
    <row r="3" spans="1:13" x14ac:dyDescent="0.3">
      <c r="A3" s="10" t="s">
        <v>62</v>
      </c>
      <c r="B3" s="10" t="s">
        <v>652</v>
      </c>
      <c r="C3" s="20">
        <v>100</v>
      </c>
      <c r="D3" s="79">
        <v>380</v>
      </c>
      <c r="E3" s="80">
        <v>38000</v>
      </c>
      <c r="H3" s="10" t="s">
        <v>55</v>
      </c>
      <c r="I3" s="86">
        <v>310100</v>
      </c>
      <c r="J3" s="48">
        <v>178617600</v>
      </c>
    </row>
    <row r="4" spans="1:13" x14ac:dyDescent="0.3">
      <c r="A4" s="10" t="s">
        <v>62</v>
      </c>
      <c r="B4" s="10" t="s">
        <v>653</v>
      </c>
      <c r="C4" s="20">
        <v>100</v>
      </c>
      <c r="D4" s="79">
        <v>430</v>
      </c>
      <c r="E4" s="80">
        <v>43000</v>
      </c>
      <c r="H4" s="10" t="s">
        <v>83</v>
      </c>
      <c r="I4" s="86">
        <v>450000</v>
      </c>
      <c r="J4" s="48">
        <v>176400000</v>
      </c>
    </row>
    <row r="5" spans="1:13" x14ac:dyDescent="0.3">
      <c r="A5" s="10" t="s">
        <v>62</v>
      </c>
      <c r="B5" s="10" t="s">
        <v>654</v>
      </c>
      <c r="C5" s="20">
        <v>100</v>
      </c>
      <c r="D5" s="79">
        <v>480</v>
      </c>
      <c r="E5" s="80">
        <v>48000</v>
      </c>
      <c r="H5" s="10" t="s">
        <v>90</v>
      </c>
      <c r="I5" s="86">
        <v>226000</v>
      </c>
      <c r="J5" s="48">
        <v>92025000</v>
      </c>
    </row>
    <row r="6" spans="1:13" x14ac:dyDescent="0.3">
      <c r="A6" s="10" t="s">
        <v>117</v>
      </c>
      <c r="B6" s="10" t="s">
        <v>655</v>
      </c>
      <c r="C6" s="20">
        <v>1900</v>
      </c>
      <c r="D6" s="79">
        <v>936</v>
      </c>
      <c r="E6" s="80">
        <v>1778400</v>
      </c>
      <c r="H6" s="10" t="s">
        <v>110</v>
      </c>
      <c r="I6" s="86">
        <v>175000</v>
      </c>
      <c r="J6" s="48">
        <v>76890000</v>
      </c>
    </row>
    <row r="7" spans="1:13" x14ac:dyDescent="0.3">
      <c r="A7" s="10" t="s">
        <v>117</v>
      </c>
      <c r="B7" s="10" t="s">
        <v>655</v>
      </c>
      <c r="C7" s="20">
        <v>2100</v>
      </c>
      <c r="D7" s="79">
        <v>936</v>
      </c>
      <c r="E7" s="80">
        <v>1965600</v>
      </c>
      <c r="H7" s="10" t="s">
        <v>119</v>
      </c>
      <c r="I7" s="86">
        <v>120000</v>
      </c>
      <c r="J7" s="48">
        <v>66660000</v>
      </c>
    </row>
    <row r="8" spans="1:13" x14ac:dyDescent="0.3">
      <c r="A8" s="10" t="s">
        <v>124</v>
      </c>
      <c r="B8" s="10" t="s">
        <v>656</v>
      </c>
      <c r="C8" s="20">
        <v>6000</v>
      </c>
      <c r="D8" s="79">
        <v>570</v>
      </c>
      <c r="E8" s="80">
        <v>3420000</v>
      </c>
      <c r="H8" s="59" t="s">
        <v>122</v>
      </c>
      <c r="I8" s="86">
        <v>75000</v>
      </c>
      <c r="J8" s="48">
        <v>54785000</v>
      </c>
    </row>
    <row r="9" spans="1:13" x14ac:dyDescent="0.3">
      <c r="A9" s="31" t="s">
        <v>148</v>
      </c>
      <c r="B9" s="10" t="s">
        <v>657</v>
      </c>
      <c r="C9" s="20">
        <v>5000</v>
      </c>
      <c r="D9" s="79">
        <v>1492</v>
      </c>
      <c r="E9" s="80">
        <v>7460000</v>
      </c>
      <c r="H9" s="10" t="s">
        <v>59</v>
      </c>
      <c r="I9" s="86">
        <v>100000</v>
      </c>
      <c r="J9" s="48">
        <v>53100000</v>
      </c>
    </row>
    <row r="10" spans="1:13" x14ac:dyDescent="0.3">
      <c r="A10" s="10" t="s">
        <v>205</v>
      </c>
      <c r="B10" s="10" t="s">
        <v>658</v>
      </c>
      <c r="C10" s="20">
        <v>30000</v>
      </c>
      <c r="D10" s="79">
        <v>455</v>
      </c>
      <c r="E10" s="80">
        <v>13650000</v>
      </c>
      <c r="H10" s="10" t="s">
        <v>155</v>
      </c>
      <c r="I10" s="86">
        <v>44000</v>
      </c>
      <c r="J10" s="48">
        <v>29832000</v>
      </c>
    </row>
    <row r="11" spans="1:13" x14ac:dyDescent="0.3">
      <c r="A11" s="10" t="s">
        <v>59</v>
      </c>
      <c r="B11" s="10" t="s">
        <v>659</v>
      </c>
      <c r="C11" s="20">
        <v>50000</v>
      </c>
      <c r="D11" s="79">
        <v>470</v>
      </c>
      <c r="E11" s="80">
        <v>23500000</v>
      </c>
      <c r="H11" s="10" t="s">
        <v>160</v>
      </c>
      <c r="I11" s="86">
        <v>50000</v>
      </c>
      <c r="J11" s="48">
        <v>28300000</v>
      </c>
    </row>
    <row r="12" spans="1:13" x14ac:dyDescent="0.3">
      <c r="A12" s="10" t="s">
        <v>59</v>
      </c>
      <c r="B12" s="10" t="s">
        <v>660</v>
      </c>
      <c r="C12" s="20">
        <v>50000</v>
      </c>
      <c r="D12" s="79">
        <v>592</v>
      </c>
      <c r="E12" s="80">
        <v>29600000</v>
      </c>
      <c r="H12" s="10" t="s">
        <v>158</v>
      </c>
      <c r="I12" s="86">
        <v>25000</v>
      </c>
      <c r="J12" s="48">
        <v>27675000</v>
      </c>
    </row>
    <row r="13" spans="1:13" x14ac:dyDescent="0.3">
      <c r="A13" s="10" t="s">
        <v>251</v>
      </c>
      <c r="B13" s="10" t="s">
        <v>661</v>
      </c>
      <c r="C13" s="20">
        <v>2000</v>
      </c>
      <c r="D13" s="79">
        <v>782</v>
      </c>
      <c r="E13" s="80">
        <v>1564000</v>
      </c>
      <c r="H13" s="10" t="s">
        <v>174</v>
      </c>
      <c r="I13" s="86">
        <v>32000</v>
      </c>
      <c r="J13" s="48">
        <v>20004000</v>
      </c>
    </row>
    <row r="14" spans="1:13" x14ac:dyDescent="0.3">
      <c r="A14" s="10" t="s">
        <v>251</v>
      </c>
      <c r="B14" s="10" t="s">
        <v>662</v>
      </c>
      <c r="C14" s="20">
        <v>3000</v>
      </c>
      <c r="D14" s="79">
        <v>798</v>
      </c>
      <c r="E14" s="80">
        <v>2394000</v>
      </c>
      <c r="H14" s="10" t="s">
        <v>178</v>
      </c>
      <c r="I14" s="86">
        <v>45000</v>
      </c>
      <c r="J14" s="48">
        <v>19081000</v>
      </c>
    </row>
    <row r="15" spans="1:13" x14ac:dyDescent="0.3">
      <c r="A15" s="10" t="s">
        <v>202</v>
      </c>
      <c r="B15" s="10" t="s">
        <v>663</v>
      </c>
      <c r="C15" s="20">
        <v>6000</v>
      </c>
      <c r="D15" s="79">
        <v>866</v>
      </c>
      <c r="E15" s="80">
        <v>5196000</v>
      </c>
      <c r="H15" s="10" t="s">
        <v>32</v>
      </c>
      <c r="I15" s="86">
        <v>30000</v>
      </c>
      <c r="J15" s="48">
        <v>16800000</v>
      </c>
    </row>
    <row r="16" spans="1:13" x14ac:dyDescent="0.3">
      <c r="A16" s="10" t="s">
        <v>202</v>
      </c>
      <c r="B16" s="10" t="s">
        <v>664</v>
      </c>
      <c r="C16" s="20">
        <v>12000</v>
      </c>
      <c r="D16" s="79">
        <v>770</v>
      </c>
      <c r="E16" s="80">
        <v>9240000</v>
      </c>
      <c r="H16" s="10" t="s">
        <v>202</v>
      </c>
      <c r="I16" s="86">
        <v>18000</v>
      </c>
      <c r="J16" s="48">
        <v>14436000</v>
      </c>
    </row>
    <row r="17" spans="1:10" x14ac:dyDescent="0.3">
      <c r="A17" s="10" t="s">
        <v>301</v>
      </c>
      <c r="B17" s="10" t="s">
        <v>665</v>
      </c>
      <c r="C17" s="24">
        <v>4000</v>
      </c>
      <c r="D17" s="79">
        <v>567</v>
      </c>
      <c r="E17" s="80">
        <v>2268000</v>
      </c>
      <c r="H17" s="10" t="s">
        <v>205</v>
      </c>
      <c r="I17" s="86">
        <v>30000</v>
      </c>
      <c r="J17" s="48">
        <v>13650000</v>
      </c>
    </row>
    <row r="18" spans="1:10" x14ac:dyDescent="0.3">
      <c r="A18" s="10" t="s">
        <v>271</v>
      </c>
      <c r="B18" s="10" t="s">
        <v>666</v>
      </c>
      <c r="C18" s="20">
        <v>10000</v>
      </c>
      <c r="D18" s="79">
        <v>577</v>
      </c>
      <c r="E18" s="80">
        <v>5770000</v>
      </c>
      <c r="H18" s="10" t="s">
        <v>208</v>
      </c>
      <c r="I18" s="86">
        <v>21200</v>
      </c>
      <c r="J18" s="48">
        <v>13344800</v>
      </c>
    </row>
    <row r="19" spans="1:10" x14ac:dyDescent="0.3">
      <c r="A19" s="59" t="s">
        <v>122</v>
      </c>
      <c r="B19" s="10" t="s">
        <v>667</v>
      </c>
      <c r="C19" s="20">
        <v>5000</v>
      </c>
      <c r="D19" s="79">
        <v>1619</v>
      </c>
      <c r="E19" s="80">
        <v>8095000</v>
      </c>
      <c r="H19" s="10" t="s">
        <v>213</v>
      </c>
      <c r="I19" s="86">
        <v>34000</v>
      </c>
      <c r="J19" s="48">
        <v>12508000</v>
      </c>
    </row>
    <row r="20" spans="1:10" x14ac:dyDescent="0.3">
      <c r="A20" s="59" t="s">
        <v>122</v>
      </c>
      <c r="B20" s="10" t="s">
        <v>668</v>
      </c>
      <c r="C20" s="20">
        <v>30000</v>
      </c>
      <c r="D20" s="79">
        <v>667</v>
      </c>
      <c r="E20" s="80">
        <v>20010000</v>
      </c>
      <c r="H20" s="10" t="s">
        <v>223</v>
      </c>
      <c r="I20" s="86">
        <v>13000</v>
      </c>
      <c r="J20" s="48">
        <v>10050000</v>
      </c>
    </row>
    <row r="21" spans="1:10" x14ac:dyDescent="0.3">
      <c r="A21" s="59" t="s">
        <v>122</v>
      </c>
      <c r="B21" s="10" t="s">
        <v>669</v>
      </c>
      <c r="C21" s="20">
        <v>40000</v>
      </c>
      <c r="D21" s="79">
        <v>667</v>
      </c>
      <c r="E21" s="80">
        <v>26680000</v>
      </c>
      <c r="H21" s="10" t="s">
        <v>237</v>
      </c>
      <c r="I21" s="86">
        <v>19000</v>
      </c>
      <c r="J21" s="48">
        <v>8177000</v>
      </c>
    </row>
    <row r="22" spans="1:10" x14ac:dyDescent="0.3">
      <c r="A22" s="10" t="s">
        <v>90</v>
      </c>
      <c r="B22" s="10" t="s">
        <v>670</v>
      </c>
      <c r="C22" s="24">
        <v>35000</v>
      </c>
      <c r="D22" s="79">
        <v>107</v>
      </c>
      <c r="E22" s="80">
        <v>3745000</v>
      </c>
      <c r="H22" s="31" t="s">
        <v>148</v>
      </c>
      <c r="I22" s="86">
        <v>5000</v>
      </c>
      <c r="J22" s="48">
        <v>7460000</v>
      </c>
    </row>
    <row r="23" spans="1:10" x14ac:dyDescent="0.3">
      <c r="A23" s="10" t="s">
        <v>90</v>
      </c>
      <c r="B23" s="10" t="s">
        <v>670</v>
      </c>
      <c r="C23" s="20">
        <v>40000</v>
      </c>
      <c r="D23" s="79">
        <v>440</v>
      </c>
      <c r="E23" s="80">
        <v>17600000</v>
      </c>
      <c r="H23" s="10" t="s">
        <v>87</v>
      </c>
      <c r="I23" s="86">
        <v>5000</v>
      </c>
      <c r="J23" s="48">
        <v>6500000</v>
      </c>
    </row>
    <row r="24" spans="1:10" x14ac:dyDescent="0.3">
      <c r="A24" s="10" t="s">
        <v>90</v>
      </c>
      <c r="B24" s="10" t="s">
        <v>670</v>
      </c>
      <c r="C24" s="20">
        <v>40000</v>
      </c>
      <c r="D24" s="79">
        <v>493</v>
      </c>
      <c r="E24" s="80">
        <v>19720000</v>
      </c>
      <c r="H24" s="10" t="s">
        <v>265</v>
      </c>
      <c r="I24" s="86">
        <v>10000</v>
      </c>
      <c r="J24" s="48">
        <v>6000000</v>
      </c>
    </row>
    <row r="25" spans="1:10" x14ac:dyDescent="0.3">
      <c r="A25" s="10" t="s">
        <v>90</v>
      </c>
      <c r="B25" s="10" t="s">
        <v>670</v>
      </c>
      <c r="C25" s="20">
        <v>40000</v>
      </c>
      <c r="D25" s="79">
        <v>493</v>
      </c>
      <c r="E25" s="80">
        <v>19720000</v>
      </c>
      <c r="H25" s="10" t="s">
        <v>271</v>
      </c>
      <c r="I25" s="86">
        <v>10000</v>
      </c>
      <c r="J25" s="48">
        <v>5770000</v>
      </c>
    </row>
    <row r="26" spans="1:10" x14ac:dyDescent="0.3">
      <c r="A26" s="10" t="s">
        <v>90</v>
      </c>
      <c r="B26" s="10" t="s">
        <v>670</v>
      </c>
      <c r="C26" s="24">
        <v>71000</v>
      </c>
      <c r="D26" s="79">
        <v>440</v>
      </c>
      <c r="E26" s="80">
        <v>31240000</v>
      </c>
      <c r="H26" s="10" t="s">
        <v>278</v>
      </c>
      <c r="I26" s="86">
        <v>9000</v>
      </c>
      <c r="J26" s="48">
        <v>4938000</v>
      </c>
    </row>
    <row r="27" spans="1:10" x14ac:dyDescent="0.3">
      <c r="A27" s="10" t="s">
        <v>119</v>
      </c>
      <c r="B27" s="10" t="s">
        <v>671</v>
      </c>
      <c r="C27" s="20">
        <v>30000</v>
      </c>
      <c r="D27" s="79">
        <v>538</v>
      </c>
      <c r="E27" s="80">
        <v>16140000</v>
      </c>
      <c r="H27" s="10" t="s">
        <v>229</v>
      </c>
      <c r="I27" s="86">
        <v>3200</v>
      </c>
      <c r="J27" s="48">
        <v>4758400</v>
      </c>
    </row>
    <row r="28" spans="1:10" x14ac:dyDescent="0.3">
      <c r="A28" s="10" t="s">
        <v>119</v>
      </c>
      <c r="B28" s="10" t="s">
        <v>671</v>
      </c>
      <c r="C28" s="20">
        <v>30000</v>
      </c>
      <c r="D28" s="79">
        <v>538</v>
      </c>
      <c r="E28" s="80">
        <v>16140000</v>
      </c>
      <c r="H28" s="10" t="s">
        <v>251</v>
      </c>
      <c r="I28" s="86">
        <v>5000</v>
      </c>
      <c r="J28" s="48">
        <v>3958000</v>
      </c>
    </row>
    <row r="29" spans="1:10" x14ac:dyDescent="0.3">
      <c r="A29" s="10" t="s">
        <v>119</v>
      </c>
      <c r="B29" s="10" t="s">
        <v>671</v>
      </c>
      <c r="C29" s="20">
        <v>30000</v>
      </c>
      <c r="D29" s="79">
        <v>538</v>
      </c>
      <c r="E29" s="80">
        <v>16140000</v>
      </c>
      <c r="H29" s="10" t="s">
        <v>117</v>
      </c>
      <c r="I29" s="86">
        <v>4000</v>
      </c>
      <c r="J29" s="48">
        <v>3744000</v>
      </c>
    </row>
    <row r="30" spans="1:10" x14ac:dyDescent="0.3">
      <c r="A30" s="10" t="s">
        <v>119</v>
      </c>
      <c r="B30" s="10" t="s">
        <v>671</v>
      </c>
      <c r="C30" s="20">
        <v>30000</v>
      </c>
      <c r="D30" s="79">
        <v>608</v>
      </c>
      <c r="E30" s="80">
        <v>18240000</v>
      </c>
      <c r="H30" s="10" t="s">
        <v>124</v>
      </c>
      <c r="I30" s="86">
        <v>6000</v>
      </c>
      <c r="J30" s="48">
        <v>3420000</v>
      </c>
    </row>
    <row r="31" spans="1:10" x14ac:dyDescent="0.3">
      <c r="A31" s="10" t="s">
        <v>43</v>
      </c>
      <c r="B31" s="10" t="s">
        <v>672</v>
      </c>
      <c r="C31" s="20">
        <v>80000</v>
      </c>
      <c r="D31" s="79">
        <v>708</v>
      </c>
      <c r="E31" s="80">
        <v>56640000</v>
      </c>
      <c r="H31" s="10" t="s">
        <v>301</v>
      </c>
      <c r="I31" s="86">
        <v>4000</v>
      </c>
      <c r="J31" s="48">
        <v>2268000</v>
      </c>
    </row>
    <row r="32" spans="1:10" x14ac:dyDescent="0.3">
      <c r="A32" s="10" t="s">
        <v>43</v>
      </c>
      <c r="B32" s="10" t="s">
        <v>673</v>
      </c>
      <c r="C32" s="20">
        <v>158400</v>
      </c>
      <c r="D32" s="79">
        <v>917</v>
      </c>
      <c r="E32" s="80">
        <v>145252800</v>
      </c>
      <c r="H32" s="10" t="s">
        <v>348</v>
      </c>
      <c r="I32" s="86">
        <v>4000</v>
      </c>
      <c r="J32" s="48">
        <v>1923000</v>
      </c>
    </row>
    <row r="33" spans="1:10" x14ac:dyDescent="0.3">
      <c r="A33" s="10" t="s">
        <v>43</v>
      </c>
      <c r="B33" s="10" t="s">
        <v>673</v>
      </c>
      <c r="C33" s="20">
        <v>158400</v>
      </c>
      <c r="D33" s="79">
        <v>917</v>
      </c>
      <c r="E33" s="80">
        <v>145252800</v>
      </c>
      <c r="H33" s="10" t="s">
        <v>62</v>
      </c>
      <c r="I33" s="86">
        <v>300</v>
      </c>
      <c r="J33" s="48">
        <v>129000</v>
      </c>
    </row>
    <row r="34" spans="1:10" x14ac:dyDescent="0.3">
      <c r="A34" s="10" t="s">
        <v>83</v>
      </c>
      <c r="B34" s="10" t="s">
        <v>674</v>
      </c>
      <c r="C34" s="20">
        <v>50000</v>
      </c>
      <c r="D34" s="79">
        <v>392</v>
      </c>
      <c r="E34" s="80">
        <v>19600000</v>
      </c>
      <c r="H34" t="s">
        <v>608</v>
      </c>
      <c r="I34" s="90">
        <f>+SUM(I2:I33)</f>
        <v>2279600</v>
      </c>
      <c r="J34" s="90">
        <f>+SUM(J2:J33)</f>
        <v>1310349400</v>
      </c>
    </row>
    <row r="35" spans="1:10" x14ac:dyDescent="0.3">
      <c r="A35" s="10" t="s">
        <v>83</v>
      </c>
      <c r="B35" s="10" t="s">
        <v>674</v>
      </c>
      <c r="C35" s="20">
        <v>150000</v>
      </c>
      <c r="D35" s="79">
        <v>392</v>
      </c>
      <c r="E35" s="80">
        <v>58800000</v>
      </c>
      <c r="H35" t="s">
        <v>741</v>
      </c>
      <c r="I35">
        <f>+I34/4</f>
        <v>569900</v>
      </c>
    </row>
    <row r="36" spans="1:10" x14ac:dyDescent="0.3">
      <c r="A36" s="10" t="s">
        <v>83</v>
      </c>
      <c r="B36" s="10" t="s">
        <v>674</v>
      </c>
      <c r="C36" s="20">
        <v>250000</v>
      </c>
      <c r="D36" s="79">
        <v>392</v>
      </c>
      <c r="E36" s="80">
        <v>98000000</v>
      </c>
    </row>
    <row r="37" spans="1:10" x14ac:dyDescent="0.3">
      <c r="A37" s="10" t="s">
        <v>213</v>
      </c>
      <c r="B37" s="10" t="s">
        <v>675</v>
      </c>
      <c r="C37" s="20">
        <v>16000</v>
      </c>
      <c r="D37" s="79">
        <v>397</v>
      </c>
      <c r="E37" s="80">
        <v>6352000</v>
      </c>
    </row>
    <row r="38" spans="1:10" x14ac:dyDescent="0.3">
      <c r="A38" s="10" t="s">
        <v>213</v>
      </c>
      <c r="B38" s="10" t="s">
        <v>676</v>
      </c>
      <c r="C38" s="20">
        <v>18000</v>
      </c>
      <c r="D38" s="79">
        <v>342</v>
      </c>
      <c r="E38" s="80">
        <v>6156000</v>
      </c>
    </row>
    <row r="39" spans="1:10" x14ac:dyDescent="0.3">
      <c r="A39" s="10" t="s">
        <v>158</v>
      </c>
      <c r="B39" s="10" t="s">
        <v>677</v>
      </c>
      <c r="C39" s="20">
        <v>25000</v>
      </c>
      <c r="D39" s="79">
        <v>1107</v>
      </c>
      <c r="E39" s="80">
        <v>27675000</v>
      </c>
    </row>
    <row r="40" spans="1:10" x14ac:dyDescent="0.3">
      <c r="A40" s="10" t="s">
        <v>87</v>
      </c>
      <c r="B40" s="10" t="s">
        <v>678</v>
      </c>
      <c r="C40" s="20">
        <v>5000</v>
      </c>
      <c r="D40" s="79">
        <v>1300</v>
      </c>
      <c r="E40" s="80">
        <v>6500000</v>
      </c>
    </row>
    <row r="41" spans="1:10" x14ac:dyDescent="0.3">
      <c r="A41" s="10" t="s">
        <v>174</v>
      </c>
      <c r="B41" s="10" t="s">
        <v>679</v>
      </c>
      <c r="C41" s="20">
        <v>3000</v>
      </c>
      <c r="D41" s="79">
        <v>1297</v>
      </c>
      <c r="E41" s="80">
        <v>3891000</v>
      </c>
    </row>
    <row r="42" spans="1:10" x14ac:dyDescent="0.3">
      <c r="A42" s="10" t="s">
        <v>174</v>
      </c>
      <c r="B42" s="10" t="s">
        <v>680</v>
      </c>
      <c r="C42" s="20">
        <v>4000</v>
      </c>
      <c r="D42" s="79">
        <v>1297</v>
      </c>
      <c r="E42" s="80">
        <v>5188000</v>
      </c>
    </row>
    <row r="43" spans="1:10" x14ac:dyDescent="0.3">
      <c r="A43" s="10" t="s">
        <v>174</v>
      </c>
      <c r="B43" s="10" t="s">
        <v>681</v>
      </c>
      <c r="C43" s="20">
        <v>5000</v>
      </c>
      <c r="D43" s="79">
        <v>429</v>
      </c>
      <c r="E43" s="80">
        <v>2145000</v>
      </c>
    </row>
    <row r="44" spans="1:10" x14ac:dyDescent="0.3">
      <c r="A44" s="10" t="s">
        <v>174</v>
      </c>
      <c r="B44" s="10" t="s">
        <v>682</v>
      </c>
      <c r="C44" s="20">
        <v>20000</v>
      </c>
      <c r="D44" s="79">
        <v>439</v>
      </c>
      <c r="E44" s="80">
        <v>8780000</v>
      </c>
    </row>
    <row r="45" spans="1:10" x14ac:dyDescent="0.3">
      <c r="A45" s="10" t="s">
        <v>155</v>
      </c>
      <c r="B45" s="10" t="s">
        <v>683</v>
      </c>
      <c r="C45" s="20">
        <v>20000</v>
      </c>
      <c r="D45" s="79">
        <v>678</v>
      </c>
      <c r="E45" s="80">
        <v>13560000</v>
      </c>
    </row>
    <row r="46" spans="1:10" x14ac:dyDescent="0.3">
      <c r="A46" s="10" t="s">
        <v>155</v>
      </c>
      <c r="B46" s="10" t="s">
        <v>683</v>
      </c>
      <c r="C46" s="20">
        <v>24000</v>
      </c>
      <c r="D46" s="79">
        <v>678</v>
      </c>
      <c r="E46" s="80">
        <v>16272000</v>
      </c>
    </row>
    <row r="47" spans="1:10" x14ac:dyDescent="0.3">
      <c r="A47" s="10" t="s">
        <v>160</v>
      </c>
      <c r="B47" s="10" t="s">
        <v>684</v>
      </c>
      <c r="C47" s="20">
        <v>7000</v>
      </c>
      <c r="D47" s="79">
        <v>566</v>
      </c>
      <c r="E47" s="80">
        <v>3962000</v>
      </c>
    </row>
    <row r="48" spans="1:10" x14ac:dyDescent="0.3">
      <c r="A48" s="10" t="s">
        <v>160</v>
      </c>
      <c r="B48" s="10" t="s">
        <v>684</v>
      </c>
      <c r="C48" s="20">
        <v>8000</v>
      </c>
      <c r="D48" s="79">
        <v>566</v>
      </c>
      <c r="E48" s="80">
        <v>4528000</v>
      </c>
    </row>
    <row r="49" spans="1:5" x14ac:dyDescent="0.3">
      <c r="A49" s="10" t="s">
        <v>160</v>
      </c>
      <c r="B49" s="10" t="s">
        <v>684</v>
      </c>
      <c r="C49" s="20">
        <v>8000</v>
      </c>
      <c r="D49" s="79">
        <v>566</v>
      </c>
      <c r="E49" s="80">
        <v>4528000</v>
      </c>
    </row>
    <row r="50" spans="1:5" x14ac:dyDescent="0.3">
      <c r="A50" s="10" t="s">
        <v>160</v>
      </c>
      <c r="B50" s="10" t="s">
        <v>684</v>
      </c>
      <c r="C50" s="20">
        <v>8000</v>
      </c>
      <c r="D50" s="79">
        <v>566</v>
      </c>
      <c r="E50" s="80">
        <v>4528000</v>
      </c>
    </row>
    <row r="51" spans="1:5" x14ac:dyDescent="0.3">
      <c r="A51" s="10" t="s">
        <v>160</v>
      </c>
      <c r="B51" s="10" t="s">
        <v>684</v>
      </c>
      <c r="C51" s="20">
        <v>9000</v>
      </c>
      <c r="D51" s="79">
        <v>566</v>
      </c>
      <c r="E51" s="80">
        <v>5094000</v>
      </c>
    </row>
    <row r="52" spans="1:5" x14ac:dyDescent="0.3">
      <c r="A52" s="10" t="s">
        <v>160</v>
      </c>
      <c r="B52" s="10" t="s">
        <v>684</v>
      </c>
      <c r="C52" s="20">
        <v>10000</v>
      </c>
      <c r="D52" s="79">
        <v>566</v>
      </c>
      <c r="E52" s="80">
        <v>5660000</v>
      </c>
    </row>
    <row r="53" spans="1:5" x14ac:dyDescent="0.3">
      <c r="A53" s="10" t="s">
        <v>208</v>
      </c>
      <c r="B53" s="10" t="s">
        <v>685</v>
      </c>
      <c r="C53" s="20">
        <v>6000</v>
      </c>
      <c r="D53" s="79">
        <v>642</v>
      </c>
      <c r="E53" s="80">
        <v>3852000</v>
      </c>
    </row>
    <row r="54" spans="1:5" x14ac:dyDescent="0.3">
      <c r="A54" s="10" t="s">
        <v>208</v>
      </c>
      <c r="B54" s="10" t="s">
        <v>686</v>
      </c>
      <c r="C54" s="20">
        <v>6000</v>
      </c>
      <c r="D54" s="79">
        <v>702</v>
      </c>
      <c r="E54" s="80">
        <v>4212000</v>
      </c>
    </row>
    <row r="55" spans="1:5" x14ac:dyDescent="0.3">
      <c r="A55" s="10" t="s">
        <v>208</v>
      </c>
      <c r="B55" s="10" t="s">
        <v>687</v>
      </c>
      <c r="C55" s="20">
        <v>9200</v>
      </c>
      <c r="D55" s="79">
        <v>574</v>
      </c>
      <c r="E55" s="80">
        <v>5280800</v>
      </c>
    </row>
    <row r="56" spans="1:5" x14ac:dyDescent="0.3">
      <c r="A56" s="10" t="s">
        <v>265</v>
      </c>
      <c r="B56" s="10" t="s">
        <v>656</v>
      </c>
      <c r="C56" s="20">
        <v>10000</v>
      </c>
      <c r="D56" s="79">
        <v>600</v>
      </c>
      <c r="E56" s="80">
        <v>6000000</v>
      </c>
    </row>
    <row r="57" spans="1:5" x14ac:dyDescent="0.3">
      <c r="A57" s="10" t="s">
        <v>223</v>
      </c>
      <c r="B57" s="10" t="s">
        <v>688</v>
      </c>
      <c r="C57" s="20">
        <v>3000</v>
      </c>
      <c r="D57" s="79">
        <v>1450</v>
      </c>
      <c r="E57" s="80">
        <v>4350000</v>
      </c>
    </row>
    <row r="58" spans="1:5" x14ac:dyDescent="0.3">
      <c r="A58" s="10" t="s">
        <v>223</v>
      </c>
      <c r="B58" s="10" t="s">
        <v>689</v>
      </c>
      <c r="C58" s="20">
        <v>5000</v>
      </c>
      <c r="D58" s="79">
        <v>570</v>
      </c>
      <c r="E58" s="80">
        <v>2850000</v>
      </c>
    </row>
    <row r="59" spans="1:5" x14ac:dyDescent="0.3">
      <c r="A59" s="10" t="s">
        <v>223</v>
      </c>
      <c r="B59" s="10" t="s">
        <v>690</v>
      </c>
      <c r="C59" s="20">
        <v>5000</v>
      </c>
      <c r="D59" s="79">
        <v>570</v>
      </c>
      <c r="E59" s="80">
        <v>2850000</v>
      </c>
    </row>
    <row r="60" spans="1:5" x14ac:dyDescent="0.3">
      <c r="A60" s="10" t="s">
        <v>348</v>
      </c>
      <c r="B60" s="10" t="s">
        <v>691</v>
      </c>
      <c r="C60" s="20">
        <v>1000</v>
      </c>
      <c r="D60" s="79">
        <v>150</v>
      </c>
      <c r="E60" s="80">
        <v>150000</v>
      </c>
    </row>
    <row r="61" spans="1:5" x14ac:dyDescent="0.3">
      <c r="A61" s="10" t="s">
        <v>348</v>
      </c>
      <c r="B61" s="10" t="s">
        <v>692</v>
      </c>
      <c r="C61" s="20">
        <v>3000</v>
      </c>
      <c r="D61" s="79">
        <v>591</v>
      </c>
      <c r="E61" s="80">
        <v>1773000</v>
      </c>
    </row>
    <row r="62" spans="1:5" x14ac:dyDescent="0.3">
      <c r="A62" s="10" t="s">
        <v>278</v>
      </c>
      <c r="B62" s="10" t="s">
        <v>693</v>
      </c>
      <c r="C62" s="20">
        <v>3000</v>
      </c>
      <c r="D62" s="79">
        <v>495</v>
      </c>
      <c r="E62" s="80">
        <v>1485000</v>
      </c>
    </row>
    <row r="63" spans="1:5" x14ac:dyDescent="0.3">
      <c r="A63" s="10" t="s">
        <v>278</v>
      </c>
      <c r="B63" s="10" t="s">
        <v>694</v>
      </c>
      <c r="C63" s="20">
        <v>3000</v>
      </c>
      <c r="D63" s="79">
        <v>545</v>
      </c>
      <c r="E63" s="80">
        <v>1635000</v>
      </c>
    </row>
    <row r="64" spans="1:5" x14ac:dyDescent="0.3">
      <c r="A64" s="10" t="s">
        <v>278</v>
      </c>
      <c r="B64" s="10" t="s">
        <v>695</v>
      </c>
      <c r="C64" s="20">
        <v>3000</v>
      </c>
      <c r="D64" s="79">
        <v>606</v>
      </c>
      <c r="E64" s="80">
        <v>1818000</v>
      </c>
    </row>
    <row r="65" spans="1:5" x14ac:dyDescent="0.3">
      <c r="A65" s="10" t="s">
        <v>178</v>
      </c>
      <c r="B65" s="10" t="s">
        <v>696</v>
      </c>
      <c r="C65" s="20">
        <v>4000</v>
      </c>
      <c r="D65" s="79">
        <v>498</v>
      </c>
      <c r="E65" s="80">
        <v>1992000</v>
      </c>
    </row>
    <row r="66" spans="1:5" x14ac:dyDescent="0.3">
      <c r="A66" s="10" t="s">
        <v>178</v>
      </c>
      <c r="B66" s="10" t="s">
        <v>697</v>
      </c>
      <c r="C66" s="20">
        <v>4000</v>
      </c>
      <c r="D66" s="79">
        <v>377</v>
      </c>
      <c r="E66" s="80">
        <v>1508000</v>
      </c>
    </row>
    <row r="67" spans="1:5" x14ac:dyDescent="0.3">
      <c r="A67" s="10" t="s">
        <v>178</v>
      </c>
      <c r="B67" s="10" t="s">
        <v>696</v>
      </c>
      <c r="C67" s="20">
        <v>6000</v>
      </c>
      <c r="D67" s="79">
        <v>433</v>
      </c>
      <c r="E67" s="80">
        <v>2598000</v>
      </c>
    </row>
    <row r="68" spans="1:5" x14ac:dyDescent="0.3">
      <c r="A68" s="10" t="s">
        <v>178</v>
      </c>
      <c r="B68" s="10" t="s">
        <v>698</v>
      </c>
      <c r="C68" s="20">
        <v>7000</v>
      </c>
      <c r="D68" s="79">
        <v>433</v>
      </c>
      <c r="E68" s="80">
        <v>3031000</v>
      </c>
    </row>
    <row r="69" spans="1:5" x14ac:dyDescent="0.3">
      <c r="A69" s="10" t="s">
        <v>178</v>
      </c>
      <c r="B69" s="10" t="s">
        <v>698</v>
      </c>
      <c r="C69" s="20">
        <v>8000</v>
      </c>
      <c r="D69" s="79">
        <v>433</v>
      </c>
      <c r="E69" s="80">
        <v>3464000</v>
      </c>
    </row>
    <row r="70" spans="1:5" x14ac:dyDescent="0.3">
      <c r="A70" s="10" t="s">
        <v>178</v>
      </c>
      <c r="B70" s="10" t="s">
        <v>699</v>
      </c>
      <c r="C70" s="20">
        <v>8000</v>
      </c>
      <c r="D70" s="79">
        <v>377</v>
      </c>
      <c r="E70" s="80">
        <v>3016000</v>
      </c>
    </row>
    <row r="71" spans="1:5" x14ac:dyDescent="0.3">
      <c r="A71" s="10" t="s">
        <v>178</v>
      </c>
      <c r="B71" s="10" t="s">
        <v>699</v>
      </c>
      <c r="C71" s="20">
        <v>8000</v>
      </c>
      <c r="D71" s="79">
        <v>434</v>
      </c>
      <c r="E71" s="80">
        <v>3472000</v>
      </c>
    </row>
    <row r="72" spans="1:5" x14ac:dyDescent="0.3">
      <c r="A72" s="10" t="s">
        <v>237</v>
      </c>
      <c r="B72" s="10" t="s">
        <v>700</v>
      </c>
      <c r="C72" s="20">
        <v>3000</v>
      </c>
      <c r="D72" s="79">
        <v>491</v>
      </c>
      <c r="E72" s="80">
        <v>1473000</v>
      </c>
    </row>
    <row r="73" spans="1:5" x14ac:dyDescent="0.3">
      <c r="A73" s="10" t="s">
        <v>237</v>
      </c>
      <c r="B73" s="10" t="s">
        <v>701</v>
      </c>
      <c r="C73" s="20">
        <v>4000</v>
      </c>
      <c r="D73" s="79">
        <v>446</v>
      </c>
      <c r="E73" s="80">
        <v>1784000</v>
      </c>
    </row>
    <row r="74" spans="1:5" x14ac:dyDescent="0.3">
      <c r="A74" s="10" t="s">
        <v>237</v>
      </c>
      <c r="B74" s="10" t="s">
        <v>702</v>
      </c>
      <c r="C74" s="20">
        <v>4000</v>
      </c>
      <c r="D74" s="79">
        <v>392</v>
      </c>
      <c r="E74" s="80">
        <v>1568000</v>
      </c>
    </row>
    <row r="75" spans="1:5" x14ac:dyDescent="0.3">
      <c r="A75" s="10" t="s">
        <v>237</v>
      </c>
      <c r="B75" s="10" t="s">
        <v>703</v>
      </c>
      <c r="C75" s="20">
        <v>4000</v>
      </c>
      <c r="D75" s="79">
        <v>446</v>
      </c>
      <c r="E75" s="80">
        <v>1784000</v>
      </c>
    </row>
    <row r="76" spans="1:5" x14ac:dyDescent="0.3">
      <c r="A76" s="10" t="s">
        <v>237</v>
      </c>
      <c r="B76" s="10" t="s">
        <v>704</v>
      </c>
      <c r="C76" s="20">
        <v>4000</v>
      </c>
      <c r="D76" s="79">
        <v>392</v>
      </c>
      <c r="E76" s="80">
        <v>1568000</v>
      </c>
    </row>
    <row r="77" spans="1:5" x14ac:dyDescent="0.3">
      <c r="A77" s="10" t="s">
        <v>229</v>
      </c>
      <c r="B77" s="10" t="s">
        <v>705</v>
      </c>
      <c r="C77" s="20">
        <v>3200</v>
      </c>
      <c r="D77" s="79">
        <v>1487</v>
      </c>
      <c r="E77" s="80">
        <v>4758400</v>
      </c>
    </row>
    <row r="78" spans="1:5" x14ac:dyDescent="0.3">
      <c r="A78" s="10" t="s">
        <v>55</v>
      </c>
      <c r="B78" s="10" t="s">
        <v>706</v>
      </c>
      <c r="C78" s="20">
        <v>70000</v>
      </c>
      <c r="D78" s="79">
        <v>576</v>
      </c>
      <c r="E78" s="80">
        <v>40320000</v>
      </c>
    </row>
    <row r="79" spans="1:5" x14ac:dyDescent="0.3">
      <c r="A79" s="10" t="s">
        <v>55</v>
      </c>
      <c r="B79" s="10" t="s">
        <v>706</v>
      </c>
      <c r="C79" s="20">
        <v>240100</v>
      </c>
      <c r="D79" s="79">
        <v>576</v>
      </c>
      <c r="E79" s="80">
        <v>138297600</v>
      </c>
    </row>
    <row r="80" spans="1:5" x14ac:dyDescent="0.3">
      <c r="A80" s="10" t="s">
        <v>110</v>
      </c>
      <c r="B80" s="10" t="s">
        <v>707</v>
      </c>
      <c r="C80" s="20">
        <v>5000</v>
      </c>
      <c r="D80" s="79">
        <v>330</v>
      </c>
      <c r="E80" s="80">
        <v>1650000</v>
      </c>
    </row>
    <row r="81" spans="1:5" x14ac:dyDescent="0.3">
      <c r="A81" s="10" t="s">
        <v>110</v>
      </c>
      <c r="B81" s="10" t="s">
        <v>708</v>
      </c>
      <c r="C81" s="20">
        <v>5000</v>
      </c>
      <c r="D81" s="79">
        <v>374</v>
      </c>
      <c r="E81" s="80">
        <v>1870000</v>
      </c>
    </row>
    <row r="82" spans="1:5" x14ac:dyDescent="0.3">
      <c r="A82" s="10" t="s">
        <v>110</v>
      </c>
      <c r="B82" s="10" t="s">
        <v>709</v>
      </c>
      <c r="C82" s="20">
        <v>5500</v>
      </c>
      <c r="D82" s="79">
        <v>670</v>
      </c>
      <c r="E82" s="80">
        <v>3685000</v>
      </c>
    </row>
    <row r="83" spans="1:5" x14ac:dyDescent="0.3">
      <c r="A83" s="10" t="s">
        <v>110</v>
      </c>
      <c r="B83" s="10" t="s">
        <v>710</v>
      </c>
      <c r="C83" s="20">
        <v>10000</v>
      </c>
      <c r="D83" s="79">
        <v>400</v>
      </c>
      <c r="E83" s="80">
        <v>4000000</v>
      </c>
    </row>
    <row r="84" spans="1:5" x14ac:dyDescent="0.3">
      <c r="A84" s="10" t="s">
        <v>110</v>
      </c>
      <c r="B84" s="10" t="s">
        <v>708</v>
      </c>
      <c r="C84" s="20">
        <v>10000</v>
      </c>
      <c r="D84" s="79">
        <v>430</v>
      </c>
      <c r="E84" s="80">
        <v>4300000</v>
      </c>
    </row>
    <row r="85" spans="1:5" x14ac:dyDescent="0.3">
      <c r="A85" s="10" t="s">
        <v>110</v>
      </c>
      <c r="B85" s="10" t="s">
        <v>709</v>
      </c>
      <c r="C85" s="20">
        <v>19500</v>
      </c>
      <c r="D85" s="79">
        <v>670</v>
      </c>
      <c r="E85" s="80">
        <v>13065000</v>
      </c>
    </row>
    <row r="86" spans="1:5" x14ac:dyDescent="0.3">
      <c r="A86" s="10" t="s">
        <v>110</v>
      </c>
      <c r="B86" s="10" t="s">
        <v>711</v>
      </c>
      <c r="C86" s="20">
        <v>20000</v>
      </c>
      <c r="D86" s="79">
        <v>418</v>
      </c>
      <c r="E86" s="80">
        <v>8360000</v>
      </c>
    </row>
    <row r="87" spans="1:5" x14ac:dyDescent="0.3">
      <c r="A87" s="10" t="s">
        <v>110</v>
      </c>
      <c r="B87" s="10" t="s">
        <v>708</v>
      </c>
      <c r="C87" s="20">
        <v>20000</v>
      </c>
      <c r="D87" s="79">
        <v>430</v>
      </c>
      <c r="E87" s="80">
        <v>8600000</v>
      </c>
    </row>
    <row r="88" spans="1:5" x14ac:dyDescent="0.3">
      <c r="A88" s="10" t="s">
        <v>110</v>
      </c>
      <c r="B88" s="10" t="s">
        <v>707</v>
      </c>
      <c r="C88" s="20">
        <v>20000</v>
      </c>
      <c r="D88" s="79">
        <v>380</v>
      </c>
      <c r="E88" s="80">
        <v>7600000</v>
      </c>
    </row>
    <row r="89" spans="1:5" x14ac:dyDescent="0.3">
      <c r="A89" s="10" t="s">
        <v>110</v>
      </c>
      <c r="B89" s="10" t="s">
        <v>709</v>
      </c>
      <c r="C89" s="20">
        <v>20000</v>
      </c>
      <c r="D89" s="79">
        <v>670</v>
      </c>
      <c r="E89" s="80">
        <v>13400000</v>
      </c>
    </row>
    <row r="90" spans="1:5" x14ac:dyDescent="0.3">
      <c r="A90" s="10" t="s">
        <v>110</v>
      </c>
      <c r="B90" s="10" t="s">
        <v>712</v>
      </c>
      <c r="C90" s="20">
        <v>40000</v>
      </c>
      <c r="D90" s="79">
        <v>259</v>
      </c>
      <c r="E90" s="80">
        <v>10360000</v>
      </c>
    </row>
  </sheetData>
  <sortState xmlns:xlrd2="http://schemas.microsoft.com/office/spreadsheetml/2017/richdata2" ref="H2:J33">
    <sortCondition descending="1" ref="J2:J33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PEDIDOS 2023</vt:lpstr>
      <vt:lpstr>Clasif. Fam</vt:lpstr>
      <vt:lpstr>JERINGAS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LOGISTICA</dc:creator>
  <cp:keywords/>
  <dc:description/>
  <cp:lastModifiedBy>Juan Andrés Campo Restrepo</cp:lastModifiedBy>
  <cp:revision/>
  <dcterms:created xsi:type="dcterms:W3CDTF">2015-06-05T18:19:34Z</dcterms:created>
  <dcterms:modified xsi:type="dcterms:W3CDTF">2024-01-18T12:20:42Z</dcterms:modified>
  <cp:category/>
  <cp:contentStatus/>
</cp:coreProperties>
</file>